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mestnaobcinang-my.sharepoint.com/personal/zoran_usaj_nova-gorica_si/Documents/Documents/EPIC CENTER/oprema/"/>
    </mc:Choice>
  </mc:AlternateContent>
  <xr:revisionPtr revIDLastSave="0" documentId="8_{540BFA12-036E-46C7-A219-8DED4D675CB2}" xr6:coauthVersionLast="47" xr6:coauthVersionMax="47" xr10:uidLastSave="{00000000-0000-0000-0000-000000000000}"/>
  <bookViews>
    <workbookView xWindow="-120" yWindow="-120" windowWidth="29040" windowHeight="15720" tabRatio="766" xr2:uid="{00000000-000D-0000-FFFF-FFFF00000000}"/>
  </bookViews>
  <sheets>
    <sheet name="REKAPITULACIJA" sheetId="22" r:id="rId1"/>
    <sheet name="SPLOŠNI OPIS" sheetId="27" r:id="rId2"/>
    <sheet name="PREMIČNA OPREMA" sheetId="23" r:id="rId3"/>
    <sheet name="VGRADNA OPREMA" sheetId="26" r:id="rId4"/>
    <sheet name="OZVOČENJE, MULTIMEDIJA" sheetId="20" r:id="rId5"/>
    <sheet name="RAZNO" sheetId="24" r:id="rId6"/>
    <sheet name="List1" sheetId="28" r:id="rId7"/>
  </sheets>
  <definedNames>
    <definedName name="_xlnm.Print_Area" localSheetId="4">'OZVOČENJE, MULTIMEDIJA'!$A$1:$F$104</definedName>
    <definedName name="_xlnm.Print_Area" localSheetId="2">'PREMIČNA OPREMA'!$A$1:$F$101</definedName>
    <definedName name="_xlnm.Print_Area" localSheetId="5">RAZNO!$A$1:$F$15</definedName>
    <definedName name="_xlnm.Print_Area" localSheetId="0">REKAPITULACIJA!$A$1:$E$29</definedName>
    <definedName name="_xlnm.Print_Area" localSheetId="1">'SPLOŠNI OPIS'!$A$1:$E$14</definedName>
    <definedName name="_xlnm.Print_Area" localSheetId="3">'VGRADNA OPREMA'!$A$1:$F$62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24" l="1"/>
  <c r="F72" i="20"/>
  <c r="F50" i="20"/>
  <c r="F100" i="20"/>
  <c r="F98" i="20"/>
  <c r="F96" i="20"/>
  <c r="F94" i="20"/>
  <c r="F92" i="20"/>
  <c r="F90" i="20"/>
  <c r="F88" i="20"/>
  <c r="F86" i="20"/>
  <c r="F84" i="20"/>
  <c r="F82" i="20"/>
  <c r="F80" i="20"/>
  <c r="F78" i="20"/>
  <c r="F76" i="20"/>
  <c r="F101" i="20" l="1"/>
  <c r="D10" i="24" l="1"/>
  <c r="F6" i="24" l="1"/>
  <c r="F16" i="26"/>
  <c r="F14" i="26"/>
  <c r="F45" i="23" l="1"/>
  <c r="F21" i="23" l="1"/>
  <c r="F12" i="24"/>
  <c r="F97" i="23"/>
  <c r="F41" i="23"/>
  <c r="F43" i="23"/>
  <c r="F91" i="23" l="1"/>
  <c r="F93" i="23"/>
  <c r="F67" i="23"/>
  <c r="F65" i="23"/>
  <c r="F63" i="23"/>
  <c r="F23" i="23"/>
  <c r="F13" i="23"/>
  <c r="F39" i="23"/>
  <c r="F61" i="23" l="1"/>
  <c r="F67" i="20"/>
  <c r="F28" i="26"/>
  <c r="F58" i="26" l="1"/>
  <c r="F56" i="26"/>
  <c r="F54" i="26"/>
  <c r="F46" i="26"/>
  <c r="F6" i="26"/>
  <c r="F7" i="26" s="1"/>
  <c r="F18" i="26"/>
  <c r="F52" i="26"/>
  <c r="F44" i="26"/>
  <c r="F38" i="26"/>
  <c r="F36" i="26"/>
  <c r="F34" i="26"/>
  <c r="F26" i="26"/>
  <c r="F24" i="26"/>
  <c r="F12" i="26"/>
  <c r="F95" i="23"/>
  <c r="F89" i="23"/>
  <c r="F87" i="23"/>
  <c r="F85" i="23"/>
  <c r="F83" i="23"/>
  <c r="F77" i="23"/>
  <c r="F75" i="23"/>
  <c r="F73" i="23"/>
  <c r="F15" i="23"/>
  <c r="F57" i="23"/>
  <c r="F53" i="23"/>
  <c r="F47" i="26" l="1"/>
  <c r="F29" i="26"/>
  <c r="F39" i="26"/>
  <c r="F59" i="26"/>
  <c r="F61" i="26" s="1"/>
  <c r="D12" i="22" s="1"/>
  <c r="F98" i="23"/>
  <c r="F78" i="23"/>
  <c r="F19" i="26"/>
  <c r="F8" i="24"/>
  <c r="F59" i="23"/>
  <c r="F55" i="23"/>
  <c r="F51" i="23"/>
  <c r="F37" i="23"/>
  <c r="F31" i="23"/>
  <c r="F33" i="23"/>
  <c r="F35" i="23"/>
  <c r="F29" i="23"/>
  <c r="F19" i="23"/>
  <c r="F17" i="23"/>
  <c r="F24" i="23" s="1"/>
  <c r="F6" i="23"/>
  <c r="F8" i="23" s="1"/>
  <c r="F68" i="23" l="1"/>
  <c r="F14" i="24"/>
  <c r="D14" i="22" s="1"/>
  <c r="F46" i="23"/>
  <c r="F71" i="20"/>
  <c r="F69" i="20"/>
  <c r="F65" i="20"/>
  <c r="F63" i="20"/>
  <c r="F61" i="20"/>
  <c r="F60" i="20"/>
  <c r="F57" i="20"/>
  <c r="F56" i="20"/>
  <c r="F55" i="20"/>
  <c r="F49" i="20"/>
  <c r="F47" i="20"/>
  <c r="F39" i="20"/>
  <c r="F33" i="20"/>
  <c r="F32" i="20"/>
  <c r="F29" i="20"/>
  <c r="F28" i="20"/>
  <c r="F27" i="20"/>
  <c r="F25" i="20"/>
  <c r="F22" i="20"/>
  <c r="F19" i="20"/>
  <c r="F35" i="20" s="1"/>
  <c r="F17" i="20"/>
  <c r="F16" i="20"/>
  <c r="F15" i="20"/>
  <c r="F6" i="20"/>
  <c r="F100" i="23" l="1"/>
  <c r="D11" i="22" s="1"/>
  <c r="F103" i="20"/>
  <c r="D13" i="22" s="1"/>
  <c r="D16" i="22" l="1"/>
  <c r="D17" i="22" s="1"/>
  <c r="D18" i="22" s="1"/>
</calcChain>
</file>

<file path=xl/sharedStrings.xml><?xml version="1.0" encoding="utf-8"?>
<sst xmlns="http://schemas.openxmlformats.org/spreadsheetml/2006/main" count="500" uniqueCount="224">
  <si>
    <t>Investitor / naročnik: MESTNA OBČINA NOVA GORICA</t>
  </si>
  <si>
    <t>Objekt: EPIC</t>
  </si>
  <si>
    <t>Vrsta projekta: NAČRT OPREME</t>
  </si>
  <si>
    <t>Vodja projektiranja: Klemen Pavlin univ.dipl.inž.arh.</t>
  </si>
  <si>
    <t>Številka projekta: 2123</t>
  </si>
  <si>
    <t>Kraj in datum: Solkan, november 2024</t>
  </si>
  <si>
    <t>SKUPNA REKAPITULACIJA - OPREMA</t>
  </si>
  <si>
    <t>A</t>
  </si>
  <si>
    <t>PREMIČNA OPREMA</t>
  </si>
  <si>
    <t>B</t>
  </si>
  <si>
    <t xml:space="preserve">VGRADNA OPREMA </t>
  </si>
  <si>
    <t>C</t>
  </si>
  <si>
    <t>OZVOČENJE, MULTIMEDIJA</t>
  </si>
  <si>
    <t>D</t>
  </si>
  <si>
    <t>RAZNO</t>
  </si>
  <si>
    <t>OPREMA SKUPAJ BREZ DDV</t>
  </si>
  <si>
    <t>DDV 22%</t>
  </si>
  <si>
    <t>SKUPAJ Z DDV</t>
  </si>
  <si>
    <t>SPLOŠNI OPIS OPREME</t>
  </si>
  <si>
    <t xml:space="preserve">Opis vseh elementov predvidene opreme zajema vse stroške naročnika in potrebna opravila do postavitve opreme v funkcijo normalne uporabnosti po standardih.  Vsa oprema mora biti 1.kvalitete, usklajena z zahtevami popisa, morebitne likovne obdelave po navodiih projektanta. Za vse dobavljene, vgrajene in samostojne elemente opreme je potrebno predložiti dokazila o skladnosti.
Pred izvedbo mora izbrani izvajalec izdelati delavniške načrte vseh netipskih elementov opreme in jih v potrditev posredovati projektantu in naročniku.
Prav tako mora izbrani izvajalec pred naročilom v potrditev projektantu in naročniku posredovati seznam vseh tipskih elementov opreme.
Ponudnik opreme in glavni izvalalec GOI del morata medsebojno sodelovati in usklajevati dela. 
Ponudniki morajo izdelati ponudbo skladno z zahtevami iz opisov in z upoštevanjem tlorisne dispozicije opreme po prostorih.
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
V vrednostih posamezne postavke je potrebno zajeti: dobavo, vnos v objekt, montažo, priključitev na instalacijsko omrežje, primopredajo, čiščenje opreme in prostorov do nivoja uporabnosti objekta pred predajo opreme, vso dokumentacijo v zvezi z opremo (a-testi, garancijski listi, navodila za uporabo ipd.) prevedeno v slovenski jezik. V popisu je potrebno zajeti sanacijo vseh morebitnih poškodb zaključnih obdelav, ki bi nastale kot posledica neprevidnega vnosa ali montaže opreme. Vključiti tudi izdelavo načrtov vseh potrebnih mikrolokacij instalacijskih priključkov za opisan element ter pregled in prevzem izvedenih instalacijskih priključkov predvidene opreme. 
Naročnik mora pred dokončnim naročilom potrditi vse tehnološke elemente opreme, vse tipe morebitnih standardnih izdelkov, delavniške risbe vseh elementov opreme izdelanih po naročilu in v sodelovanju s projektantom vse zaključne površinske obdelave opreme.Vsa oprema mora biti izdelana po priloženi shemah.
</t>
  </si>
  <si>
    <r>
      <t xml:space="preserve">Pohištvene spone, vodila, sistemska ključavnica
</t>
    </r>
    <r>
      <rPr>
        <sz val="10"/>
        <rFont val="Arial"/>
        <family val="2"/>
      </rPr>
      <t xml:space="preserve">Pohištvene spone (okovje) in vodila morajo biti kvalitetna, podobne kvalitete kot npr. BLUM, sistemske ključavnice podobne kvalitete kot npr. HAFELE. 
Okovje za vrata omar in omaric mora zagotavljati vsaj 60.000 odpiranj.
</t>
    </r>
  </si>
  <si>
    <r>
      <t xml:space="preserve">Montaža
Pred montažo preveriti dimenzije prostora.
Pred montažo preveriti mikrolokacije instalacijskih priključkov.
</t>
    </r>
    <r>
      <rPr>
        <sz val="10"/>
        <rFont val="Arial"/>
        <family val="2"/>
      </rPr>
      <t xml:space="preserve">V cenah izdelkov morajo biti zajete tudi vse zaključne letve.
V cenah izdelkov mora biti zajeto celotno okovje in pritrdilni material.
V primerih, ko so predelne stene na objektu suhomontažne (2x dvoslojne mavčne plošče na nosilni podkonstrukciji), je pri izvedbi in montaži opreme potrebno preveriti ali je v steni, na katero bo montirana oprema, vgrajena ojačitev, kjer je to potrebno. V kolikor ojačitev v steni ni izvedena, se mora pri montaži uporabiti moly vijake za votle konstrukcije (stene).
Vse barve materialov je potrebno potrditi s strani projektanta in investitorja.
</t>
    </r>
  </si>
  <si>
    <r>
      <t xml:space="preserve">Mize
</t>
    </r>
    <r>
      <rPr>
        <sz val="10"/>
        <rFont val="Arial"/>
        <family val="2"/>
      </rPr>
      <t xml:space="preserve">Delovna površina mize je izdelana iz iverne plošče debeline 28 mm, obojestransko laminirane po dogovoru z arhitektom.
Robni trakovi so ABS debeline 2mm, v teksturi in barvi po dogovoru z arhitektom.
Podnožje je izvedeno iz medsebojno spojenih jeklenih pravokotnih profilov, prašno barvanih v RAL po dogovoru z arhitektom. 
Noge so spodaj zaključene s sistemskimi talnimi nastavki, z možnostjo višinske regulacije.
</t>
    </r>
  </si>
  <si>
    <r>
      <t>Omare
Vse vidne stranice omar iz črnega mediapana in barvane z dvokomponentno barvo RAL 9005 (črna). Usklajene morajo biti s predhodno izdelanimi lesenimi oblogami sten vključno z akustičnimi izvrtinami.</t>
    </r>
    <r>
      <rPr>
        <sz val="10"/>
        <rFont val="Arial"/>
        <family val="2"/>
      </rPr>
      <t xml:space="preserve"> Debelina oblof 22 mm. Debelina stranskih sten, zgornje in spodnje površine ter hrbtišča je 18mm. Te so lahko izdelane iz iverl plošč v enaki barvi kot stranice.
Vrata so pritrjena s sponami (šarnirji) iz polne kovine, z zapiralno vzmetno avtomatiko in blažilnim sistemom, z odpiranjem do kota 110°.
Police so debeline 18mm, laminirane po dogovoru z arhitektom. Postavljene so na točkovne jeklene nastavke z možnostjo postavitve na poljubno višino.
Robni trakovi so ABS debeline 2mm, v teksturi in barvi po dogovoru z arhitektom.
</t>
    </r>
  </si>
  <si>
    <t>Predalniki
Stene korpusa so izdelane iz obojestransko laminiranih iveral plošč. Laminat v teksturi in barvi po dogovoru z arhitektom. Debelina stranskih sten, zgornje in spodnje površine ter hrbta je 18mm.
Robni trakovi so ABS debeline 2mm, v teksturi in barvi po dogovoru z arhitektom.
Čelne ploskve predalov so iz iveral plošč debeline 18mm, laminirane enako, kot stene predalčnika. Stranice so iz krivljene jeklene pločevine, dno predalov je iz iveral plošč debeline 12mm.
Okovje predalov je izvedeno z drsnim sistemom v jekleni strukturi, z valjčki iz tehnične plastične mase.
Ročaji so dvotočkovno pritrjeni.
Predali so opremljeni s centralno ključavnico za sočasno zaklepanje vseh predalov.
Predalčnik stoji na kolesih z možnostjo zavijanja v krogu, višine 100mm, v jekleni strukturi, z gumijasto povozno površino. Opremljeni so z nožno zavoro.</t>
  </si>
  <si>
    <t>NADSTREŠEK</t>
  </si>
  <si>
    <t>z.št.</t>
  </si>
  <si>
    <t>oprema, storitev</t>
  </si>
  <si>
    <t>EM</t>
  </si>
  <si>
    <t>Kol</t>
  </si>
  <si>
    <t>EUR/EM</t>
  </si>
  <si>
    <t>skupaj  EUR</t>
  </si>
  <si>
    <t>1.3</t>
  </si>
  <si>
    <t>Koš za smeti (mešani odpadki), kovinski, v črni barvi, 20l</t>
  </si>
  <si>
    <t>kos</t>
  </si>
  <si>
    <t>skupaj nadstrešek</t>
  </si>
  <si>
    <t>KAVARNA</t>
  </si>
  <si>
    <t>2.1</t>
  </si>
  <si>
    <t>2.2</t>
  </si>
  <si>
    <t>Samostoječ obešalnik za obleke, v črni barvi, kot npr. Prostoria Simetria</t>
  </si>
  <si>
    <t>2.3</t>
  </si>
  <si>
    <t>ST1 kovinski stol, primerno tudi za zunanjo uporabo, kot npr. Fornasarig Link Outdoor</t>
  </si>
  <si>
    <t>2.4</t>
  </si>
  <si>
    <t>Miza dimenzij 80/80/73cm, primerno tudi za zunanjo uporabo, z nivelacijo za neravna tla, kompaktna plošča v črni barvi, kovinsko podnožje v črni barvi, kot npr. Vebo Gas 800</t>
  </si>
  <si>
    <t>2.5</t>
  </si>
  <si>
    <t>Miza dimenzij 160/80/73cm, primerno tudi za zunanjo uporabo, z nivelacijo za neravna tla, kompaktna plošča v črni barvi, kovinsko podnožje v črni barvi, kot npr. Vebo Gas 1200</t>
  </si>
  <si>
    <t>2.6</t>
  </si>
  <si>
    <t>Dobava, montaža in nastavitve seta za blagajno, vključno z blagajniškim predalom in tiskalnikom, s programsko opremo in prenosnim čitalcem.</t>
  </si>
  <si>
    <t>skupaj kavarna</t>
  </si>
  <si>
    <t>KONGRESNA DVORANA</t>
  </si>
  <si>
    <t>3.1</t>
  </si>
  <si>
    <t>ST2 konferenčni nakladalni stol, kovinsko podnožje v črni barvi, brez rokonaslonov, kot npr. Fornasarig Link 60X</t>
  </si>
  <si>
    <t>3.2</t>
  </si>
  <si>
    <t>Voziček za nalaganje konferenčnih stolov, kot npr. Fornasarig</t>
  </si>
  <si>
    <t>3.3</t>
  </si>
  <si>
    <t>ES1 enosed lounge dim 100/86/86cm, kot npr. Shell wood armchair Rex Kralj - v barvi črnega hrasta</t>
  </si>
  <si>
    <t>3.4</t>
  </si>
  <si>
    <t>Nizka miza dimenzij fi 72cm, višine 32cm, v črni barvi, kot npr. Prostoria Polygon low table</t>
  </si>
  <si>
    <t>3.5</t>
  </si>
  <si>
    <t>3.6</t>
  </si>
  <si>
    <t xml:space="preserve">Premičen prireditveni oder dim 200/100cm vključno z nogicami nastavljivimi po višini do 40cm, kot npr. Alustage </t>
  </si>
  <si>
    <t>3.7</t>
  </si>
  <si>
    <t>Mobilni obešalnik z gibljivimi kolesi in cevnim ogrodjem, v črni barvi, kot npr. Kaiserkraft</t>
  </si>
  <si>
    <t>3.8</t>
  </si>
  <si>
    <t>Dobava, montaža in nastavitve prenosne delovne postaje (15 col zaslon, i5 procesor, SSD disk 500 GB) vključno s programsko opremo (WINDOWS + MS OFFICE). Podane so minamilne zahteve.</t>
  </si>
  <si>
    <t>3.9</t>
  </si>
  <si>
    <t>Dobava, montaža in nastavitve prenosnega talnega monitorja za konference.</t>
  </si>
  <si>
    <t>skupaj kongresna dvorana</t>
  </si>
  <si>
    <t>GALERIJA</t>
  </si>
  <si>
    <t>4.1</t>
  </si>
  <si>
    <t>4.2</t>
  </si>
  <si>
    <t>ST3 vrtiljiv pisarniški stol na kolescih, črno podnožje, kot npr. Fornasarig Cato Office</t>
  </si>
  <si>
    <t>4.3</t>
  </si>
  <si>
    <t>ST4 zložljiv prenosni stol v črni barvi (za obiskovalce v razstavnem delu objekta).</t>
  </si>
  <si>
    <t>4.4</t>
  </si>
  <si>
    <t>Lesen obešalnik za obleke v črni barvi</t>
  </si>
  <si>
    <t>4.5</t>
  </si>
  <si>
    <t>Koš za dežnike, jeklo, prašno barvano v črni barvi, kot npr. Bima</t>
  </si>
  <si>
    <t>4.6</t>
  </si>
  <si>
    <t>Dobava in montaža kovinskih skladiščnih regalov v črni/antracitno sivi barvi dim 180/180/60cm, nosilnost 400kg na polico, kot npr. AR SHELVING</t>
  </si>
  <si>
    <t>4.7</t>
  </si>
  <si>
    <t>4.8</t>
  </si>
  <si>
    <t>Dobava, montaža in nastavitve tiskalnika za tiskanje vstopnic.</t>
  </si>
  <si>
    <t>4.9</t>
  </si>
  <si>
    <t>skupaj galerija</t>
  </si>
  <si>
    <t>KABINE ZA PREVAJANJE, TEHNIKA</t>
  </si>
  <si>
    <t>5.1</t>
  </si>
  <si>
    <t xml:space="preserve">Koš za smeti, kovinski, v črni barvi, 20l </t>
  </si>
  <si>
    <t>5.2</t>
  </si>
  <si>
    <t>PS1 vrtljiv pisarniški stol na kolescih, črno podnožje, kot npr. Fornasarig Cato Office</t>
  </si>
  <si>
    <t>5.3</t>
  </si>
  <si>
    <t>LED zatemnitvena namizna svetilka, v črni barvi, kot npr. Lucande Wasko LED</t>
  </si>
  <si>
    <t>skupaj kabine za prevajanje, tehnika</t>
  </si>
  <si>
    <t>UPRAVNI PROSTORI EPK</t>
  </si>
  <si>
    <t>6.1</t>
  </si>
  <si>
    <t xml:space="preserve">Koš za smeti, kovinski, v črni barvi, 20l  </t>
  </si>
  <si>
    <t>6.2</t>
  </si>
  <si>
    <t>6.3</t>
  </si>
  <si>
    <t>6.4</t>
  </si>
  <si>
    <t>PM1, zložljiva pisalna miza dimenzij 70x140x75cm, mizna plošča črn laminat, kot npr. Foldit Montana Furniture</t>
  </si>
  <si>
    <t>6.5</t>
  </si>
  <si>
    <t>Dobava, montaža in nastavitve delovne postaje- računalnik, monitor, miška in tipkovnica (27 col zaslon, i7 procesor, SSD disk 500 GB + 2 TB disk); vključno s programsko opremo (WINDOWS + MS OFFICE). Podane so minamilne zahteve.</t>
  </si>
  <si>
    <t>6.6</t>
  </si>
  <si>
    <t>Dobava, montaža in nastavitve laserske multifunkcijske naprave za tiskanje in fotokopiranje. Velikost kopiranja A3.</t>
  </si>
  <si>
    <t>6.7</t>
  </si>
  <si>
    <t>Predalnik na kolesih dim 43/55/57 z mehkim zapiranjem in predalom na ključ, kot npr. Gonzaga, barva po izboru arhitekta</t>
  </si>
  <si>
    <t>6.8</t>
  </si>
  <si>
    <t xml:space="preserve">Dobava LED televizorja diagonale 65`` kot npr. Samsung televizor QE65Q60DAUXXH QLED 4K ; vključno z mobilnim stojalom </t>
  </si>
  <si>
    <t>skupaj upravni prostori EPK</t>
  </si>
  <si>
    <t xml:space="preserve">SKUPAJ PREMIČNA OPREMA </t>
  </si>
  <si>
    <t>VGRADNA OPREMA</t>
  </si>
  <si>
    <t>ČISTILA</t>
  </si>
  <si>
    <t>1.1</t>
  </si>
  <si>
    <t>OM3 izdelava, dobava in montaža omare za čistila, dvokrilna vrata, 6 polic nastavljivih po višini, dim 100x35x305cm</t>
  </si>
  <si>
    <t>skupaj čistila</t>
  </si>
  <si>
    <t>DPU1 izdelava, dobava in montaža delovnega pulta, vključiti tudi LED trak. Zunanje stranice pulta iz črnega mediapana deb. 24 mm z vgraviranim napisom EPIC (po priloženi shemi). Lakiran z dvokomponentnim lakom v črni barvi.</t>
  </si>
  <si>
    <t>Izdelava, dobava in montaža lesene perforirane akustične obloge iz črnega mediapana deb. 24 mm, dim 5,8m x 3,13m. Lakirana z dvokomponentnim lakom v črni barvi.</t>
  </si>
  <si>
    <t>Izdelava, dobava in montaža policeiz črnega mediapana deb. 24 mm, l=2,9m, g=30cm.  Lakirana z dvokomponentnim lakom v črni barvi.</t>
  </si>
  <si>
    <t>Dobava in montaža tipskih vodil in obešank (12 kos obešank) za razstavljanje. Vodilo v črni brvi montirano na Fe konstrukcijo.</t>
  </si>
  <si>
    <t>m1</t>
  </si>
  <si>
    <r>
      <rPr>
        <b/>
        <sz val="10"/>
        <rFont val="Arial"/>
        <family val="2"/>
      </rPr>
      <t xml:space="preserve">MI2.1 </t>
    </r>
    <r>
      <rPr>
        <sz val="10"/>
        <rFont val="Arial"/>
        <family val="2"/>
      </rPr>
      <t>izdelava in dobava govorniškega pulta dim 60x50x130cm, vključiti led trak za osvetlitev bralne površine. Stranice pulta iz črnega mediapana deb. 24 mm z vgraviranim napisom EPIC (po priloženi shemi). Lakiran z dvokomponentnim lakom v črni barvi.</t>
    </r>
  </si>
  <si>
    <r>
      <t xml:space="preserve">OM1 </t>
    </r>
    <r>
      <rPr>
        <sz val="10"/>
        <rFont val="Arial"/>
        <family val="2"/>
      </rPr>
      <t>izdelava, dobava in montaža omare za konvektorje 580x40x307cm</t>
    </r>
  </si>
  <si>
    <t>Dobava in montaža vodil za zavese ter izdelava in montaža zatemnitvenih zaves (black out), barva zaves po izboru projektanta. Višina zaves je 480 cm. Vodila črne barve.</t>
  </si>
  <si>
    <r>
      <rPr>
        <b/>
        <sz val="10"/>
        <rFont val="Arial"/>
        <family val="2"/>
      </rPr>
      <t>OM2</t>
    </r>
    <r>
      <rPr>
        <sz val="10"/>
        <rFont val="Arial"/>
        <family val="2"/>
      </rPr>
      <t xml:space="preserve"> izdelava, dobava in montaža garderobne omare dim 510x60x305cm</t>
    </r>
  </si>
  <si>
    <r>
      <rPr>
        <b/>
        <sz val="10"/>
        <rFont val="Arial"/>
        <family val="2"/>
      </rPr>
      <t>SP1</t>
    </r>
    <r>
      <rPr>
        <sz val="10"/>
        <rFont val="Arial"/>
        <family val="2"/>
      </rPr>
      <t xml:space="preserve"> izdelava, dobava in montaža sprejemnega pulta dim 410x70x115cm, vključiti tudi LED trak. Zunanje stranice pulta iz črnega mediapana deb. 24 mm z vgraviranim napisom EPIC (po priloženi shemi). Lakiran z dvokomponentnim lakom v črni barvi.</t>
    </r>
  </si>
  <si>
    <r>
      <rPr>
        <b/>
        <sz val="10"/>
        <rFont val="Arial"/>
        <family val="2"/>
      </rPr>
      <t>OMsp</t>
    </r>
    <r>
      <rPr>
        <sz val="10"/>
        <rFont val="Arial"/>
        <family val="2"/>
      </rPr>
      <t xml:space="preserve"> izdelava, dobava in montaža omare za sprejemnim pultom dim 539x35x207cm in oblogo dim 539x35x126cm</t>
    </r>
  </si>
  <si>
    <r>
      <rPr>
        <b/>
        <sz val="10"/>
        <rFont val="Arial"/>
        <family val="2"/>
      </rPr>
      <t>MI3</t>
    </r>
    <r>
      <rPr>
        <sz val="10"/>
        <rFont val="Arial"/>
        <family val="2"/>
      </rPr>
      <t xml:space="preserve"> izdelava, dobava in montaža konzolno vpete pisalne mize dim 305x60x5cm na višini 75cm od tal, z izrezom za kable, vključno s kovinsko podkonstrukcijo</t>
    </r>
  </si>
  <si>
    <r>
      <rPr>
        <b/>
        <sz val="10"/>
        <rFont val="Arial"/>
        <family val="2"/>
      </rPr>
      <t>MI4</t>
    </r>
    <r>
      <rPr>
        <sz val="10"/>
        <rFont val="Arial"/>
        <family val="2"/>
      </rPr>
      <t xml:space="preserve"> izdelava, dobava in montaža konzolno vpete pisalne mize dim 200x70x5cm na višini 75cm od tal, z izrezom za kable, vključno s kovinsko podkonstrukcijo</t>
    </r>
  </si>
  <si>
    <r>
      <rPr>
        <b/>
        <sz val="10"/>
        <rFont val="Arial"/>
        <family val="2"/>
      </rPr>
      <t>OM4</t>
    </r>
    <r>
      <rPr>
        <sz val="10"/>
        <rFont val="Arial"/>
        <family val="2"/>
      </rPr>
      <t xml:space="preserve"> izdelava, dobava in montaža pisarniške omare dim 320x35x240cm</t>
    </r>
  </si>
  <si>
    <r>
      <rPr>
        <b/>
        <sz val="10"/>
        <rFont val="Arial"/>
        <family val="2"/>
      </rPr>
      <t>OM5</t>
    </r>
    <r>
      <rPr>
        <sz val="10"/>
        <rFont val="Arial"/>
        <family val="2"/>
      </rPr>
      <t xml:space="preserve"> izdelava, dobava in montaža pisarniške omare dim 320x30x240cm</t>
    </r>
  </si>
  <si>
    <r>
      <rPr>
        <b/>
        <sz val="10"/>
        <rFont val="Arial"/>
        <family val="2"/>
      </rPr>
      <t>OM6</t>
    </r>
    <r>
      <rPr>
        <sz val="10"/>
        <rFont val="Arial"/>
        <family val="2"/>
      </rPr>
      <t xml:space="preserve"> izdelava, dobava in montaža pisarniške omare dim 208x65x190cm, vključno z oblogo nad omaro (do strehe)</t>
    </r>
  </si>
  <si>
    <t>Dobava in montaža tipskih vodil in obešank (50 kos) za razstavljanje. Vodilo črne barve montirano na AB montažno konstrukcijo.</t>
  </si>
  <si>
    <t xml:space="preserve">SKUPAJ VGRADNA OPREMA </t>
  </si>
  <si>
    <t>MULTIMEDIJSKA OPREMA KONFERENČNE DVORANE</t>
  </si>
  <si>
    <t>Skupaj  EUR</t>
  </si>
  <si>
    <t>Oprema ozvočenja</t>
  </si>
  <si>
    <t>Naprava za ozvočenje v rack omarici s steklenimi vrati, s ključavnico (kot npr. SEA)</t>
  </si>
  <si>
    <t>kpl</t>
  </si>
  <si>
    <t xml:space="preserve"> -</t>
  </si>
  <si>
    <t>Axdio mikser - 18 kanalni, 2 stereo vhodi, 8 mikrofonskih vhodov, 4 izhodi, EQ, Bluetooth vmesnik, izvedba za vgradnjo v rack, 2 HE (PRE 240)</t>
  </si>
  <si>
    <t xml:space="preserve">Avdio ojačevalnik 2 x 350W/ 8 Ohm, digitalni, 2 HE </t>
  </si>
  <si>
    <t xml:space="preserve"> - </t>
  </si>
  <si>
    <t>Vklopna enota z glavnim stikalom, razdelilec 230V 8 delni</t>
  </si>
  <si>
    <t>Rack omarica 12 HE 600x600, s steklenimi vrati s ključavnico - komplet ožičena.</t>
  </si>
  <si>
    <t>C-10-1 ojačevalnik za tokovno zanko za slušno prizadete, vhod za mikrofon, izhod 10A, ohišje za vgradnjo v rack, 1HE, komplet z namiznim mikrofonom s stalnim vklopom</t>
  </si>
  <si>
    <t xml:space="preserve">1.2 </t>
  </si>
  <si>
    <t>Mikrofoni</t>
  </si>
  <si>
    <t>Brezžični mikrofoni kot npr. Sennheiser Speechline Digital Wireless</t>
  </si>
  <si>
    <t>SL Handheld DW-3-EUR oddajnik in sprejemnik</t>
  </si>
  <si>
    <t>SL lavalier  DW-3-EUR oddajnik in sprejemnik</t>
  </si>
  <si>
    <t>CHG2 EU polnilna postaja za 2 mikrofona</t>
  </si>
  <si>
    <t>Namizni mikrofoni za predavatelje in govorniški pult</t>
  </si>
  <si>
    <t>Namizni konferenčni mikrofon z gibljivim vratom, namizni podstavek s tipko za brezšumni vklop/izklop, komplet s 5m  priključnega kabla z XLR konektorji (LD D-1015CM+ D1015CMB)</t>
  </si>
  <si>
    <t xml:space="preserve">Zvočniki </t>
  </si>
  <si>
    <t>Stenski zvočniki- 2-sistemska zvočna kombinacija 300W/8 Ohm, 50Hz-20 kHz, 89/110dB, 12" LF, 1" dome VT, komplet z montažnim materialom, črne barve (kot npr. Stinger 12G3)</t>
  </si>
  <si>
    <t>1.4</t>
  </si>
  <si>
    <t>Video projekcijska in video oprema</t>
  </si>
  <si>
    <t>Profesionalni instalacijski-laserski video projektor</t>
  </si>
  <si>
    <t>7000 lumnov, WUXGA resolucije 1920 x 1200, pomik objektiva, HDMI, DVI-D VGA, HD-Base T, avdio IN/OUT, daljinski upravljalec, masa 16,9 kg (kot npr. Epson EB-PU1007B z lečo ELP LW05 )</t>
  </si>
  <si>
    <t>Elementi za stropno pritrditev, konzola namenska izdelava, nastavljiva</t>
  </si>
  <si>
    <t>Elektro video projekcijsko platno 480 x 320 cm, bela Al kaseta</t>
  </si>
  <si>
    <t>Oprema za brezžični prenos vsebin iz računalnika, pametnega telefona ali tablice na video projektor, osnovna varianta za 2 uporabnika z možnostjo razširitve (kot npr. BARCO C-10)</t>
  </si>
  <si>
    <t>1.5</t>
  </si>
  <si>
    <t>Scenska razsvetljava</t>
  </si>
  <si>
    <t xml:space="preserve">Spot moving head 7500lm in LED virom svetlobe. Zoom od 10° to 25°. Samodejna korekcija pozicije, motoriziran focus; 2x gobo kolesa, 6 rotirajočih gobo (indeksabilni in zamenljivi) + odprto, barvno kolo z 8 barvami + odprto, indeksabilne in rotirajoče 5 stranske linearne in 6 stranske cirkularne prizme; soft frost filter; flicker-free. </t>
  </si>
  <si>
    <r>
      <t xml:space="preserve">DMX kontrolna namizna enota za Mooving-Head reflektorje, 512 DMX kanalov, velik barvni  touch screen, 2 x USB, 20 regulatorjev, dimenzije 525 x 350 x 106 mm, </t>
    </r>
    <r>
      <rPr>
        <sz val="10"/>
        <color indexed="10"/>
        <rFont val="Arial"/>
        <family val="2"/>
      </rPr>
      <t xml:space="preserve"> </t>
    </r>
  </si>
  <si>
    <t>skupaj 1 - multimedijska oprema konferenčne dvorane</t>
  </si>
  <si>
    <t>OPREMA OZVOČENJA - RAZSTAVNI PROSTORI PRITLIČJE</t>
  </si>
  <si>
    <r>
      <t xml:space="preserve">Naprava ozvočenja </t>
    </r>
    <r>
      <rPr>
        <sz val="10"/>
        <rFont val="Arial"/>
        <family val="2"/>
      </rPr>
      <t>v sestavi:</t>
    </r>
  </si>
  <si>
    <t>Mikser-ojačevalnik 240W/100V, vhodi za mikrofon, AUX, vgrajen internetni sprejemnik z USB/mp-3 predvajalnikom, kontroliran tudi preko pametnih naprav,  5 reguliranih izhodov 100V, namizna  ali rack izvedba (SPA1240IRD)</t>
  </si>
  <si>
    <t>Mikrofon za nujna obvestila SPA4000PTT</t>
  </si>
  <si>
    <t>C-5-1  ojačevalnik za tokovno zanko za slušno prizadete, vhod za mikrofon, izhod 5A, ohišje  za vgradnjo v rack, 1HE, komplet z namiznim mikrofonom s stalnim vklopom</t>
  </si>
  <si>
    <t>Rack omarica 9 HE z napajalnim   razdelilcem s stikalom, steklena vrata s ključavnico</t>
  </si>
  <si>
    <t>kot npr. SEA - CON1</t>
  </si>
  <si>
    <t>Zvočniki</t>
  </si>
  <si>
    <t>kot npr. WX502MK2/W - dvosistemski  zvočnik s konzolo za nadometno montažo, 20W/10W/100V, 50Hz-20kHz, beli ali črni.</t>
  </si>
  <si>
    <t>Priklop in zagon, nastavitve, poučitev uporabnika</t>
  </si>
  <si>
    <t>skupaj 2 - oprema ozvočenja - razstavni prostori pritličje</t>
  </si>
  <si>
    <t>OPREMA OZVOČENJA KAVARNE</t>
  </si>
  <si>
    <r>
      <rPr>
        <b/>
        <sz val="10"/>
        <rFont val="Arial"/>
        <family val="2"/>
      </rPr>
      <t>Naprava ozvočenja</t>
    </r>
    <r>
      <rPr>
        <sz val="10"/>
        <rFont val="Arial"/>
        <family val="2"/>
      </rPr>
      <t xml:space="preserve"> v sestavi:</t>
    </r>
  </si>
  <si>
    <t>Mikser-ojačevalnik 120W/100V, vhodi za mikrofon, AUX, vgrajen internetni sprejemnik z USB/mp-3 predvajalnikom, kontroliran tudi preko pametnih naprav, 5 reguliranih izhodov 100V, namizna ali rack izvedba (kot npr. SPA1240IRD)</t>
  </si>
  <si>
    <t>Avdio mikser- 10 kanalni za dogodke ali DJ-ja, priklop na napravo ozvočenja</t>
  </si>
  <si>
    <t>Brezžični ročni mikrofoni 4 kose, 2  sprejemnika (kot npr. U 506 HHD2)</t>
  </si>
  <si>
    <t>kot npr. WX502MK2/W - dvosistemski zvočnik s konzolo za nadometno montažo, 20W/100V, 50Hz-20kHz, beli ali črni.</t>
  </si>
  <si>
    <t>kot npr. WX502MK2 O/W dvosistemski  zvočnik s konzolo za nadometno ZUNANJO montažo IP55), 20W/100V, 50Hz-20kHz, beli ali črni.</t>
  </si>
  <si>
    <r>
      <rPr>
        <b/>
        <sz val="10"/>
        <rFont val="Arial"/>
        <family val="2"/>
      </rPr>
      <t>Projekcijsko platno</t>
    </r>
    <r>
      <rPr>
        <sz val="10"/>
        <rFont val="Arial"/>
        <family val="2"/>
      </rPr>
      <t xml:space="preserve"> na motorni pogon dim. 300 x 175 cm z daljincem</t>
    </r>
  </si>
  <si>
    <r>
      <rPr>
        <b/>
        <sz val="10"/>
        <rFont val="Arial"/>
        <family val="2"/>
      </rPr>
      <t>Projekcijsko platno</t>
    </r>
    <r>
      <rPr>
        <sz val="10"/>
        <rFont val="Arial"/>
        <family val="2"/>
      </rPr>
      <t xml:space="preserve"> na motorni pogon dim.  480x320 cm z daljincem, primerno za zunanjo rabo</t>
    </r>
  </si>
  <si>
    <r>
      <rPr>
        <b/>
        <sz val="10"/>
        <rFont val="Arial"/>
        <family val="2"/>
      </rPr>
      <t>Video projektor</t>
    </r>
    <r>
      <rPr>
        <sz val="10"/>
        <rFont val="Arial"/>
        <family val="2"/>
      </rPr>
      <t xml:space="preserve"> kot npr. SONY 6000 lumnov Ful-HD</t>
    </r>
  </si>
  <si>
    <t>1 x zunaj pod nadstrešnico, zunanji projektor na nosilcu z možnostjo enostavne odstranitve, ko se ne uporablja)</t>
  </si>
  <si>
    <t>Montaža in nastavitve opreme</t>
  </si>
  <si>
    <t>skupaj 4 - oprema kavarne</t>
  </si>
  <si>
    <t>OPREMA ZA SIMULTANO PREVAJANJE</t>
  </si>
  <si>
    <t>Pult za simultano tolmačenje skladen s standardom ISO 20109:2016. Zaslon za uporabniku prijaznejše upravljanje, tehnologija za zaščito sluha, ekvalizacija (nizki in visoki toni) na samem pultu, enostavna izbira kanalov, prilagojen za slabovidne uporabnike, ergonomsko oblikovanje. Pult tolmaču omogoča: prilagajanje uporabniškega vmesnika (velikost pisave, svetlost zaslona in drugo), prikaz relay, izhodni kanal, floor kanal, vizuelna ponazoritev nivo signala tolmačenja, možnost prikaza sporočil ter agende dogodka. Priključki kot npr. 2xBosch RJ45 (povezava sistema). Kot npr. Bosch DCNM-IDESK</t>
  </si>
  <si>
    <t>Mikrofon za pult za tolmačenje. Gooseneck kratki tip, odporen na motnje mobilnih naprav, dvobarvna osvetlitev obročka. Kot npr. Bosch DCNM-MICS-CN</t>
  </si>
  <si>
    <t>Lahke Slušalke za tolmače primerne za dolgotrajno uporabo. Kot npr. Bosch HDP-IHDP</t>
  </si>
  <si>
    <t>5.4</t>
  </si>
  <si>
    <t>Centrala sistema za tolmačenje. Podpora za Dante ali Dicentis izvore. 4 tolmaški kanali omogočeni v osnovni verziji, možna licenčna nadgradnja na več tolmaških kanalov (do 32 jezikov). Kot npr. Bosch INT-TXO</t>
  </si>
  <si>
    <t>5.5</t>
  </si>
  <si>
    <t>IR oddajnik za srednje velike prostore. Kot npr. Bosch LBB4511/00</t>
  </si>
  <si>
    <t>5.6</t>
  </si>
  <si>
    <t>Stenska konzola za IR oddajnik kot npr. Bosch LBB3414/00</t>
  </si>
  <si>
    <t>5.7</t>
  </si>
  <si>
    <t>Sprejemnik za tolmačene jezike (podpora do 4 jeziki). IR delovanje. LED zaslon za izbiro kanala. Podpora za NI-MH sistemske polnilne baterije. Kompaktna oblika. Kot npr. Bosch LBB4540/04</t>
  </si>
  <si>
    <t>5.8</t>
  </si>
  <si>
    <t>Baterijski vložek Hi-MH za sprejemnike. Paket 10 kos. Kot npr. Bosch LBB4550/10</t>
  </si>
  <si>
    <t>5.9</t>
  </si>
  <si>
    <t>Polnilni kovček za 56 sprejemnikov za tolmačene jezike. Kot npr. Bosch LBB4560/00</t>
  </si>
  <si>
    <t>5.10</t>
  </si>
  <si>
    <t>Lahke slušalke. Paket 10 kos. Kot npr. Bosch HDP-LW</t>
  </si>
  <si>
    <t>5.11</t>
  </si>
  <si>
    <t>Sistemski kabel. Dolžina 5m. Kot npr. Bosch DCNM-CB05-I</t>
  </si>
  <si>
    <t>5.12</t>
  </si>
  <si>
    <t>Sistemski kabel. Dolžina 25m. Kot npr. Bosch DCNM-CB25-I</t>
  </si>
  <si>
    <t>5.13</t>
  </si>
  <si>
    <t>Montaža opreme, postavitev sistema, nastavitve sistema, integracija v obstoječi sistem ozvočenja, napredne nastavitve, uvajanje uporabnika.</t>
  </si>
  <si>
    <t>skupaj 5 - oprema za simultano prevajanje</t>
  </si>
  <si>
    <t>SKUPAJ OZVOČENJE, MULTIMEDIJA</t>
  </si>
  <si>
    <t>OPREMA RAZNO</t>
  </si>
  <si>
    <t>Oblikovanje tabel in nalepk ter priprava podlag za njihovo izdelavo skladno z izdelano celostno podobo označevanja objekta (PIKTO). Predlog je potrebno predhodno uskladiti z naročnikom.</t>
  </si>
  <si>
    <t>1.2</t>
  </si>
  <si>
    <t xml:space="preserve">Izdelava in pritrjevanje tabel za usmerjanje po objektu skladno s predhodno izdelanim načrtom aplikacije. Upoštevati tudi smernice o dostopnosti. Tablice dim. Cca. 40/40 cm iz barvane ALU pločevine debeline min. 2 mm. Napisi so gravirani (viden ALU del). </t>
  </si>
  <si>
    <t>Izdelava in pritrjevanje nalepk na steklenih površinah. Višina cca. 50 mm x 1000 mm dolžina (napis ali grafika za preprečitev naleta v steklene površine).</t>
  </si>
  <si>
    <t>Nabava in dobava ročnega čistilno-sesalnega stroja, kot npr. Karcher BR 45/22 C Bp Pack Li.</t>
  </si>
  <si>
    <t>skupaj oprema razno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</si>
</sst>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4" formatCode="_-* #,##0.00\ &quot;€&quot;_-;\-* #,##0.00\ &quot;€&quot;_-;_-* &quot;-&quot;??\ &quot;€&quot;_-;_-@_-"/>
    <numFmt numFmtId="43" formatCode="_-* #,##0.00_-;\-* #,##0.00_-;_-* &quot;-&quot;??_-;_-@_-"/>
    <numFmt numFmtId="164" formatCode="_(&quot;$&quot;* #,##0.00_);_(&quot;$&quot;* \(#,##0.00\);_(&quot;$&quot;* &quot;-&quot;??_);_(@_)"/>
    <numFmt numFmtId="165" formatCode="_(* #,##0.00_);_(* \(#,##0.00\);_(* &quot;-&quot;??_);_(@_)"/>
    <numFmt numFmtId="166" formatCode="#,##0.00&quot;       &quot;;\-#,##0.00&quot;       &quot;;&quot; -&quot;#&quot;       &quot;;@\ "/>
    <numFmt numFmtId="167" formatCode="_-* #,##0.00\ _S_I_T_-;\-* #,##0.00\ _S_I_T_-;_-* \-??\ _S_I_T_-;_-@_-"/>
    <numFmt numFmtId="168" formatCode="_(\$* #,##0.00_);_(\$* \(#,##0.00\);_(\$* \-??_);_(@_)"/>
    <numFmt numFmtId="169" formatCode="_-* #,##0.00&quot; €&quot;_-;\-* #,##0.00&quot; €&quot;_-;_-* \-??&quot; €&quot;_-;_-@_-"/>
    <numFmt numFmtId="170" formatCode="_ * #,##0.00_-\ &quot;SLT&quot;_ ;_ * #,##0.00\-\ &quot;SLT&quot;_ ;_ * &quot;-&quot;??_-\ &quot;SLT&quot;_ ;_ @_ "/>
    <numFmt numFmtId="171" formatCode="_ * #,##0.00_-\ _S_L_T_ ;_ * #,##0.00\-\ _S_L_T_ ;_ * &quot;-&quot;??_-\ _S_L_T_ ;_ @_ "/>
    <numFmt numFmtId="172" formatCode="General_)"/>
    <numFmt numFmtId="173" formatCode="&quot; &quot;#,##0.00&quot; &quot;[$€]&quot; &quot;;&quot;-&quot;#,##0.00&quot; &quot;[$€]&quot; &quot;;&quot; -&quot;00&quot; &quot;[$€]&quot; &quot;;&quot; &quot;@&quot; &quot;"/>
    <numFmt numFmtId="174" formatCode="&quot; &quot;#,##0.00&quot;     &quot;;&quot;-&quot;#,##0.00&quot;     &quot;;&quot; -&quot;00&quot;     &quot;;&quot; &quot;@&quot; &quot;"/>
    <numFmt numFmtId="175" formatCode="#,##0.00&quot;       &quot;;&quot;-&quot;#,##0.00&quot;       &quot;;&quot; -&quot;#&quot;       &quot;;@&quot; &quot;"/>
    <numFmt numFmtId="176" formatCode="&quot; $&quot;#,##0.00&quot; &quot;;&quot; $(&quot;#,##0.00&quot;)&quot;;&quot; $-&quot;00&quot; &quot;;&quot; &quot;@&quot; &quot;"/>
    <numFmt numFmtId="177" formatCode="&quot; &quot;#,##0.00&quot; € &quot;;&quot;-&quot;#,##0.00&quot; € &quot;;&quot; -&quot;00&quot; € &quot;;&quot; &quot;@&quot; &quot;"/>
    <numFmt numFmtId="178" formatCode="&quot; &quot;General"/>
    <numFmt numFmtId="179" formatCode="&quot; &quot;#,##0.00&quot;  SLT &quot;;&quot; &quot;#,##0.00&quot;- SLT &quot;;&quot; -&quot;00&quot;  SLT &quot;;&quot; &quot;@&quot; &quot;"/>
    <numFmt numFmtId="180" formatCode="&quot; &quot;#,##0.00&quot;      &quot;;&quot; &quot;#,##0.00&quot;-     &quot;;&quot; -&quot;00&quot;      &quot;;&quot; &quot;@&quot; &quot;"/>
    <numFmt numFmtId="181" formatCode="#,##0.00\ _€"/>
    <numFmt numFmtId="182" formatCode="_-* #,##0.00\ _S_I_T_-;\-* #,##0.00\ _S_I_T_-;_-* &quot;-&quot;??\ _S_I_T_-;_-@_-"/>
    <numFmt numFmtId="183" formatCode="_-* #,##0.00\ [$€-1]_-;\-* #,##0.00\ [$€-1]_-;_-* &quot;-&quot;??\ [$€-1]_-"/>
    <numFmt numFmtId="184" formatCode="_-* #,##0.00\ &quot;SIT&quot;_-;\-* #,##0.00\ &quot;SIT&quot;_-;_-* &quot;-&quot;??\ &quot;SIT&quot;_-;_-@_-"/>
    <numFmt numFmtId="185" formatCode="&quot;Yes&quot;;&quot;Yes&quot;;&quot;No&quot;"/>
    <numFmt numFmtId="186" formatCode="&quot;SIT&quot;#,##0_);\(&quot;SIT&quot;#,##0\)"/>
    <numFmt numFmtId="187" formatCode="mmmm\ d\,\ yyyy"/>
    <numFmt numFmtId="188" formatCode="#,##0&quot;SIT&quot;;[Red]\-#,##0&quot;SIT&quot;"/>
    <numFmt numFmtId="189" formatCode="#,##0.00;[Red]#,##0.00\-"/>
    <numFmt numFmtId="190" formatCode="&quot; &quot;#,##0.00&quot; € &quot;;&quot;-&quot;#,##0.00&quot; € &quot;;&quot; -&quot;#&quot; € &quot;;&quot; &quot;@&quot; &quot;"/>
    <numFmt numFmtId="191" formatCode="#,##0.0"/>
    <numFmt numFmtId="192" formatCode="_-* #,##0.00\ &quot;€&quot;_-;\-* #,##0.00\ &quot;€&quot;_-;_-* &quot;-&quot;\ &quot;€&quot;_-;_-@_-"/>
    <numFmt numFmtId="193" formatCode="#,##0.00\ &quot;€&quot;"/>
  </numFmts>
  <fonts count="115">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font>
    <font>
      <sz val="11"/>
      <color indexed="8"/>
      <name val="Calibri"/>
      <family val="2"/>
    </font>
    <font>
      <sz val="11"/>
      <color indexed="8"/>
      <name val="Calibri"/>
      <family val="2"/>
    </font>
    <font>
      <sz val="10"/>
      <name val="Arial CE"/>
    </font>
    <font>
      <b/>
      <sz val="15"/>
      <color indexed="56"/>
      <name val="Calibri"/>
      <family val="2"/>
    </font>
    <font>
      <b/>
      <sz val="11"/>
      <name val="Arial"/>
      <family val="2"/>
      <charset val="238"/>
    </font>
    <font>
      <sz val="10"/>
      <name val="Arial CE"/>
      <charset val="238"/>
    </font>
    <font>
      <sz val="10"/>
      <name val="Arial"/>
      <family val="2"/>
      <charset val="238"/>
    </font>
    <font>
      <sz val="10"/>
      <name val="Arial CE"/>
      <family val="2"/>
      <charset val="238"/>
    </font>
    <font>
      <sz val="10"/>
      <name val="Arial CE"/>
      <family val="2"/>
    </font>
    <font>
      <sz val="11"/>
      <color indexed="8"/>
      <name val="Calibri"/>
      <family val="2"/>
      <charset val="238"/>
    </font>
    <font>
      <sz val="11"/>
      <color indexed="9"/>
      <name val="Calibri"/>
      <family val="2"/>
      <charset val="238"/>
    </font>
    <font>
      <sz val="11"/>
      <color indexed="60"/>
      <name val="Calibri"/>
      <family val="2"/>
      <charset val="238"/>
    </font>
    <font>
      <i/>
      <sz val="11"/>
      <color indexed="23"/>
      <name val="Calibri"/>
      <family val="2"/>
      <charset val="238"/>
    </font>
    <font>
      <b/>
      <sz val="11"/>
      <color indexed="9"/>
      <name val="Calibri"/>
      <family val="2"/>
      <charset val="238"/>
    </font>
    <font>
      <sz val="11"/>
      <color indexed="62"/>
      <name val="Calibri"/>
      <family val="2"/>
      <charset val="238"/>
    </font>
    <font>
      <b/>
      <sz val="11"/>
      <color indexed="8"/>
      <name val="Calibri"/>
      <family val="2"/>
      <charset val="238"/>
    </font>
    <font>
      <sz val="11"/>
      <color indexed="16"/>
      <name val="Calibri"/>
      <family val="2"/>
      <charset val="238"/>
    </font>
    <font>
      <b/>
      <sz val="11"/>
      <color indexed="53"/>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53"/>
      <name val="Calibri"/>
      <family val="2"/>
      <charset val="238"/>
    </font>
    <font>
      <sz val="11"/>
      <color indexed="8"/>
      <name val="Calibri"/>
      <family val="2"/>
    </font>
    <font>
      <sz val="11"/>
      <color theme="1"/>
      <name val="Calibri"/>
      <family val="2"/>
      <scheme val="minor"/>
    </font>
    <font>
      <sz val="11"/>
      <color rgb="FF000000"/>
      <name val="Calibri"/>
      <family val="2"/>
      <scheme val="minor"/>
    </font>
    <font>
      <sz val="10"/>
      <name val="Arial"/>
      <family val="2"/>
    </font>
    <font>
      <sz val="11"/>
      <name val="Arial"/>
      <family val="2"/>
    </font>
    <font>
      <b/>
      <sz val="9"/>
      <color indexed="8"/>
      <name val="Tahoma"/>
      <family val="2"/>
      <charset val="238"/>
    </font>
    <font>
      <sz val="8"/>
      <color indexed="8"/>
      <name val="Tahoma"/>
      <family val="2"/>
      <charset val="238"/>
    </font>
    <font>
      <sz val="7"/>
      <color indexed="8"/>
      <name val="Tahoma"/>
      <family val="2"/>
      <charset val="238"/>
    </font>
    <font>
      <b/>
      <sz val="18"/>
      <color indexed="62"/>
      <name val="Cambria"/>
      <family val="2"/>
      <charset val="238"/>
    </font>
    <font>
      <sz val="10"/>
      <name val="Helv"/>
    </font>
    <font>
      <b/>
      <sz val="9"/>
      <color rgb="FF000000"/>
      <name val="Tahoma"/>
      <family val="2"/>
      <charset val="238"/>
    </font>
    <font>
      <sz val="8"/>
      <color rgb="FF000000"/>
      <name val="Tahoma"/>
      <family val="2"/>
      <charset val="238"/>
    </font>
    <font>
      <sz val="7"/>
      <color rgb="FF000000"/>
      <name val="Tahoma"/>
      <family val="2"/>
      <charset val="238"/>
    </font>
    <font>
      <sz val="10"/>
      <name val="Courier"/>
      <family val="1"/>
      <charset val="238"/>
    </font>
    <font>
      <sz val="10"/>
      <name val="MS Sans Serif"/>
    </font>
    <font>
      <sz val="11"/>
      <color rgb="FF000000"/>
      <name val="Calibri"/>
      <family val="2"/>
      <charset val="238"/>
    </font>
    <font>
      <sz val="11"/>
      <color rgb="FFFFFFFF"/>
      <name val="Calibri"/>
      <family val="2"/>
      <charset val="238"/>
    </font>
    <font>
      <sz val="11"/>
      <color rgb="FF800000"/>
      <name val="Calibri"/>
      <family val="2"/>
      <charset val="238"/>
    </font>
    <font>
      <b/>
      <sz val="11"/>
      <color rgb="FFFF6600"/>
      <name val="Calibri"/>
      <family val="2"/>
      <charset val="238"/>
    </font>
    <font>
      <b/>
      <sz val="11"/>
      <color rgb="FFFFFFFF"/>
      <name val="Calibri"/>
      <family val="2"/>
      <charset val="238"/>
    </font>
    <font>
      <sz val="10"/>
      <color rgb="FF000000"/>
      <name val="Arial CE"/>
      <charset val="238"/>
    </font>
    <font>
      <b/>
      <sz val="11"/>
      <color rgb="FF000000"/>
      <name val="Calibri"/>
      <family val="2"/>
      <charset val="238"/>
    </font>
    <font>
      <i/>
      <sz val="11"/>
      <color rgb="FF808080"/>
      <name val="Calibri"/>
      <family val="2"/>
      <charset val="238"/>
    </font>
    <font>
      <b/>
      <sz val="15"/>
      <color rgb="FF333399"/>
      <name val="Calibri"/>
      <family val="2"/>
      <charset val="238"/>
    </font>
    <font>
      <b/>
      <sz val="13"/>
      <color rgb="FF333399"/>
      <name val="Calibri"/>
      <family val="2"/>
      <charset val="238"/>
    </font>
    <font>
      <b/>
      <sz val="11"/>
      <color rgb="FF333399"/>
      <name val="Calibri"/>
      <family val="2"/>
      <charset val="238"/>
    </font>
    <font>
      <sz val="11"/>
      <color rgb="FF333399"/>
      <name val="Calibri"/>
      <family val="2"/>
      <charset val="238"/>
    </font>
    <font>
      <sz val="11"/>
      <color rgb="FFFF6600"/>
      <name val="Calibri"/>
      <family val="2"/>
      <charset val="238"/>
    </font>
    <font>
      <b/>
      <sz val="11"/>
      <color rgb="FF000000"/>
      <name val="Arial"/>
      <family val="2"/>
      <charset val="238"/>
    </font>
    <font>
      <b/>
      <sz val="15"/>
      <color rgb="FF003366"/>
      <name val="Calibri"/>
      <family val="2"/>
      <charset val="238"/>
    </font>
    <font>
      <sz val="10"/>
      <color rgb="FF000000"/>
      <name val="Arial"/>
      <family val="2"/>
      <charset val="238"/>
    </font>
    <font>
      <sz val="10"/>
      <color rgb="FF000000"/>
      <name val="MS Sans Serif"/>
      <family val="2"/>
    </font>
    <font>
      <sz val="11"/>
      <color rgb="FF993300"/>
      <name val="Calibri"/>
      <family val="2"/>
      <charset val="238"/>
    </font>
    <font>
      <sz val="10"/>
      <color rgb="FF000000"/>
      <name val="Courier"/>
      <family val="1"/>
      <charset val="238"/>
    </font>
    <font>
      <sz val="11"/>
      <color rgb="FF000000"/>
      <name val="Arial"/>
      <family val="2"/>
      <charset val="238"/>
    </font>
    <font>
      <b/>
      <sz val="18"/>
      <color rgb="FF333399"/>
      <name val="Cambria"/>
      <family val="1"/>
      <charset val="238"/>
    </font>
    <font>
      <sz val="10"/>
      <color rgb="FF000000"/>
      <name val="Helv"/>
      <charset val="238"/>
    </font>
    <font>
      <sz val="10"/>
      <name val="MS Sans Serif"/>
      <family val="2"/>
    </font>
    <font>
      <sz val="10"/>
      <name val="Arial"/>
      <family val="2"/>
    </font>
    <font>
      <sz val="11"/>
      <color indexed="8"/>
      <name val="Arial"/>
      <family val="2"/>
      <charset val="204"/>
    </font>
    <font>
      <i/>
      <sz val="8"/>
      <name val="Switzerland"/>
      <charset val="238"/>
    </font>
    <font>
      <sz val="11"/>
      <name val="Arial Narrow"/>
      <family val="2"/>
    </font>
    <font>
      <sz val="12"/>
      <name val="Times New Roman"/>
      <family val="1"/>
      <charset val="238"/>
    </font>
    <font>
      <sz val="10"/>
      <color theme="1"/>
      <name val="Arial Narrow"/>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6"/>
      <color indexed="8"/>
      <name val="Tahoma"/>
      <family val="2"/>
      <charset val="238"/>
    </font>
    <font>
      <sz val="9"/>
      <color indexed="8"/>
      <name val="Tahoma"/>
      <family val="2"/>
      <charset val="238"/>
    </font>
    <font>
      <b/>
      <sz val="7"/>
      <color indexed="8"/>
      <name val="Tahoma"/>
      <family val="2"/>
      <charset val="238"/>
    </font>
    <font>
      <b/>
      <sz val="16"/>
      <color indexed="8"/>
      <name val="Tahoma"/>
      <family val="2"/>
      <charset val="238"/>
    </font>
    <font>
      <sz val="16"/>
      <color indexed="8"/>
      <name val="Tahoma"/>
      <family val="2"/>
      <charset val="238"/>
    </font>
    <font>
      <u/>
      <sz val="10"/>
      <color indexed="12"/>
      <name val="Arial CE"/>
      <charset val="238"/>
    </font>
    <font>
      <sz val="12"/>
      <name val="Arial"/>
      <family val="2"/>
      <charset val="238"/>
    </font>
    <font>
      <sz val="12"/>
      <name val="Arial CE"/>
      <family val="2"/>
      <charset val="238"/>
    </font>
    <font>
      <sz val="10"/>
      <name val="Times New Roman CE"/>
      <family val="1"/>
      <charset val="238"/>
    </font>
    <font>
      <b/>
      <sz val="18"/>
      <name val="Arial"/>
      <family val="2"/>
      <charset val="238"/>
    </font>
    <font>
      <b/>
      <sz val="12"/>
      <name val="Arial"/>
      <family val="2"/>
      <charset val="238"/>
    </font>
    <font>
      <sz val="10"/>
      <name val="MS Sans Serif"/>
      <family val="2"/>
      <charset val="238"/>
    </font>
    <font>
      <sz val="10"/>
      <name val="Tahoma"/>
      <family val="2"/>
      <charset val="238"/>
    </font>
    <font>
      <sz val="11"/>
      <color theme="1"/>
      <name val="Arial"/>
      <family val="2"/>
      <charset val="238"/>
    </font>
    <font>
      <u/>
      <sz val="14.5"/>
      <color theme="10"/>
      <name val="Arial CE"/>
      <charset val="238"/>
    </font>
    <font>
      <u/>
      <sz val="13"/>
      <color theme="10"/>
      <name val="Arial CE"/>
      <charset val="238"/>
    </font>
    <font>
      <u/>
      <sz val="10"/>
      <color theme="10"/>
      <name val="Arial"/>
      <family val="2"/>
      <charset val="238"/>
    </font>
    <font>
      <sz val="10"/>
      <name val="Arial"/>
      <family val="2"/>
    </font>
    <font>
      <sz val="10"/>
      <name val="Helv"/>
      <charset val="204"/>
    </font>
    <font>
      <sz val="11"/>
      <color theme="1"/>
      <name val="Arial"/>
      <family val="2"/>
    </font>
    <font>
      <sz val="10"/>
      <color theme="1"/>
      <name val="Arial"/>
      <family val="2"/>
    </font>
    <font>
      <b/>
      <sz val="12"/>
      <color theme="1"/>
      <name val="Arial"/>
      <family val="2"/>
    </font>
    <font>
      <b/>
      <sz val="10"/>
      <color theme="1"/>
      <name val="Arial"/>
      <family val="2"/>
    </font>
    <font>
      <b/>
      <sz val="10"/>
      <name val="Arial"/>
      <family val="2"/>
    </font>
    <font>
      <sz val="10"/>
      <color rgb="FFFF0000"/>
      <name val="Arial"/>
      <family val="2"/>
    </font>
    <font>
      <sz val="10"/>
      <color theme="0"/>
      <name val="Arial"/>
      <family val="2"/>
    </font>
    <font>
      <b/>
      <sz val="10"/>
      <color theme="0"/>
      <name val="Arial"/>
      <family val="2"/>
    </font>
    <font>
      <b/>
      <sz val="10"/>
      <color rgb="FFFFC000"/>
      <name val="Arial"/>
      <family val="2"/>
    </font>
    <font>
      <sz val="10"/>
      <color rgb="FFFFC000"/>
      <name val="Arial"/>
      <family val="2"/>
    </font>
    <font>
      <sz val="10"/>
      <color rgb="FF000000"/>
      <name val="Arial"/>
      <family val="2"/>
    </font>
    <font>
      <sz val="10"/>
      <color theme="9" tint="-0.249977111117893"/>
      <name val="Arial"/>
      <family val="2"/>
    </font>
    <font>
      <sz val="10"/>
      <color indexed="10"/>
      <name val="Arial"/>
      <family val="2"/>
    </font>
    <font>
      <b/>
      <sz val="10"/>
      <name val="Arial"/>
      <family val="2"/>
      <charset val="238"/>
    </font>
    <font>
      <b/>
      <sz val="11"/>
      <color theme="1"/>
      <name val="Calibri"/>
      <family val="2"/>
      <charset val="238"/>
      <scheme val="minor"/>
    </font>
    <font>
      <sz val="10"/>
      <color theme="1"/>
      <name val="Arial"/>
      <family val="2"/>
      <charset val="238"/>
    </font>
    <font>
      <sz val="12"/>
      <color theme="1"/>
      <name val="Arial"/>
      <family val="2"/>
      <charset val="238"/>
    </font>
    <font>
      <sz val="12"/>
      <color rgb="FFFF0000"/>
      <name val="Arial"/>
      <family val="2"/>
      <charset val="238"/>
    </font>
  </fonts>
  <fills count="57">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0"/>
        <bgColor indexed="64"/>
      </patternFill>
    </fill>
    <fill>
      <patternFill patternType="solid">
        <fgColor indexed="10"/>
        <bgColor indexed="60"/>
      </patternFill>
    </fill>
    <fill>
      <patternFill patternType="solid">
        <fgColor indexed="43"/>
        <bgColor indexed="43"/>
      </patternFill>
    </fill>
    <fill>
      <patternFill patternType="solid">
        <fgColor indexed="9"/>
        <bgColor indexed="26"/>
      </patternFill>
    </fill>
    <fill>
      <patternFill patternType="solid">
        <fgColor rgb="FFFFFFFF"/>
        <bgColor indexed="64"/>
      </patternFill>
    </fill>
    <fill>
      <patternFill patternType="solid">
        <fgColor rgb="FFCCCCFF"/>
        <bgColor rgb="FFCCCCFF"/>
      </patternFill>
    </fill>
    <fill>
      <patternFill patternType="solid">
        <fgColor rgb="FF99CCFF"/>
        <bgColor rgb="FF99CCFF"/>
      </patternFill>
    </fill>
    <fill>
      <patternFill patternType="solid">
        <fgColor rgb="FF666699"/>
        <bgColor rgb="FF666699"/>
      </patternFill>
    </fill>
    <fill>
      <patternFill patternType="solid">
        <fgColor rgb="FFFFFFCC"/>
        <bgColor rgb="FFFFFFCC"/>
      </patternFill>
    </fill>
    <fill>
      <patternFill patternType="solid">
        <fgColor rgb="FFC0C0C0"/>
        <bgColor rgb="FFC0C0C0"/>
      </patternFill>
    </fill>
    <fill>
      <patternFill patternType="solid">
        <fgColor rgb="FF969696"/>
        <bgColor rgb="FF969696"/>
      </patternFill>
    </fill>
    <fill>
      <patternFill patternType="solid">
        <fgColor rgb="FF993366"/>
        <bgColor rgb="FF993366"/>
      </patternFill>
    </fill>
    <fill>
      <patternFill patternType="solid">
        <fgColor rgb="FFCCFFCC"/>
        <bgColor rgb="FFCCFFCC"/>
      </patternFill>
    </fill>
    <fill>
      <patternFill patternType="solid">
        <fgColor rgb="FFCCFFFF"/>
        <bgColor rgb="FFCCFFFF"/>
      </patternFill>
    </fill>
    <fill>
      <patternFill patternType="solid">
        <fgColor rgb="FF33CCCC"/>
        <bgColor rgb="FF33CCCC"/>
      </patternFill>
    </fill>
    <fill>
      <patternFill patternType="solid">
        <fgColor rgb="FFFFCC99"/>
        <bgColor rgb="FFFFCC99"/>
      </patternFill>
    </fill>
    <fill>
      <patternFill patternType="solid">
        <fgColor rgb="FFFF9900"/>
        <bgColor rgb="FFFF9900"/>
      </patternFill>
    </fill>
    <fill>
      <patternFill patternType="solid">
        <fgColor rgb="FFFF99CC"/>
        <bgColor rgb="FFFF99CC"/>
      </patternFill>
    </fill>
    <fill>
      <patternFill patternType="solid">
        <fgColor rgb="FFFFFFFF"/>
        <bgColor rgb="FFFFFFFF"/>
      </patternFill>
    </fill>
    <fill>
      <patternFill patternType="solid">
        <fgColor rgb="FFFF0000"/>
        <bgColor rgb="FFFF0000"/>
      </patternFill>
    </fill>
    <fill>
      <patternFill patternType="solid">
        <fgColor rgb="FFFFFF99"/>
        <bgColor rgb="FFFFFF9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theme="0" tint="-4.9989318521683403E-2"/>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right/>
      <top/>
      <bottom style="thick">
        <color indexed="62"/>
      </bottom>
      <diagonal/>
    </border>
    <border>
      <left/>
      <right/>
      <top/>
      <bottom style="thin">
        <color indexed="64"/>
      </bottom>
      <diagonal/>
    </border>
    <border>
      <left/>
      <right/>
      <top/>
      <bottom style="double">
        <color indexed="64"/>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666699"/>
      </bottom>
      <diagonal/>
    </border>
    <border>
      <left/>
      <right/>
      <top/>
      <bottom style="thick">
        <color rgb="FFC0C0C0"/>
      </bottom>
      <diagonal/>
    </border>
    <border>
      <left/>
      <right/>
      <top/>
      <bottom style="medium">
        <color rgb="FF99CCFF"/>
      </bottom>
      <diagonal/>
    </border>
    <border>
      <left/>
      <right/>
      <top/>
      <bottom style="double">
        <color rgb="FFFF9900"/>
      </bottom>
      <diagonal/>
    </border>
    <border>
      <left/>
      <right/>
      <top/>
      <bottom style="thick">
        <color rgb="FF333399"/>
      </bottom>
      <diagonal/>
    </border>
    <border>
      <left style="thin">
        <color rgb="FFC0C0C0"/>
      </left>
      <right style="thin">
        <color rgb="FFC0C0C0"/>
      </right>
      <top style="thin">
        <color rgb="FFC0C0C0"/>
      </top>
      <bottom style="thin">
        <color rgb="FFC0C0C0"/>
      </bottom>
      <diagonal/>
    </border>
    <border>
      <left/>
      <right/>
      <top style="thin">
        <color rgb="FF666699"/>
      </top>
      <bottom style="double">
        <color rgb="FF666699"/>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8320">
    <xf numFmtId="0" fontId="0" fillId="0" borderId="0"/>
    <xf numFmtId="0" fontId="17" fillId="2" borderId="0" applyNumberFormat="0" applyBorder="0" applyAlignment="0" applyProtection="0"/>
    <xf numFmtId="0" fontId="17"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7" fillId="5" borderId="0" applyNumberFormat="0" applyBorder="0" applyAlignment="0" applyProtection="0"/>
    <xf numFmtId="0" fontId="17" fillId="9"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8" fillId="6"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7" fillId="10" borderId="0" applyNumberFormat="0" applyBorder="0" applyAlignment="0" applyProtection="0"/>
    <xf numFmtId="0" fontId="17" fillId="2" borderId="0" applyNumberFormat="0" applyBorder="0" applyAlignment="0" applyProtection="0"/>
    <xf numFmtId="0" fontId="18" fillId="3"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7" fillId="5"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15" borderId="1" applyNumberFormat="0" applyAlignment="0" applyProtection="0"/>
    <xf numFmtId="0" fontId="25" fillId="15" borderId="1" applyNumberFormat="0" applyAlignment="0" applyProtection="0"/>
    <xf numFmtId="0" fontId="21" fillId="7" borderId="2" applyNumberFormat="0" applyAlignment="0" applyProtection="0"/>
    <xf numFmtId="0" fontId="21" fillId="7" borderId="2" applyNumberFormat="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44" fontId="8"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44" fontId="7" fillId="0" borderId="0" applyFont="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44" fontId="7" fillId="0" borderId="0" applyFont="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7" fillId="0" borderId="0" applyFill="0" applyBorder="0" applyAlignment="0" applyProtection="0"/>
    <xf numFmtId="169" fontId="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6" fillId="0" borderId="3" applyNumberFormat="0" applyFill="0" applyAlignment="0" applyProtection="0"/>
    <xf numFmtId="0" fontId="26" fillId="0" borderId="3"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2" fillId="12" borderId="1" applyNumberFormat="0" applyAlignment="0" applyProtection="0"/>
    <xf numFmtId="0" fontId="22" fillId="12" borderId="1" applyNumberFormat="0" applyAlignment="0" applyProtection="0"/>
    <xf numFmtId="0" fontId="29" fillId="0" borderId="6" applyNumberFormat="0" applyFill="0" applyAlignment="0" applyProtection="0"/>
    <xf numFmtId="0" fontId="29" fillId="0" borderId="6" applyNumberFormat="0" applyFill="0" applyAlignment="0" applyProtection="0"/>
    <xf numFmtId="0" fontId="12" fillId="19"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1" fillId="0" borderId="7" applyNumberFormat="0" applyFill="0" applyAlignment="0" applyProtection="0"/>
    <xf numFmtId="0" fontId="15" fillId="0" borderId="0"/>
    <xf numFmtId="0" fontId="14"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9" fillId="21" borderId="0" applyNumberFormat="0" applyBorder="0" applyAlignment="0" applyProtection="0"/>
    <xf numFmtId="0" fontId="19" fillId="2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6" fillId="0" borderId="0"/>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7" fillId="0" borderId="0"/>
    <xf numFmtId="0" fontId="18" fillId="4" borderId="0" applyNumberFormat="0" applyBorder="0" applyAlignment="0" applyProtection="0"/>
    <xf numFmtId="0" fontId="18" fillId="4" borderId="0" applyNumberFormat="0" applyBorder="0" applyAlignment="0" applyProtection="0"/>
    <xf numFmtId="4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7" fontId="16" fillId="0" borderId="0" applyFill="0" applyBorder="0" applyAlignment="0" applyProtection="0"/>
    <xf numFmtId="167" fontId="16"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6" fontId="7"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9"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0" fontId="12" fillId="20" borderId="0">
      <alignment horizontal="center" vertical="center" wrapText="1"/>
    </xf>
    <xf numFmtId="0" fontId="12" fillId="19" borderId="0">
      <alignment horizontal="center" vertical="center" wrapText="1"/>
    </xf>
    <xf numFmtId="0" fontId="12" fillId="19" borderId="0">
      <alignment horizontal="center" vertical="center" wrapText="1"/>
    </xf>
    <xf numFmtId="164" fontId="7" fillId="0" borderId="0" applyFont="0" applyFill="0" applyBorder="0" applyAlignment="0" applyProtection="0"/>
    <xf numFmtId="164" fontId="7" fillId="0" borderId="0" applyFont="0" applyFill="0" applyBorder="0" applyAlignment="0" applyProtection="0"/>
    <xf numFmtId="0" fontId="16" fillId="0" borderId="0"/>
    <xf numFmtId="0" fontId="10" fillId="0" borderId="0"/>
    <xf numFmtId="0" fontId="10" fillId="0" borderId="0"/>
    <xf numFmtId="0" fontId="15" fillId="0" borderId="0"/>
    <xf numFmtId="0" fontId="13" fillId="0" borderId="0"/>
    <xf numFmtId="0" fontId="13"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4" fontId="7" fillId="0" borderId="0" applyFont="0" applyFill="0" applyBorder="0" applyAlignment="0" applyProtection="0"/>
    <xf numFmtId="164" fontId="7" fillId="0" borderId="0" applyFont="0" applyFill="0" applyBorder="0" applyAlignment="0" applyProtection="0"/>
    <xf numFmtId="0" fontId="16" fillId="0" borderId="0"/>
    <xf numFmtId="0" fontId="16" fillId="0" borderId="0"/>
    <xf numFmtId="44" fontId="7" fillId="0" borderId="0" applyFont="0" applyFill="0" applyBorder="0" applyAlignment="0" applyProtection="0"/>
    <xf numFmtId="0" fontId="16" fillId="0" borderId="0"/>
    <xf numFmtId="164" fontId="7" fillId="0" borderId="0" applyFont="0" applyFill="0" applyBorder="0" applyAlignment="0" applyProtection="0"/>
    <xf numFmtId="0" fontId="16" fillId="0" borderId="0"/>
    <xf numFmtId="164" fontId="7" fillId="0" borderId="0" applyFont="0" applyFill="0" applyBorder="0" applyAlignment="0" applyProtection="0"/>
    <xf numFmtId="0" fontId="7"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7" fillId="0" borderId="0"/>
    <xf numFmtId="0" fontId="31" fillId="0" borderId="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 fillId="0" borderId="0"/>
    <xf numFmtId="0" fontId="31" fillId="0" borderId="0"/>
    <xf numFmtId="0" fontId="31" fillId="0" borderId="0"/>
    <xf numFmtId="0" fontId="34" fillId="0" borderId="0"/>
    <xf numFmtId="0" fontId="34"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14" fillId="0" borderId="0" applyNumberFormat="0" applyFill="0" applyBorder="0" applyAlignment="0" applyProtection="0"/>
    <xf numFmtId="0" fontId="7" fillId="0" borderId="0"/>
    <xf numFmtId="0" fontId="31" fillId="0" borderId="0"/>
    <xf numFmtId="0" fontId="31" fillId="0" borderId="0"/>
    <xf numFmtId="0" fontId="14" fillId="0" borderId="0" applyNumberFormat="0" applyFill="0" applyBorder="0" applyAlignment="0" applyProtection="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16" fillId="0" borderId="0"/>
    <xf numFmtId="0" fontId="16" fillId="0" borderId="0"/>
    <xf numFmtId="0" fontId="10" fillId="0" borderId="0"/>
    <xf numFmtId="0" fontId="10" fillId="0" borderId="0"/>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xf numFmtId="0" fontId="31" fillId="0" borderId="0"/>
    <xf numFmtId="0" fontId="33" fillId="0" borderId="0"/>
    <xf numFmtId="0" fontId="33" fillId="0" borderId="0"/>
    <xf numFmtId="0" fontId="6" fillId="0" borderId="0"/>
    <xf numFmtId="0" fontId="7"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14" fillId="0" borderId="0" applyNumberFormat="0" applyFill="0" applyBorder="0" applyAlignment="0" applyProtection="0"/>
    <xf numFmtId="0" fontId="14" fillId="0" borderId="0" applyNumberFormat="0" applyFill="0" applyBorder="0" applyAlignment="0" applyProtection="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31" fillId="0" borderId="0"/>
    <xf numFmtId="0" fontId="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33"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5" borderId="10" applyNumberFormat="0" applyFont="0" applyAlignment="0" applyProtection="0"/>
    <xf numFmtId="0" fontId="14" fillId="5" borderId="10" applyNumberFormat="0" applyFont="0" applyAlignment="0" applyProtection="0"/>
    <xf numFmtId="9" fontId="14" fillId="0" borderId="0" applyFont="0" applyFill="0" applyBorder="0" applyAlignment="0" applyProtection="0"/>
    <xf numFmtId="0" fontId="35" fillId="22" borderId="0">
      <alignment horizontal="left" vertical="center"/>
    </xf>
    <xf numFmtId="0" fontId="40" fillId="23" borderId="0">
      <alignment horizontal="left" vertical="center"/>
    </xf>
    <xf numFmtId="0" fontId="40" fillId="23" borderId="0">
      <alignment horizontal="left" vertical="center"/>
    </xf>
    <xf numFmtId="0" fontId="36" fillId="22" borderId="0">
      <alignment horizontal="left" vertical="top"/>
    </xf>
    <xf numFmtId="0" fontId="41" fillId="23" borderId="0">
      <alignment horizontal="left" vertical="top"/>
    </xf>
    <xf numFmtId="0" fontId="41" fillId="23" borderId="0">
      <alignment horizontal="left" vertical="top"/>
    </xf>
    <xf numFmtId="0" fontId="36" fillId="22" borderId="0">
      <alignment horizontal="right" vertical="top"/>
    </xf>
    <xf numFmtId="0" fontId="41" fillId="23" borderId="0">
      <alignment horizontal="right" vertical="top"/>
    </xf>
    <xf numFmtId="0" fontId="41" fillId="23" borderId="0">
      <alignment horizontal="right" vertical="top"/>
    </xf>
    <xf numFmtId="0" fontId="36" fillId="22" borderId="0">
      <alignment horizontal="right" vertical="top"/>
    </xf>
    <xf numFmtId="0" fontId="41" fillId="23" borderId="0">
      <alignment horizontal="right" vertical="top"/>
    </xf>
    <xf numFmtId="0" fontId="41" fillId="23" borderId="0">
      <alignment horizontal="right" vertical="top"/>
    </xf>
    <xf numFmtId="0" fontId="36" fillId="22" borderId="0">
      <alignment horizontal="left" vertical="center"/>
    </xf>
    <xf numFmtId="0" fontId="41" fillId="23" borderId="0">
      <alignment horizontal="left" vertical="center"/>
    </xf>
    <xf numFmtId="0" fontId="41" fillId="23" borderId="0">
      <alignment horizontal="left" vertical="center"/>
    </xf>
    <xf numFmtId="0" fontId="37" fillId="22" borderId="0">
      <alignment horizontal="left" vertical="top"/>
    </xf>
    <xf numFmtId="0" fontId="42" fillId="23" borderId="0">
      <alignment horizontal="left" vertical="top"/>
    </xf>
    <xf numFmtId="0" fontId="42" fillId="23" borderId="0">
      <alignment horizontal="left" vertical="top"/>
    </xf>
    <xf numFmtId="0" fontId="35" fillId="22" borderId="0">
      <alignment horizontal="right" vertical="center"/>
    </xf>
    <xf numFmtId="0" fontId="40" fillId="23" borderId="0">
      <alignment horizontal="right" vertical="center"/>
    </xf>
    <xf numFmtId="0" fontId="40" fillId="23" borderId="0">
      <alignment horizontal="right" vertical="center"/>
    </xf>
    <xf numFmtId="0" fontId="38" fillId="0" borderId="0" applyNumberFormat="0" applyFill="0" applyBorder="0" applyAlignment="0" applyProtection="0"/>
    <xf numFmtId="0" fontId="39" fillId="0" borderId="0"/>
    <xf numFmtId="0" fontId="23" fillId="0" borderId="11" applyNumberFormat="0" applyFill="0" applyAlignment="0" applyProtection="0"/>
    <xf numFmtId="0" fontId="23" fillId="0" borderId="11" applyNumberFormat="0" applyFill="0" applyAlignment="0" applyProtection="0"/>
    <xf numFmtId="170" fontId="14" fillId="0" borderId="0" applyFont="0" applyFill="0" applyBorder="0" applyAlignment="0" applyProtection="0"/>
    <xf numFmtId="171" fontId="14" fillId="0" borderId="0" applyFont="0" applyFill="0" applyBorder="0" applyAlignment="0" applyProtection="0"/>
    <xf numFmtId="0" fontId="10" fillId="0" borderId="0"/>
    <xf numFmtId="0" fontId="10" fillId="0" borderId="0"/>
    <xf numFmtId="0" fontId="10" fillId="0" borderId="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1" fillId="0" borderId="0"/>
    <xf numFmtId="0" fontId="34" fillId="0" borderId="0"/>
    <xf numFmtId="0" fontId="3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31" fillId="0" borderId="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10" fillId="0" borderId="0"/>
    <xf numFmtId="0" fontId="10" fillId="0" borderId="0"/>
    <xf numFmtId="0" fontId="33" fillId="0" borderId="0"/>
    <xf numFmtId="0" fontId="3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33"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5" borderId="10" applyNumberFormat="0" applyFont="0" applyAlignment="0" applyProtection="0"/>
    <xf numFmtId="0" fontId="14" fillId="5" borderId="10" applyNumberFormat="0" applyFont="0" applyAlignment="0" applyProtection="0"/>
    <xf numFmtId="9" fontId="14" fillId="0" borderId="0" applyFont="0" applyFill="0" applyBorder="0" applyAlignment="0" applyProtection="0"/>
    <xf numFmtId="0" fontId="40" fillId="23" borderId="0">
      <alignment horizontal="left" vertical="center"/>
    </xf>
    <xf numFmtId="0" fontId="41" fillId="23" borderId="0">
      <alignment horizontal="left" vertical="top"/>
    </xf>
    <xf numFmtId="0" fontId="41" fillId="23" borderId="0">
      <alignment horizontal="right" vertical="top"/>
    </xf>
    <xf numFmtId="0" fontId="41" fillId="23" borderId="0">
      <alignment horizontal="right" vertical="top"/>
    </xf>
    <xf numFmtId="0" fontId="41" fillId="23" borderId="0">
      <alignment horizontal="left" vertical="center"/>
    </xf>
    <xf numFmtId="0" fontId="42" fillId="23" borderId="0">
      <alignment horizontal="left" vertical="top"/>
    </xf>
    <xf numFmtId="0" fontId="40" fillId="23" borderId="0">
      <alignment horizontal="right" vertical="center"/>
    </xf>
    <xf numFmtId="0" fontId="38" fillId="0" borderId="0" applyNumberFormat="0" applyFill="0" applyBorder="0" applyAlignment="0" applyProtection="0"/>
    <xf numFmtId="0" fontId="39" fillId="0" borderId="0"/>
    <xf numFmtId="0" fontId="23" fillId="0" borderId="11" applyNumberFormat="0" applyFill="0" applyAlignment="0" applyProtection="0"/>
    <xf numFmtId="0" fontId="23" fillId="0" borderId="11" applyNumberFormat="0" applyFill="0" applyAlignment="0" applyProtection="0"/>
    <xf numFmtId="170" fontId="14" fillId="0" borderId="0" applyFont="0" applyFill="0" applyBorder="0" applyAlignment="0" applyProtection="0"/>
    <xf numFmtId="171" fontId="1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0" fontId="10" fillId="0" borderId="0"/>
    <xf numFmtId="0" fontId="10" fillId="0" borderId="0"/>
    <xf numFmtId="0" fontId="10" fillId="0" borderId="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1" fillId="0" borderId="0"/>
    <xf numFmtId="0" fontId="34" fillId="0" borderId="0"/>
    <xf numFmtId="0" fontId="3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31" fillId="0" borderId="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10" fillId="0" borderId="0"/>
    <xf numFmtId="0" fontId="10" fillId="0" borderId="0"/>
    <xf numFmtId="0" fontId="3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33"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5" borderId="10" applyNumberFormat="0" applyFont="0" applyAlignment="0" applyProtection="0"/>
    <xf numFmtId="0" fontId="14" fillId="5" borderId="10" applyNumberFormat="0" applyFont="0" applyAlignment="0" applyProtection="0"/>
    <xf numFmtId="9" fontId="14" fillId="0" borderId="0" applyFont="0" applyFill="0" applyBorder="0" applyAlignment="0" applyProtection="0"/>
    <xf numFmtId="0" fontId="40" fillId="23" borderId="0">
      <alignment horizontal="left" vertical="center"/>
    </xf>
    <xf numFmtId="0" fontId="41" fillId="23" borderId="0">
      <alignment horizontal="left" vertical="top"/>
    </xf>
    <xf numFmtId="0" fontId="41" fillId="23" borderId="0">
      <alignment horizontal="right" vertical="top"/>
    </xf>
    <xf numFmtId="0" fontId="41" fillId="23" borderId="0">
      <alignment horizontal="right" vertical="top"/>
    </xf>
    <xf numFmtId="0" fontId="41" fillId="23" borderId="0">
      <alignment horizontal="left" vertical="center"/>
    </xf>
    <xf numFmtId="0" fontId="42" fillId="23" borderId="0">
      <alignment horizontal="left" vertical="top"/>
    </xf>
    <xf numFmtId="0" fontId="40" fillId="23" borderId="0">
      <alignment horizontal="right" vertical="center"/>
    </xf>
    <xf numFmtId="0" fontId="38" fillId="0" borderId="0" applyNumberFormat="0" applyFill="0" applyBorder="0" applyAlignment="0" applyProtection="0"/>
    <xf numFmtId="0" fontId="39" fillId="0" borderId="0"/>
    <xf numFmtId="0" fontId="23" fillId="0" borderId="11" applyNumberFormat="0" applyFill="0" applyAlignment="0" applyProtection="0"/>
    <xf numFmtId="0" fontId="23" fillId="0" borderId="11" applyNumberFormat="0" applyFill="0" applyAlignment="0" applyProtection="0"/>
    <xf numFmtId="170" fontId="14" fillId="0" borderId="0" applyFont="0" applyFill="0" applyBorder="0" applyAlignment="0" applyProtection="0"/>
    <xf numFmtId="171" fontId="14" fillId="0" borderId="0" applyFont="0" applyFill="0" applyBorder="0" applyAlignment="0" applyProtection="0"/>
    <xf numFmtId="0" fontId="10" fillId="0" borderId="0"/>
    <xf numFmtId="0" fontId="10" fillId="0" borderId="0"/>
    <xf numFmtId="0" fontId="10" fillId="0" borderId="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1" fillId="0" borderId="0"/>
    <xf numFmtId="0" fontId="34" fillId="0" borderId="0"/>
    <xf numFmtId="0" fontId="3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31" fillId="0" borderId="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10" fillId="0" borderId="0"/>
    <xf numFmtId="0" fontId="10" fillId="0" borderId="0"/>
    <xf numFmtId="0" fontId="3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33"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5" borderId="10" applyNumberFormat="0" applyFont="0" applyAlignment="0" applyProtection="0"/>
    <xf numFmtId="0" fontId="14" fillId="5" borderId="10" applyNumberFormat="0" applyFont="0" applyAlignment="0" applyProtection="0"/>
    <xf numFmtId="9" fontId="14" fillId="0" borderId="0" applyFont="0" applyFill="0" applyBorder="0" applyAlignment="0" applyProtection="0"/>
    <xf numFmtId="0" fontId="40" fillId="23" borderId="0">
      <alignment horizontal="left" vertical="center"/>
    </xf>
    <xf numFmtId="0" fontId="41" fillId="23" borderId="0">
      <alignment horizontal="left" vertical="top"/>
    </xf>
    <xf numFmtId="0" fontId="41" fillId="23" borderId="0">
      <alignment horizontal="right" vertical="top"/>
    </xf>
    <xf numFmtId="0" fontId="41" fillId="23" borderId="0">
      <alignment horizontal="right" vertical="top"/>
    </xf>
    <xf numFmtId="0" fontId="41" fillId="23" borderId="0">
      <alignment horizontal="left" vertical="center"/>
    </xf>
    <xf numFmtId="0" fontId="42" fillId="23" borderId="0">
      <alignment horizontal="left" vertical="top"/>
    </xf>
    <xf numFmtId="0" fontId="40" fillId="23" borderId="0">
      <alignment horizontal="right" vertical="center"/>
    </xf>
    <xf numFmtId="0" fontId="38" fillId="0" borderId="0" applyNumberFormat="0" applyFill="0" applyBorder="0" applyAlignment="0" applyProtection="0"/>
    <xf numFmtId="0" fontId="39" fillId="0" borderId="0"/>
    <xf numFmtId="0" fontId="23" fillId="0" borderId="11" applyNumberFormat="0" applyFill="0" applyAlignment="0" applyProtection="0"/>
    <xf numFmtId="0" fontId="23" fillId="0" borderId="11" applyNumberFormat="0" applyFill="0" applyAlignment="0" applyProtection="0"/>
    <xf numFmtId="170" fontId="14" fillId="0" borderId="0" applyFont="0" applyFill="0" applyBorder="0" applyAlignment="0" applyProtection="0"/>
    <xf numFmtId="171" fontId="14" fillId="0" borderId="0" applyFont="0" applyFill="0" applyBorder="0" applyAlignment="0" applyProtection="0"/>
    <xf numFmtId="0" fontId="10" fillId="0" borderId="0"/>
    <xf numFmtId="0" fontId="10" fillId="0" borderId="0"/>
    <xf numFmtId="0" fontId="10" fillId="0" borderId="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1" fillId="0" borderId="0"/>
    <xf numFmtId="0" fontId="34" fillId="0" borderId="0"/>
    <xf numFmtId="0" fontId="3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31" fillId="0" borderId="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10" fillId="0" borderId="0"/>
    <xf numFmtId="0" fontId="10" fillId="0" borderId="0"/>
    <xf numFmtId="0" fontId="3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33"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5" borderId="10" applyNumberFormat="0" applyFont="0" applyAlignment="0" applyProtection="0"/>
    <xf numFmtId="0" fontId="14" fillId="5" borderId="10" applyNumberFormat="0" applyFont="0" applyAlignment="0" applyProtection="0"/>
    <xf numFmtId="9" fontId="14" fillId="0" borderId="0" applyFont="0" applyFill="0" applyBorder="0" applyAlignment="0" applyProtection="0"/>
    <xf numFmtId="0" fontId="40" fillId="23" borderId="0">
      <alignment horizontal="left" vertical="center"/>
    </xf>
    <xf numFmtId="0" fontId="41" fillId="23" borderId="0">
      <alignment horizontal="left" vertical="top"/>
    </xf>
    <xf numFmtId="0" fontId="41" fillId="23" borderId="0">
      <alignment horizontal="right" vertical="top"/>
    </xf>
    <xf numFmtId="0" fontId="41" fillId="23" borderId="0">
      <alignment horizontal="right" vertical="top"/>
    </xf>
    <xf numFmtId="0" fontId="41" fillId="23" borderId="0">
      <alignment horizontal="left" vertical="center"/>
    </xf>
    <xf numFmtId="0" fontId="42" fillId="23" borderId="0">
      <alignment horizontal="left" vertical="top"/>
    </xf>
    <xf numFmtId="0" fontId="40" fillId="23" borderId="0">
      <alignment horizontal="right" vertical="center"/>
    </xf>
    <xf numFmtId="0" fontId="38" fillId="0" borderId="0" applyNumberFormat="0" applyFill="0" applyBorder="0" applyAlignment="0" applyProtection="0"/>
    <xf numFmtId="0" fontId="39" fillId="0" borderId="0"/>
    <xf numFmtId="0" fontId="23" fillId="0" borderId="11" applyNumberFormat="0" applyFill="0" applyAlignment="0" applyProtection="0"/>
    <xf numFmtId="0" fontId="23" fillId="0" borderId="11" applyNumberFormat="0" applyFill="0" applyAlignment="0" applyProtection="0"/>
    <xf numFmtId="170" fontId="14" fillId="0" borderId="0" applyFont="0" applyFill="0" applyBorder="0" applyAlignment="0" applyProtection="0"/>
    <xf numFmtId="171" fontId="14" fillId="0" borderId="0" applyFont="0" applyFill="0" applyBorder="0" applyAlignment="0" applyProtection="0"/>
    <xf numFmtId="0" fontId="13" fillId="0" borderId="0"/>
    <xf numFmtId="0" fontId="5" fillId="0" borderId="0"/>
    <xf numFmtId="172" fontId="43" fillId="0" borderId="0"/>
    <xf numFmtId="0" fontId="34" fillId="0" borderId="0"/>
    <xf numFmtId="0" fontId="34" fillId="0" borderId="0"/>
    <xf numFmtId="0" fontId="5" fillId="0" borderId="0"/>
    <xf numFmtId="172" fontId="43" fillId="0" borderId="0"/>
    <xf numFmtId="0" fontId="34" fillId="0" borderId="0"/>
    <xf numFmtId="0" fontId="5" fillId="0" borderId="0"/>
    <xf numFmtId="172" fontId="43" fillId="0" borderId="0"/>
    <xf numFmtId="0" fontId="34" fillId="0" borderId="0"/>
    <xf numFmtId="0" fontId="34" fillId="0" borderId="0"/>
    <xf numFmtId="0" fontId="5" fillId="0" borderId="0"/>
    <xf numFmtId="172" fontId="43" fillId="0" borderId="0"/>
    <xf numFmtId="0" fontId="34" fillId="0" borderId="0"/>
    <xf numFmtId="0" fontId="44" fillId="0" borderId="0"/>
    <xf numFmtId="0" fontId="44" fillId="0" borderId="0"/>
    <xf numFmtId="0" fontId="45" fillId="0" borderId="0"/>
    <xf numFmtId="0" fontId="31" fillId="0" borderId="0"/>
    <xf numFmtId="0" fontId="45" fillId="0" borderId="0"/>
    <xf numFmtId="0" fontId="45" fillId="24" borderId="0" applyNumberFormat="0" applyBorder="0" applyAlignment="0" applyProtection="0"/>
    <xf numFmtId="0" fontId="45"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0" borderId="0" applyNumberFormat="0" applyBorder="0" applyAlignment="0" applyProtection="0"/>
    <xf numFmtId="0" fontId="45" fillId="27" borderId="0" applyNumberFormat="0" applyBorder="0" applyAlignment="0" applyProtection="0"/>
    <xf numFmtId="0" fontId="45" fillId="31"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5" fillId="24" borderId="0" applyNumberFormat="0" applyBorder="0" applyAlignment="0" applyProtection="0"/>
    <xf numFmtId="0" fontId="45" fillId="28" borderId="0" applyNumberFormat="0" applyBorder="0" applyAlignment="0" applyProtection="0"/>
    <xf numFmtId="0" fontId="46" fillId="28"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32" borderId="0" applyNumberFormat="0" applyBorder="0" applyAlignment="0" applyProtection="0"/>
    <xf numFmtId="0" fontId="45" fillId="24" borderId="0" applyNumberFormat="0" applyBorder="0" applyAlignment="0" applyProtection="0"/>
    <xf numFmtId="0" fontId="46" fillId="25"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5" fillId="27" borderId="0" applyNumberFormat="0" applyBorder="0" applyAlignment="0" applyProtection="0"/>
    <xf numFmtId="0" fontId="45" fillId="34" borderId="0" applyNumberFormat="0" applyBorder="0" applyAlignment="0" applyProtection="0"/>
    <xf numFmtId="0" fontId="46" fillId="34"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8" fillId="37" borderId="12" applyNumberFormat="0" applyAlignment="0" applyProtection="0"/>
    <xf numFmtId="0" fontId="48" fillId="37" borderId="12" applyNumberFormat="0" applyAlignment="0" applyProtection="0"/>
    <xf numFmtId="0" fontId="49" fillId="29" borderId="13" applyNumberFormat="0" applyAlignment="0" applyProtection="0"/>
    <xf numFmtId="0" fontId="49" fillId="29" borderId="13" applyNumberFormat="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3"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14" applyNumberFormat="0" applyFill="0" applyAlignment="0" applyProtection="0"/>
    <xf numFmtId="0" fontId="53" fillId="0" borderId="14" applyNumberFormat="0" applyFill="0" applyAlignment="0" applyProtection="0"/>
    <xf numFmtId="0" fontId="54" fillId="0" borderId="15" applyNumberFormat="0" applyFill="0" applyAlignment="0" applyProtection="0"/>
    <xf numFmtId="0" fontId="54" fillId="0" borderId="15"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34" borderId="12" applyNumberFormat="0" applyAlignment="0" applyProtection="0"/>
    <xf numFmtId="0" fontId="56" fillId="34" borderId="12" applyNumberFormat="0" applyAlignment="0" applyProtection="0"/>
    <xf numFmtId="0" fontId="57" fillId="0" borderId="17" applyNumberFormat="0" applyFill="0" applyAlignment="0" applyProtection="0"/>
    <xf numFmtId="0" fontId="57" fillId="0" borderId="17" applyNumberFormat="0" applyFill="0" applyAlignment="0" applyProtection="0"/>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9" fillId="0" borderId="18" applyNumberFormat="0" applyFill="0" applyAlignment="0" applyProtection="0"/>
    <xf numFmtId="0" fontId="50" fillId="0" borderId="0" applyNumberFormat="0" applyBorder="0" applyProtection="0"/>
    <xf numFmtId="0" fontId="6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61" fillId="0" borderId="0" applyNumberFormat="0" applyBorder="0" applyProtection="0"/>
    <xf numFmtId="0" fontId="60" fillId="0" borderId="0" applyNumberFormat="0" applyBorder="0" applyProtection="0"/>
    <xf numFmtId="0" fontId="45" fillId="0" borderId="0" applyNumberFormat="0" applyFont="0" applyBorder="0" applyProtection="0"/>
    <xf numFmtId="0" fontId="62" fillId="39" borderId="0" applyNumberFormat="0" applyBorder="0" applyAlignment="0" applyProtection="0"/>
    <xf numFmtId="0" fontId="62" fillId="39" borderId="0" applyNumberFormat="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178" fontId="63" fillId="0" borderId="0" applyBorder="0" applyProtection="0"/>
    <xf numFmtId="178" fontId="63" fillId="0" borderId="0" applyBorder="0" applyProtection="0"/>
    <xf numFmtId="178" fontId="63" fillId="0" borderId="0" applyBorder="0" applyProtection="0"/>
    <xf numFmtId="178" fontId="63" fillId="0" borderId="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50" fillId="0" borderId="0" applyNumberFormat="0" applyBorder="0" applyProtection="0"/>
    <xf numFmtId="0" fontId="61" fillId="0" borderId="0" applyNumberFormat="0" applyBorder="0" applyProtection="0"/>
    <xf numFmtId="0" fontId="64" fillId="0" borderId="0" applyNumberFormat="0" applyBorder="0" applyProtection="0"/>
    <xf numFmtId="0" fontId="64"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2"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righ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0" fontId="45" fillId="0" borderId="0" applyNumberFormat="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0" fontId="45" fillId="0" borderId="0"/>
    <xf numFmtId="0" fontId="45" fillId="24" borderId="0" applyNumberFormat="0" applyBorder="0" applyAlignment="0" applyProtection="0"/>
    <xf numFmtId="0" fontId="45"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0" borderId="0" applyNumberFormat="0" applyBorder="0" applyAlignment="0" applyProtection="0"/>
    <xf numFmtId="0" fontId="45" fillId="27" borderId="0" applyNumberFormat="0" applyBorder="0" applyAlignment="0" applyProtection="0"/>
    <xf numFmtId="0" fontId="45" fillId="31"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5" fillId="24" borderId="0" applyNumberFormat="0" applyBorder="0" applyAlignment="0" applyProtection="0"/>
    <xf numFmtId="0" fontId="45" fillId="28" borderId="0" applyNumberFormat="0" applyBorder="0" applyAlignment="0" applyProtection="0"/>
    <xf numFmtId="0" fontId="46" fillId="28"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32" borderId="0" applyNumberFormat="0" applyBorder="0" applyAlignment="0" applyProtection="0"/>
    <xf numFmtId="0" fontId="45" fillId="24" borderId="0" applyNumberFormat="0" applyBorder="0" applyAlignment="0" applyProtection="0"/>
    <xf numFmtId="0" fontId="46" fillId="25"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5" fillId="27" borderId="0" applyNumberFormat="0" applyBorder="0" applyAlignment="0" applyProtection="0"/>
    <xf numFmtId="0" fontId="45" fillId="34" borderId="0" applyNumberFormat="0" applyBorder="0" applyAlignment="0" applyProtection="0"/>
    <xf numFmtId="0" fontId="46" fillId="34"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8" fillId="37" borderId="12" applyNumberFormat="0" applyAlignment="0" applyProtection="0"/>
    <xf numFmtId="0" fontId="48" fillId="37" borderId="12" applyNumberFormat="0" applyAlignment="0" applyProtection="0"/>
    <xf numFmtId="0" fontId="49" fillId="29" borderId="13" applyNumberFormat="0" applyAlignment="0" applyProtection="0"/>
    <xf numFmtId="0" fontId="49" fillId="29" borderId="13" applyNumberFormat="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3"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14" applyNumberFormat="0" applyFill="0" applyAlignment="0" applyProtection="0"/>
    <xf numFmtId="0" fontId="53" fillId="0" borderId="14" applyNumberFormat="0" applyFill="0" applyAlignment="0" applyProtection="0"/>
    <xf numFmtId="0" fontId="54" fillId="0" borderId="15" applyNumberFormat="0" applyFill="0" applyAlignment="0" applyProtection="0"/>
    <xf numFmtId="0" fontId="54" fillId="0" borderId="15"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34" borderId="12" applyNumberFormat="0" applyAlignment="0" applyProtection="0"/>
    <xf numFmtId="0" fontId="56" fillId="34" borderId="12" applyNumberFormat="0" applyAlignment="0" applyProtection="0"/>
    <xf numFmtId="0" fontId="57" fillId="0" borderId="17" applyNumberFormat="0" applyFill="0" applyAlignment="0" applyProtection="0"/>
    <xf numFmtId="0" fontId="57" fillId="0" borderId="17" applyNumberFormat="0" applyFill="0" applyAlignment="0" applyProtection="0"/>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9" fillId="0" borderId="18" applyNumberFormat="0" applyFill="0" applyAlignment="0" applyProtection="0"/>
    <xf numFmtId="0" fontId="50" fillId="0" borderId="0" applyNumberFormat="0" applyBorder="0" applyProtection="0"/>
    <xf numFmtId="0" fontId="6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61" fillId="0" borderId="0" applyNumberFormat="0" applyBorder="0" applyProtection="0"/>
    <xf numFmtId="0" fontId="60" fillId="0" borderId="0" applyNumberFormat="0" applyBorder="0" applyProtection="0"/>
    <xf numFmtId="0" fontId="45" fillId="24" borderId="0" applyNumberFormat="0" applyBorder="0" applyAlignment="0" applyProtection="0"/>
    <xf numFmtId="0" fontId="62" fillId="39" borderId="0" applyNumberFormat="0" applyBorder="0" applyAlignment="0" applyProtection="0"/>
    <xf numFmtId="0" fontId="62" fillId="39" borderId="0" applyNumberFormat="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178" fontId="63" fillId="0" borderId="0" applyBorder="0" applyProtection="0"/>
    <xf numFmtId="178" fontId="63" fillId="0" borderId="0" applyBorder="0" applyProtection="0"/>
    <xf numFmtId="178" fontId="63" fillId="0" borderId="0" applyBorder="0" applyProtection="0"/>
    <xf numFmtId="178" fontId="63" fillId="0" borderId="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50" fillId="0" borderId="0" applyNumberFormat="0" applyBorder="0" applyProtection="0"/>
    <xf numFmtId="0" fontId="61" fillId="0" borderId="0" applyNumberFormat="0" applyBorder="0" applyProtection="0"/>
    <xf numFmtId="0" fontId="64" fillId="0" borderId="0" applyNumberFormat="0" applyBorder="0" applyProtection="0"/>
    <xf numFmtId="0" fontId="64"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2"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righ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0" fontId="45" fillId="24" borderId="0" applyNumberFormat="0" applyBorder="0" applyAlignment="0" applyProtection="0"/>
    <xf numFmtId="0" fontId="45" fillId="0" borderId="0"/>
    <xf numFmtId="0" fontId="45" fillId="0" borderId="0" applyNumberFormat="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0" borderId="0" applyNumberFormat="0" applyBorder="0" applyAlignment="0" applyProtection="0"/>
    <xf numFmtId="0" fontId="45" fillId="27" borderId="0" applyNumberFormat="0" applyBorder="0" applyAlignment="0" applyProtection="0"/>
    <xf numFmtId="0" fontId="45" fillId="31"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5" fillId="24" borderId="0" applyNumberFormat="0" applyBorder="0" applyAlignment="0" applyProtection="0"/>
    <xf numFmtId="0" fontId="45" fillId="28" borderId="0" applyNumberFormat="0" applyBorder="0" applyAlignment="0" applyProtection="0"/>
    <xf numFmtId="0" fontId="46" fillId="28"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32" borderId="0" applyNumberFormat="0" applyBorder="0" applyAlignment="0" applyProtection="0"/>
    <xf numFmtId="0" fontId="45" fillId="24" borderId="0" applyNumberFormat="0" applyBorder="0" applyAlignment="0" applyProtection="0"/>
    <xf numFmtId="0" fontId="46" fillId="25"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5" fillId="27" borderId="0" applyNumberFormat="0" applyBorder="0" applyAlignment="0" applyProtection="0"/>
    <xf numFmtId="0" fontId="45" fillId="34" borderId="0" applyNumberFormat="0" applyBorder="0" applyAlignment="0" applyProtection="0"/>
    <xf numFmtId="0" fontId="46" fillId="34"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8" fillId="37" borderId="12" applyNumberFormat="0" applyAlignment="0" applyProtection="0"/>
    <xf numFmtId="0" fontId="48" fillId="37" borderId="12" applyNumberFormat="0" applyAlignment="0" applyProtection="0"/>
    <xf numFmtId="0" fontId="49" fillId="29" borderId="13" applyNumberFormat="0" applyAlignment="0" applyProtection="0"/>
    <xf numFmtId="0" fontId="49" fillId="29" borderId="13" applyNumberFormat="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3"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14" applyNumberFormat="0" applyFill="0" applyAlignment="0" applyProtection="0"/>
    <xf numFmtId="0" fontId="53" fillId="0" borderId="14" applyNumberFormat="0" applyFill="0" applyAlignment="0" applyProtection="0"/>
    <xf numFmtId="0" fontId="54" fillId="0" borderId="15" applyNumberFormat="0" applyFill="0" applyAlignment="0" applyProtection="0"/>
    <xf numFmtId="0" fontId="54" fillId="0" borderId="15"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34" borderId="12" applyNumberFormat="0" applyAlignment="0" applyProtection="0"/>
    <xf numFmtId="0" fontId="56" fillId="34" borderId="12" applyNumberFormat="0" applyAlignment="0" applyProtection="0"/>
    <xf numFmtId="0" fontId="57" fillId="0" borderId="17" applyNumberFormat="0" applyFill="0" applyAlignment="0" applyProtection="0"/>
    <xf numFmtId="0" fontId="57" fillId="0" borderId="17" applyNumberFormat="0" applyFill="0" applyAlignment="0" applyProtection="0"/>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9" fillId="0" borderId="18" applyNumberFormat="0" applyFill="0" applyAlignment="0" applyProtection="0"/>
    <xf numFmtId="0" fontId="50" fillId="0" borderId="0" applyNumberFormat="0" applyBorder="0" applyProtection="0"/>
    <xf numFmtId="0" fontId="6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61" fillId="0" borderId="0" applyNumberFormat="0" applyBorder="0" applyProtection="0"/>
    <xf numFmtId="0" fontId="60" fillId="0" borderId="0" applyNumberFormat="0" applyBorder="0" applyProtection="0"/>
    <xf numFmtId="0" fontId="45" fillId="24" borderId="0" applyNumberFormat="0" applyBorder="0" applyAlignment="0" applyProtection="0"/>
    <xf numFmtId="0" fontId="62" fillId="39" borderId="0" applyNumberFormat="0" applyBorder="0" applyAlignment="0" applyProtection="0"/>
    <xf numFmtId="0" fontId="62" fillId="39" borderId="0" applyNumberFormat="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178" fontId="63" fillId="0" borderId="0" applyBorder="0" applyProtection="0"/>
    <xf numFmtId="178" fontId="63" fillId="0" borderId="0" applyBorder="0" applyProtection="0"/>
    <xf numFmtId="178" fontId="63" fillId="0" borderId="0" applyBorder="0" applyProtection="0"/>
    <xf numFmtId="178" fontId="63" fillId="0" borderId="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50" fillId="0" borderId="0" applyNumberFormat="0" applyBorder="0" applyProtection="0"/>
    <xf numFmtId="0" fontId="61" fillId="0" borderId="0" applyNumberFormat="0" applyBorder="0" applyProtection="0"/>
    <xf numFmtId="0" fontId="64" fillId="0" borderId="0" applyNumberFormat="0" applyBorder="0" applyProtection="0"/>
    <xf numFmtId="0" fontId="64"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2"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righ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0" fontId="45" fillId="24" borderId="0" applyNumberFormat="0" applyBorder="0" applyAlignment="0" applyProtection="0"/>
    <xf numFmtId="0" fontId="45" fillId="0" borderId="0"/>
    <xf numFmtId="0" fontId="45" fillId="0" borderId="0" applyNumberFormat="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0" borderId="0" applyNumberFormat="0" applyBorder="0" applyAlignment="0" applyProtection="0"/>
    <xf numFmtId="0" fontId="45" fillId="27" borderId="0" applyNumberFormat="0" applyBorder="0" applyAlignment="0" applyProtection="0"/>
    <xf numFmtId="0" fontId="45" fillId="31"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5" fillId="24" borderId="0" applyNumberFormat="0" applyBorder="0" applyAlignment="0" applyProtection="0"/>
    <xf numFmtId="0" fontId="45" fillId="28" borderId="0" applyNumberFormat="0" applyBorder="0" applyAlignment="0" applyProtection="0"/>
    <xf numFmtId="0" fontId="46" fillId="28"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32" borderId="0" applyNumberFormat="0" applyBorder="0" applyAlignment="0" applyProtection="0"/>
    <xf numFmtId="0" fontId="45" fillId="24" borderId="0" applyNumberFormat="0" applyBorder="0" applyAlignment="0" applyProtection="0"/>
    <xf numFmtId="0" fontId="46" fillId="25"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5" fillId="27" borderId="0" applyNumberFormat="0" applyBorder="0" applyAlignment="0" applyProtection="0"/>
    <xf numFmtId="0" fontId="45" fillId="34" borderId="0" applyNumberFormat="0" applyBorder="0" applyAlignment="0" applyProtection="0"/>
    <xf numFmtId="0" fontId="46" fillId="34"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8" fillId="37" borderId="12" applyNumberFormat="0" applyAlignment="0" applyProtection="0"/>
    <xf numFmtId="0" fontId="48" fillId="37" borderId="12" applyNumberFormat="0" applyAlignment="0" applyProtection="0"/>
    <xf numFmtId="0" fontId="49" fillId="29" borderId="13" applyNumberFormat="0" applyAlignment="0" applyProtection="0"/>
    <xf numFmtId="0" fontId="49" fillId="29" borderId="13" applyNumberFormat="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3"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14" applyNumberFormat="0" applyFill="0" applyAlignment="0" applyProtection="0"/>
    <xf numFmtId="0" fontId="53" fillId="0" borderId="14" applyNumberFormat="0" applyFill="0" applyAlignment="0" applyProtection="0"/>
    <xf numFmtId="0" fontId="54" fillId="0" borderId="15" applyNumberFormat="0" applyFill="0" applyAlignment="0" applyProtection="0"/>
    <xf numFmtId="0" fontId="54" fillId="0" borderId="15"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34" borderId="12" applyNumberFormat="0" applyAlignment="0" applyProtection="0"/>
    <xf numFmtId="0" fontId="56" fillId="34" borderId="12" applyNumberFormat="0" applyAlignment="0" applyProtection="0"/>
    <xf numFmtId="0" fontId="57" fillId="0" borderId="17" applyNumberFormat="0" applyFill="0" applyAlignment="0" applyProtection="0"/>
    <xf numFmtId="0" fontId="57" fillId="0" borderId="17" applyNumberFormat="0" applyFill="0" applyAlignment="0" applyProtection="0"/>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9" fillId="0" borderId="18" applyNumberFormat="0" applyFill="0" applyAlignment="0" applyProtection="0"/>
    <xf numFmtId="0" fontId="50" fillId="0" borderId="0" applyNumberFormat="0" applyBorder="0" applyProtection="0"/>
    <xf numFmtId="0" fontId="6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61" fillId="0" borderId="0" applyNumberFormat="0" applyBorder="0" applyProtection="0"/>
    <xf numFmtId="0" fontId="60" fillId="0" borderId="0" applyNumberFormat="0" applyBorder="0" applyProtection="0"/>
    <xf numFmtId="0" fontId="62" fillId="39" borderId="0" applyNumberFormat="0" applyBorder="0" applyAlignment="0" applyProtection="0"/>
    <xf numFmtId="0" fontId="62" fillId="39" borderId="0" applyNumberFormat="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178" fontId="63" fillId="0" borderId="0" applyBorder="0" applyProtection="0"/>
    <xf numFmtId="178" fontId="63" fillId="0" borderId="0" applyBorder="0" applyProtection="0"/>
    <xf numFmtId="178" fontId="63" fillId="0" borderId="0" applyBorder="0" applyProtection="0"/>
    <xf numFmtId="178" fontId="63" fillId="0" borderId="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50" fillId="0" borderId="0" applyNumberFormat="0" applyBorder="0" applyProtection="0"/>
    <xf numFmtId="0" fontId="61" fillId="0" borderId="0" applyNumberFormat="0" applyBorder="0" applyProtection="0"/>
    <xf numFmtId="0" fontId="64" fillId="0" borderId="0" applyNumberFormat="0" applyBorder="0" applyProtection="0"/>
    <xf numFmtId="0" fontId="64"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2"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righ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0" fontId="45" fillId="0" borderId="0" applyNumberFormat="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0" fontId="4" fillId="0" borderId="0"/>
    <xf numFmtId="4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0" fontId="4" fillId="0" borderId="0"/>
    <xf numFmtId="0" fontId="4" fillId="0" borderId="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0" fontId="4" fillId="0" borderId="0"/>
    <xf numFmtId="0" fontId="4" fillId="0" borderId="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0" fontId="4"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164" fontId="7" fillId="0" borderId="0" applyFont="0" applyFill="0" applyBorder="0" applyAlignment="0" applyProtection="0"/>
    <xf numFmtId="0" fontId="4" fillId="0" borderId="0"/>
    <xf numFmtId="0" fontId="4" fillId="0" borderId="0"/>
    <xf numFmtId="0" fontId="7" fillId="0" borderId="0" applyNumberFormat="0" applyFont="0" applyFill="0" applyBorder="0" applyAlignment="0" applyProtection="0"/>
    <xf numFmtId="0" fontId="4" fillId="0" borderId="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0" fontId="4" fillId="0" borderId="0"/>
    <xf numFmtId="0" fontId="4" fillId="0" borderId="0"/>
    <xf numFmtId="164" fontId="7" fillId="0" borderId="0" applyFont="0" applyFill="0" applyBorder="0" applyAlignment="0" applyProtection="0"/>
    <xf numFmtId="44" fontId="7" fillId="0" borderId="0" applyFont="0" applyFill="0" applyBorder="0" applyAlignment="0" applyProtection="0"/>
    <xf numFmtId="0" fontId="4" fillId="0" borderId="0"/>
    <xf numFmtId="0" fontId="4" fillId="0" borderId="0"/>
    <xf numFmtId="0" fontId="4" fillId="0" borderId="0"/>
    <xf numFmtId="0" fontId="4" fillId="0" borderId="0"/>
    <xf numFmtId="164" fontId="7" fillId="0" borderId="0" applyFont="0" applyFill="0" applyBorder="0" applyAlignment="0" applyProtection="0"/>
    <xf numFmtId="164" fontId="7" fillId="0" borderId="0" applyFont="0" applyFill="0" applyBorder="0" applyAlignment="0" applyProtection="0"/>
    <xf numFmtId="0" fontId="4" fillId="0" borderId="0"/>
    <xf numFmtId="0" fontId="4" fillId="0" borderId="0"/>
    <xf numFmtId="0" fontId="4" fillId="0" borderId="0"/>
    <xf numFmtId="0" fontId="4" fillId="0" borderId="0"/>
    <xf numFmtId="0" fontId="67" fillId="0" borderId="0"/>
    <xf numFmtId="0" fontId="67" fillId="0" borderId="0"/>
    <xf numFmtId="0" fontId="4" fillId="0" borderId="0"/>
    <xf numFmtId="0" fontId="4" fillId="0" borderId="0"/>
    <xf numFmtId="0" fontId="4" fillId="0" borderId="0"/>
    <xf numFmtId="0" fontId="4" fillId="0" borderId="0"/>
    <xf numFmtId="0" fontId="4" fillId="0" borderId="0"/>
    <xf numFmtId="0" fontId="67" fillId="0" borderId="0"/>
    <xf numFmtId="0" fontId="67"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67" fillId="0" borderId="0"/>
    <xf numFmtId="0" fontId="67" fillId="0" borderId="0"/>
    <xf numFmtId="0" fontId="4" fillId="0" borderId="0"/>
    <xf numFmtId="0" fontId="4" fillId="0" borderId="0"/>
    <xf numFmtId="0" fontId="4" fillId="0" borderId="0"/>
    <xf numFmtId="0" fontId="4" fillId="0" borderId="0"/>
    <xf numFmtId="0" fontId="67" fillId="0" borderId="0"/>
    <xf numFmtId="0" fontId="67" fillId="0" borderId="0"/>
    <xf numFmtId="0" fontId="4" fillId="0" borderId="0"/>
    <xf numFmtId="0" fontId="4" fillId="0" borderId="0"/>
    <xf numFmtId="0" fontId="4" fillId="0" borderId="0"/>
    <xf numFmtId="0" fontId="4" fillId="0" borderId="0"/>
    <xf numFmtId="0" fontId="67" fillId="0" borderId="0"/>
    <xf numFmtId="0" fontId="67"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13" fillId="0" borderId="0"/>
    <xf numFmtId="183" fontId="70" fillId="0" borderId="0" applyFont="0" applyFill="0" applyBorder="0" applyAlignment="0" applyProtection="0">
      <alignment horizontal="right" vertical="top"/>
    </xf>
    <xf numFmtId="0" fontId="14" fillId="0" borderId="0"/>
    <xf numFmtId="0" fontId="71" fillId="0" borderId="0"/>
    <xf numFmtId="0" fontId="14" fillId="0" borderId="0"/>
    <xf numFmtId="182" fontId="13" fillId="0" borderId="0" applyFont="0" applyFill="0" applyBorder="0" applyAlignment="0" applyProtection="0"/>
    <xf numFmtId="167" fontId="72" fillId="0" borderId="0" applyFill="0" applyBorder="0" applyAlignment="0" applyProtection="0"/>
    <xf numFmtId="0" fontId="73" fillId="0" borderId="0"/>
    <xf numFmtId="0" fontId="15" fillId="0" borderId="0"/>
    <xf numFmtId="0" fontId="17" fillId="40" borderId="0" applyNumberFormat="0" applyBorder="0" applyAlignment="0" applyProtection="0"/>
    <xf numFmtId="0" fontId="17" fillId="41" borderId="0" applyNumberFormat="0" applyBorder="0" applyAlignment="0" applyProtection="0"/>
    <xf numFmtId="0" fontId="17" fillId="42" borderId="0" applyNumberFormat="0" applyBorder="0" applyAlignment="0" applyProtection="0"/>
    <xf numFmtId="0" fontId="17" fillId="43" borderId="0" applyNumberFormat="0" applyBorder="0" applyAlignment="0" applyProtection="0"/>
    <xf numFmtId="0" fontId="17" fillId="44" borderId="0" applyNumberFormat="0" applyBorder="0" applyAlignment="0" applyProtection="0"/>
    <xf numFmtId="0" fontId="17" fillId="45" borderId="0" applyNumberFormat="0" applyBorder="0" applyAlignment="0" applyProtection="0"/>
    <xf numFmtId="0" fontId="17" fillId="46" borderId="0" applyNumberFormat="0" applyBorder="0" applyAlignment="0" applyProtection="0"/>
    <xf numFmtId="0" fontId="17" fillId="47" borderId="0" applyNumberFormat="0" applyBorder="0" applyAlignment="0" applyProtection="0"/>
    <xf numFmtId="0" fontId="17" fillId="48"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7" fillId="49" borderId="0" applyNumberFormat="0" applyBorder="0" applyAlignment="0" applyProtection="0"/>
    <xf numFmtId="0" fontId="18" fillId="50" borderId="0" applyNumberFormat="0" applyBorder="0" applyAlignment="0" applyProtection="0"/>
    <xf numFmtId="0" fontId="18" fillId="47" borderId="0" applyNumberFormat="0" applyBorder="0" applyAlignment="0" applyProtection="0"/>
    <xf numFmtId="0" fontId="18" fillId="48"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8" fillId="53" borderId="0" applyNumberFormat="0" applyBorder="0" applyAlignment="0" applyProtection="0"/>
    <xf numFmtId="0" fontId="18" fillId="4" borderId="0" applyNumberFormat="0" applyBorder="0" applyAlignment="0" applyProtection="0"/>
    <xf numFmtId="0" fontId="18" fillId="8" borderId="0" applyNumberFormat="0" applyBorder="0" applyAlignment="0" applyProtection="0"/>
    <xf numFmtId="0" fontId="18" fillId="7" borderId="0" applyNumberFormat="0" applyBorder="0" applyAlignment="0" applyProtection="0"/>
    <xf numFmtId="0" fontId="18" fillId="4" borderId="0" applyNumberFormat="0" applyBorder="0" applyAlignment="0" applyProtection="0"/>
    <xf numFmtId="0" fontId="18" fillId="11" borderId="0" applyNumberFormat="0" applyBorder="0" applyAlignment="0" applyProtection="0"/>
    <xf numFmtId="0" fontId="18" fillId="13" borderId="0" applyNumberFormat="0" applyBorder="0" applyAlignment="0" applyProtection="0"/>
    <xf numFmtId="0" fontId="24" fillId="14" borderId="0" applyNumberFormat="0" applyBorder="0" applyAlignment="0" applyProtection="0"/>
    <xf numFmtId="0" fontId="25" fillId="15" borderId="1" applyNumberFormat="0" applyAlignment="0" applyProtection="0"/>
    <xf numFmtId="0" fontId="21" fillId="7" borderId="2" applyNumberFormat="0" applyAlignment="0" applyProtection="0"/>
    <xf numFmtId="38" fontId="89" fillId="0" borderId="0" applyFont="0" applyFill="0" applyBorder="0" applyAlignment="0" applyProtection="0"/>
    <xf numFmtId="182" fontId="91" fillId="0" borderId="0" applyFont="0" applyFill="0" applyBorder="0" applyAlignment="0" applyProtection="0"/>
    <xf numFmtId="3" fontId="84" fillId="0" borderId="0" applyNumberFormat="0" applyFont="0" applyFill="0" applyBorder="0" applyAlignment="0" applyProtection="0"/>
    <xf numFmtId="37" fontId="14" fillId="0" borderId="0" applyFill="0" applyBorder="0" applyAlignment="0" applyProtection="0"/>
    <xf numFmtId="188" fontId="89" fillId="0" borderId="0" applyFont="0" applyFill="0" applyBorder="0" applyAlignment="0" applyProtection="0"/>
    <xf numFmtId="184" fontId="90" fillId="0" borderId="0" applyFont="0" applyFill="0" applyBorder="0" applyAlignment="0" applyProtection="0"/>
    <xf numFmtId="3" fontId="84" fillId="0" borderId="0" applyNumberFormat="0" applyFont="0" applyFill="0" applyBorder="0" applyAlignment="0" applyProtection="0"/>
    <xf numFmtId="186" fontId="14" fillId="0" borderId="0" applyFill="0" applyBorder="0" applyAlignment="0" applyProtection="0"/>
    <xf numFmtId="3" fontId="84" fillId="0" borderId="0" applyNumberFormat="0" applyFont="0" applyFill="0" applyBorder="0" applyAlignment="0" applyProtection="0"/>
    <xf numFmtId="187" fontId="14" fillId="0" borderId="0" applyFill="0" applyBorder="0" applyAlignment="0" applyProtection="0"/>
    <xf numFmtId="185" fontId="85" fillId="0" borderId="0" applyFill="0" applyBorder="0" applyAlignment="0" applyProtection="0"/>
    <xf numFmtId="0" fontId="17" fillId="0" borderId="0"/>
    <xf numFmtId="0" fontId="20" fillId="0" borderId="0" applyNumberFormat="0" applyFill="0" applyBorder="0" applyAlignment="0" applyProtection="0"/>
    <xf numFmtId="3" fontId="84" fillId="0" borderId="0" applyNumberFormat="0" applyFont="0" applyFill="0" applyBorder="0" applyAlignment="0" applyProtection="0"/>
    <xf numFmtId="2" fontId="14" fillId="0" borderId="0" applyFill="0" applyBorder="0" applyAlignment="0" applyProtection="0"/>
    <xf numFmtId="0" fontId="74" fillId="9" borderId="0" applyNumberFormat="0" applyBorder="0" applyAlignment="0" applyProtection="0"/>
    <xf numFmtId="0" fontId="26" fillId="0" borderId="3" applyNumberFormat="0" applyFill="0" applyAlignment="0" applyProtection="0"/>
    <xf numFmtId="0" fontId="87" fillId="0" borderId="0" applyNumberFormat="0" applyFill="0" applyBorder="0" applyAlignment="0" applyProtection="0"/>
    <xf numFmtId="0" fontId="27" fillId="0" borderId="4" applyNumberFormat="0" applyFill="0" applyAlignment="0" applyProtection="0"/>
    <xf numFmtId="0" fontId="88" fillId="0" borderId="0" applyNumberFormat="0" applyFill="0" applyBorder="0" applyAlignment="0" applyProtection="0"/>
    <xf numFmtId="0" fontId="28" fillId="0" borderId="5" applyNumberFormat="0" applyFill="0" applyAlignment="0" applyProtection="0"/>
    <xf numFmtId="0" fontId="28" fillId="0" borderId="0" applyNumberFormat="0" applyFill="0" applyBorder="0" applyAlignment="0" applyProtection="0"/>
    <xf numFmtId="0" fontId="92"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94" fillId="0" borderId="0" applyNumberFormat="0" applyFill="0" applyBorder="0" applyAlignment="0" applyProtection="0"/>
    <xf numFmtId="0" fontId="22" fillId="12" borderId="1" applyNumberFormat="0" applyAlignment="0" applyProtection="0"/>
    <xf numFmtId="0" fontId="29" fillId="0" borderId="6" applyNumberFormat="0" applyFill="0" applyAlignment="0" applyProtection="0"/>
    <xf numFmtId="0" fontId="14" fillId="0" borderId="0"/>
    <xf numFmtId="0" fontId="14" fillId="0" borderId="0"/>
    <xf numFmtId="0" fontId="13" fillId="0" borderId="0"/>
    <xf numFmtId="0" fontId="14" fillId="0" borderId="0"/>
    <xf numFmtId="0" fontId="71" fillId="0" borderId="0"/>
    <xf numFmtId="0" fontId="86" fillId="0" borderId="0"/>
    <xf numFmtId="0" fontId="14" fillId="0" borderId="0"/>
    <xf numFmtId="0" fontId="13" fillId="0" borderId="0"/>
    <xf numFmtId="0" fontId="14" fillId="0" borderId="0"/>
    <xf numFmtId="0" fontId="13" fillId="0" borderId="0"/>
    <xf numFmtId="0" fontId="14" fillId="0" borderId="0"/>
    <xf numFmtId="0" fontId="14" fillId="0" borderId="0"/>
    <xf numFmtId="0" fontId="14" fillId="0" borderId="0"/>
    <xf numFmtId="0" fontId="19" fillId="21" borderId="0" applyNumberFormat="0" applyBorder="0" applyAlignment="0" applyProtection="0"/>
    <xf numFmtId="0" fontId="91" fillId="0" borderId="0"/>
    <xf numFmtId="0" fontId="3" fillId="0" borderId="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90" fillId="0" borderId="0"/>
    <xf numFmtId="0" fontId="91" fillId="0" borderId="0"/>
    <xf numFmtId="0" fontId="91" fillId="0" borderId="0"/>
    <xf numFmtId="0" fontId="91" fillId="0" borderId="0"/>
    <xf numFmtId="0" fontId="91" fillId="0" borderId="0"/>
    <xf numFmtId="0" fontId="91" fillId="0" borderId="0"/>
    <xf numFmtId="0" fontId="91" fillId="0" borderId="0"/>
    <xf numFmtId="0" fontId="14" fillId="5" borderId="10" applyNumberFormat="0" applyFont="0" applyAlignment="0" applyProtection="0"/>
    <xf numFmtId="0" fontId="75" fillId="15" borderId="21" applyNumberFormat="0" applyAlignment="0" applyProtection="0"/>
    <xf numFmtId="0" fontId="36" fillId="55" borderId="0">
      <alignment horizontal="left"/>
    </xf>
    <xf numFmtId="0" fontId="36" fillId="55" borderId="0">
      <alignment horizontal="right"/>
    </xf>
    <xf numFmtId="0" fontId="82" fillId="55" borderId="0">
      <alignment horizontal="left" vertical="top"/>
    </xf>
    <xf numFmtId="0" fontId="80" fillId="54" borderId="0">
      <alignment horizontal="left" vertical="center"/>
    </xf>
    <xf numFmtId="0" fontId="80" fillId="54" borderId="0">
      <alignment horizontal="left" vertical="center"/>
    </xf>
    <xf numFmtId="0" fontId="80" fillId="54" borderId="0">
      <alignment horizontal="right" vertical="center"/>
    </xf>
    <xf numFmtId="0" fontId="36" fillId="55" borderId="0">
      <alignment horizontal="left" vertical="top"/>
    </xf>
    <xf numFmtId="0" fontId="36" fillId="55" borderId="0">
      <alignment horizontal="right" vertical="top"/>
    </xf>
    <xf numFmtId="0" fontId="37" fillId="55" borderId="0">
      <alignment horizontal="left" vertical="top"/>
    </xf>
    <xf numFmtId="0" fontId="78" fillId="55" borderId="0">
      <alignment horizontal="left" vertical="center" textRotation="90"/>
    </xf>
    <xf numFmtId="0" fontId="36" fillId="55" borderId="0">
      <alignment horizontal="left" vertical="top"/>
    </xf>
    <xf numFmtId="0" fontId="80" fillId="55" borderId="0">
      <alignment horizontal="right" vertical="top"/>
    </xf>
    <xf numFmtId="0" fontId="36" fillId="55" borderId="0">
      <alignment horizontal="left"/>
    </xf>
    <xf numFmtId="0" fontId="36" fillId="55" borderId="0">
      <alignment horizontal="left" vertical="top"/>
    </xf>
    <xf numFmtId="0" fontId="36" fillId="55" borderId="0">
      <alignment horizontal="left" vertical="top"/>
    </xf>
    <xf numFmtId="0" fontId="78" fillId="55" borderId="0">
      <alignment horizontal="left" vertical="top"/>
    </xf>
    <xf numFmtId="0" fontId="79" fillId="55" borderId="0">
      <alignment horizontal="left" vertical="top"/>
    </xf>
    <xf numFmtId="0" fontId="78" fillId="55" borderId="0">
      <alignment horizontal="left" vertical="top"/>
    </xf>
    <xf numFmtId="0" fontId="80" fillId="55" borderId="0">
      <alignment horizontal="left"/>
    </xf>
    <xf numFmtId="0" fontId="81" fillId="55" borderId="0">
      <alignment horizontal="left" vertical="top"/>
    </xf>
    <xf numFmtId="0" fontId="15" fillId="0" borderId="0"/>
    <xf numFmtId="0" fontId="76" fillId="0" borderId="0" applyNumberFormat="0" applyFill="0" applyBorder="0" applyAlignment="0" applyProtection="0"/>
    <xf numFmtId="0" fontId="23" fillId="0" borderId="11" applyNumberFormat="0" applyFill="0" applyAlignment="0" applyProtection="0"/>
    <xf numFmtId="0" fontId="14" fillId="0" borderId="22" applyNumberFormat="0" applyFill="0" applyAlignment="0" applyProtection="0"/>
    <xf numFmtId="184" fontId="14" fillId="0" borderId="0" applyFont="0" applyFill="0" applyBorder="0" applyAlignment="0" applyProtection="0"/>
    <xf numFmtId="182" fontId="13" fillId="0" borderId="0" applyFont="0" applyFill="0" applyBorder="0" applyAlignment="0" applyProtection="0"/>
    <xf numFmtId="182" fontId="14" fillId="0" borderId="0" applyFont="0" applyFill="0" applyBorder="0" applyAlignment="0" applyProtection="0"/>
    <xf numFmtId="0" fontId="7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4" fillId="0" borderId="0"/>
    <xf numFmtId="0" fontId="2" fillId="0" borderId="0"/>
    <xf numFmtId="0" fontId="34" fillId="0" borderId="0"/>
    <xf numFmtId="43" fontId="31" fillId="0" borderId="0" applyFont="0" applyFill="0" applyBorder="0" applyAlignment="0" applyProtection="0"/>
    <xf numFmtId="0" fontId="95" fillId="0" borderId="0"/>
    <xf numFmtId="43" fontId="14" fillId="0" borderId="0" applyFont="0" applyFill="0" applyBorder="0" applyAlignment="0" applyProtection="0"/>
    <xf numFmtId="0" fontId="14" fillId="0" borderId="0"/>
    <xf numFmtId="43" fontId="10" fillId="0" borderId="0" applyFont="0" applyFill="0" applyBorder="0" applyAlignment="0" applyProtection="0"/>
    <xf numFmtId="189" fontId="89" fillId="0" borderId="0" applyFont="0" applyFill="0" applyBorder="0" applyAlignment="0" applyProtection="0"/>
    <xf numFmtId="0" fontId="96" fillId="0" borderId="0"/>
    <xf numFmtId="0" fontId="33" fillId="0" borderId="0"/>
    <xf numFmtId="0" fontId="14" fillId="0" borderId="0"/>
    <xf numFmtId="190" fontId="97" fillId="0" borderId="0"/>
    <xf numFmtId="9" fontId="31" fillId="0" borderId="0" applyFont="0" applyFill="0" applyBorder="0" applyAlignment="0" applyProtection="0"/>
  </cellStyleXfs>
  <cellXfs count="259">
    <xf numFmtId="0" fontId="0" fillId="0" borderId="0" xfId="0"/>
    <xf numFmtId="0" fontId="0" fillId="0" borderId="0" xfId="0" applyAlignment="1">
      <alignment horizontal="right"/>
    </xf>
    <xf numFmtId="44" fontId="0" fillId="0" borderId="0" xfId="401" applyFont="1" applyAlignment="1">
      <alignment horizontal="right"/>
    </xf>
    <xf numFmtId="0" fontId="100" fillId="0" borderId="0" xfId="0" applyFont="1" applyAlignment="1">
      <alignment horizontal="right" vertical="center"/>
    </xf>
    <xf numFmtId="0" fontId="107" fillId="23" borderId="0" xfId="0" applyFont="1" applyFill="1" applyAlignment="1">
      <alignment vertical="center" wrapText="1"/>
    </xf>
    <xf numFmtId="4" fontId="100" fillId="0" borderId="0" xfId="48309" applyNumberFormat="1" applyFont="1" applyFill="1" applyBorder="1" applyAlignment="1">
      <alignment horizontal="center" vertical="center"/>
    </xf>
    <xf numFmtId="0" fontId="98" fillId="0" borderId="0" xfId="0" applyFont="1" applyAlignment="1">
      <alignment horizontal="right"/>
    </xf>
    <xf numFmtId="0" fontId="98" fillId="0" borderId="0" xfId="0" applyFont="1"/>
    <xf numFmtId="0" fontId="97" fillId="0" borderId="0" xfId="0" applyFont="1" applyAlignment="1">
      <alignment horizontal="right"/>
    </xf>
    <xf numFmtId="0" fontId="97" fillId="0" borderId="0" xfId="0" applyFont="1"/>
    <xf numFmtId="44" fontId="97" fillId="0" borderId="0" xfId="401" applyFont="1" applyAlignment="1">
      <alignment horizontal="right"/>
    </xf>
    <xf numFmtId="0" fontId="101" fillId="56" borderId="24" xfId="0" applyFont="1" applyFill="1" applyBorder="1" applyAlignment="1">
      <alignment horizontal="justify" vertical="center"/>
    </xf>
    <xf numFmtId="4" fontId="101" fillId="56" borderId="24" xfId="0" applyNumberFormat="1" applyFont="1" applyFill="1" applyBorder="1" applyAlignment="1">
      <alignment horizontal="center" vertical="center"/>
    </xf>
    <xf numFmtId="0" fontId="0" fillId="0" borderId="0" xfId="0" applyAlignment="1">
      <alignment vertical="center"/>
    </xf>
    <xf numFmtId="0" fontId="98" fillId="0" borderId="0" xfId="0" applyFont="1" applyAlignment="1">
      <alignment horizontal="right" vertical="center"/>
    </xf>
    <xf numFmtId="0" fontId="99" fillId="0" borderId="0" xfId="0" applyFont="1" applyAlignment="1">
      <alignment vertical="center" wrapText="1"/>
    </xf>
    <xf numFmtId="44" fontId="98" fillId="0" borderId="0" xfId="401" applyFont="1" applyAlignment="1">
      <alignment horizontal="right" vertical="center"/>
    </xf>
    <xf numFmtId="0" fontId="101" fillId="0" borderId="0" xfId="0" applyFont="1" applyAlignment="1">
      <alignment vertical="center"/>
    </xf>
    <xf numFmtId="0" fontId="100" fillId="0" borderId="0" xfId="0" applyFont="1" applyAlignment="1">
      <alignment horizontal="center" vertical="center" readingOrder="1"/>
    </xf>
    <xf numFmtId="0" fontId="100" fillId="0" borderId="0" xfId="0" applyFont="1" applyAlignment="1">
      <alignment horizontal="center" vertical="center"/>
    </xf>
    <xf numFmtId="49" fontId="101" fillId="0" borderId="0" xfId="48317" applyNumberFormat="1" applyFont="1" applyAlignment="1">
      <alignment horizontal="right" vertical="center" wrapText="1"/>
    </xf>
    <xf numFmtId="0" fontId="101" fillId="0" borderId="0" xfId="48317" applyFont="1" applyAlignment="1">
      <alignment horizontal="left" vertical="center" wrapText="1"/>
    </xf>
    <xf numFmtId="0" fontId="33" fillId="0" borderId="0" xfId="48317" applyFont="1" applyAlignment="1">
      <alignment horizontal="center" vertical="center" wrapText="1"/>
    </xf>
    <xf numFmtId="3" fontId="33" fillId="0" borderId="0" xfId="48317" applyNumberFormat="1" applyFont="1" applyAlignment="1">
      <alignment horizontal="center" vertical="center"/>
    </xf>
    <xf numFmtId="4" fontId="33" fillId="0" borderId="0" xfId="48317" applyNumberFormat="1" applyFont="1" applyAlignment="1">
      <alignment horizontal="center" vertical="center" wrapText="1"/>
    </xf>
    <xf numFmtId="181" fontId="33" fillId="0" borderId="0" xfId="48317" applyNumberFormat="1" applyFont="1" applyAlignment="1">
      <alignment horizontal="center" vertical="center" wrapText="1"/>
    </xf>
    <xf numFmtId="49" fontId="33" fillId="0" borderId="0" xfId="48317" applyNumberFormat="1" applyFont="1" applyAlignment="1">
      <alignment horizontal="right" vertical="center" wrapText="1"/>
    </xf>
    <xf numFmtId="0" fontId="33" fillId="0" borderId="0" xfId="48317" applyFont="1" applyAlignment="1">
      <alignment horizontal="left" vertical="center" wrapText="1"/>
    </xf>
    <xf numFmtId="44" fontId="33" fillId="0" borderId="0" xfId="401" applyFont="1" applyAlignment="1">
      <alignment horizontal="center" vertical="center" wrapText="1"/>
    </xf>
    <xf numFmtId="0" fontId="33" fillId="0" borderId="0" xfId="48317" applyFont="1" applyAlignment="1">
      <alignment horizontal="center" vertical="center"/>
    </xf>
    <xf numFmtId="44" fontId="102" fillId="0" borderId="0" xfId="401" applyFont="1" applyAlignment="1">
      <alignment horizontal="center" vertical="center" wrapText="1"/>
    </xf>
    <xf numFmtId="3" fontId="101" fillId="0" borderId="0" xfId="48317" applyNumberFormat="1" applyFont="1" applyAlignment="1">
      <alignment horizontal="center" vertical="center"/>
    </xf>
    <xf numFmtId="0" fontId="33" fillId="0" borderId="0" xfId="0" applyFont="1" applyAlignment="1">
      <alignment horizontal="right" vertical="center"/>
    </xf>
    <xf numFmtId="0" fontId="33" fillId="0" borderId="0" xfId="0" applyFont="1" applyAlignment="1">
      <alignment horizontal="center" vertical="center"/>
    </xf>
    <xf numFmtId="0" fontId="101" fillId="0" borderId="0" xfId="48317" applyFont="1" applyAlignment="1">
      <alignment horizontal="center" vertical="center" wrapText="1"/>
    </xf>
    <xf numFmtId="0" fontId="33" fillId="0" borderId="0" xfId="0" applyFont="1" applyAlignment="1" applyProtection="1">
      <alignment vertical="center" wrapText="1"/>
      <protection locked="0"/>
    </xf>
    <xf numFmtId="0" fontId="33" fillId="0" borderId="0" xfId="0" applyFont="1" applyAlignment="1" applyProtection="1">
      <alignment horizontal="center" vertical="center" wrapText="1"/>
      <protection locked="0"/>
    </xf>
    <xf numFmtId="0" fontId="33" fillId="0" borderId="0" xfId="0" applyFont="1" applyAlignment="1" applyProtection="1">
      <alignment horizontal="center" vertical="center"/>
      <protection locked="0"/>
    </xf>
    <xf numFmtId="0" fontId="33" fillId="0" borderId="0" xfId="0" applyFont="1" applyAlignment="1" applyProtection="1">
      <alignment horizontal="left" vertical="center" wrapText="1"/>
      <protection locked="0"/>
    </xf>
    <xf numFmtId="44" fontId="100" fillId="0" borderId="0" xfId="401" applyFont="1" applyFill="1" applyBorder="1" applyAlignment="1">
      <alignment horizontal="center" vertical="center"/>
    </xf>
    <xf numFmtId="0" fontId="97" fillId="0" borderId="0" xfId="0" applyFont="1" applyAlignment="1">
      <alignment horizontal="right" vertical="center"/>
    </xf>
    <xf numFmtId="0" fontId="97" fillId="0" borderId="0" xfId="0" applyFont="1" applyAlignment="1">
      <alignment vertical="center"/>
    </xf>
    <xf numFmtId="44" fontId="98" fillId="0" borderId="0" xfId="401" applyFont="1" applyFill="1" applyBorder="1" applyAlignment="1">
      <alignment horizontal="right" vertical="center"/>
    </xf>
    <xf numFmtId="0" fontId="101" fillId="0" borderId="0" xfId="0" applyFont="1" applyAlignment="1">
      <alignment horizontal="right" vertical="center"/>
    </xf>
    <xf numFmtId="0" fontId="101" fillId="0" borderId="0" xfId="0" applyFont="1" applyAlignment="1">
      <alignment horizontal="justify" vertical="center"/>
    </xf>
    <xf numFmtId="0" fontId="101" fillId="0" borderId="0" xfId="0" applyFont="1" applyAlignment="1">
      <alignment horizontal="center" vertical="center" readingOrder="1"/>
    </xf>
    <xf numFmtId="0" fontId="101" fillId="0" borderId="0" xfId="0" applyFont="1" applyAlignment="1">
      <alignment horizontal="center" vertical="center"/>
    </xf>
    <xf numFmtId="4" fontId="101" fillId="0" borderId="0" xfId="0" applyNumberFormat="1" applyFont="1" applyAlignment="1">
      <alignment horizontal="center" vertical="center"/>
    </xf>
    <xf numFmtId="44" fontId="33" fillId="0" borderId="0" xfId="401" applyFont="1" applyFill="1" applyBorder="1" applyAlignment="1">
      <alignment horizontal="center" vertical="center" wrapText="1"/>
    </xf>
    <xf numFmtId="44" fontId="102" fillId="0" borderId="0" xfId="401" applyFont="1" applyFill="1" applyBorder="1" applyAlignment="1">
      <alignment horizontal="center" vertical="center" wrapText="1"/>
    </xf>
    <xf numFmtId="44" fontId="103" fillId="0" borderId="0" xfId="401" applyFont="1" applyFill="1" applyBorder="1" applyAlignment="1">
      <alignment horizontal="center" vertical="center" wrapText="1"/>
    </xf>
    <xf numFmtId="0" fontId="101" fillId="0" borderId="0" xfId="48317" applyFont="1" applyAlignment="1">
      <alignment horizontal="center" vertical="center"/>
    </xf>
    <xf numFmtId="44" fontId="104" fillId="0" borderId="0" xfId="401" applyFont="1" applyFill="1" applyBorder="1" applyAlignment="1">
      <alignment horizontal="center" vertical="center" wrapText="1"/>
    </xf>
    <xf numFmtId="44" fontId="105" fillId="0" borderId="0" xfId="401" applyFont="1" applyFill="1" applyBorder="1" applyAlignment="1">
      <alignment horizontal="center" vertical="center" wrapText="1"/>
    </xf>
    <xf numFmtId="0" fontId="33" fillId="0" borderId="0" xfId="0" applyFont="1" applyAlignment="1">
      <alignment vertical="center" wrapText="1"/>
    </xf>
    <xf numFmtId="0" fontId="33" fillId="0" borderId="0" xfId="48309" applyNumberFormat="1" applyFont="1" applyFill="1" applyBorder="1" applyAlignment="1">
      <alignment horizontal="center" vertical="center"/>
    </xf>
    <xf numFmtId="44" fontId="106" fillId="0" borderId="0" xfId="401" applyFont="1" applyFill="1" applyBorder="1" applyAlignment="1">
      <alignment horizontal="center" vertical="center"/>
    </xf>
    <xf numFmtId="44" fontId="33" fillId="0" borderId="0" xfId="401" applyFont="1" applyFill="1" applyBorder="1" applyAlignment="1">
      <alignment horizontal="center" vertical="center"/>
    </xf>
    <xf numFmtId="0" fontId="107" fillId="0" borderId="0" xfId="0" applyFont="1" applyAlignment="1">
      <alignment vertical="center" wrapText="1"/>
    </xf>
    <xf numFmtId="0" fontId="108" fillId="0" borderId="0" xfId="48309" applyNumberFormat="1" applyFont="1" applyFill="1" applyBorder="1" applyAlignment="1">
      <alignment horizontal="center" vertical="center"/>
    </xf>
    <xf numFmtId="44" fontId="101" fillId="0" borderId="0" xfId="401" applyFont="1" applyFill="1" applyBorder="1" applyAlignment="1">
      <alignment horizontal="center" vertical="center" wrapText="1"/>
    </xf>
    <xf numFmtId="44" fontId="33" fillId="0" borderId="0" xfId="401" applyFont="1" applyFill="1" applyBorder="1" applyAlignment="1" applyProtection="1">
      <alignment horizontal="center" vertical="center"/>
      <protection locked="0"/>
    </xf>
    <xf numFmtId="0" fontId="98" fillId="0" borderId="0" xfId="0" applyFont="1" applyAlignment="1">
      <alignment vertical="center"/>
    </xf>
    <xf numFmtId="0" fontId="98" fillId="0" borderId="0" xfId="0" applyFont="1" applyAlignment="1">
      <alignment horizontal="center" vertical="center" readingOrder="1"/>
    </xf>
    <xf numFmtId="0" fontId="98" fillId="0" borderId="0" xfId="0" applyFont="1" applyAlignment="1">
      <alignment horizontal="center" vertical="center"/>
    </xf>
    <xf numFmtId="4" fontId="98" fillId="0" borderId="0" xfId="48309" applyNumberFormat="1" applyFont="1" applyFill="1" applyBorder="1" applyAlignment="1">
      <alignment horizontal="center" vertical="center"/>
    </xf>
    <xf numFmtId="44" fontId="97" fillId="0" borderId="0" xfId="401" applyFont="1" applyFill="1" applyBorder="1" applyAlignment="1">
      <alignment horizontal="right" vertical="center"/>
    </xf>
    <xf numFmtId="0" fontId="100" fillId="0" borderId="0" xfId="0" applyFont="1" applyAlignment="1">
      <alignment vertical="center"/>
    </xf>
    <xf numFmtId="44" fontId="100" fillId="0" borderId="0" xfId="401" applyFont="1" applyFill="1" applyBorder="1" applyAlignment="1">
      <alignment horizontal="right" vertical="center"/>
    </xf>
    <xf numFmtId="49" fontId="101" fillId="0" borderId="0" xfId="48317" applyNumberFormat="1" applyFont="1" applyAlignment="1">
      <alignment horizontal="left" vertical="center" wrapText="1"/>
    </xf>
    <xf numFmtId="49" fontId="33" fillId="0" borderId="0" xfId="48317" applyNumberFormat="1" applyFont="1" applyAlignment="1">
      <alignment horizontal="left" vertical="center" wrapText="1"/>
    </xf>
    <xf numFmtId="0" fontId="98" fillId="0" borderId="0" xfId="0" applyFont="1" applyAlignment="1">
      <alignment horizontal="left" vertical="center"/>
    </xf>
    <xf numFmtId="0" fontId="101" fillId="0" borderId="0" xfId="0" applyFont="1" applyAlignment="1">
      <alignment horizontal="left" vertical="center"/>
    </xf>
    <xf numFmtId="0" fontId="0" fillId="0" borderId="8" xfId="0" applyBorder="1"/>
    <xf numFmtId="16" fontId="98" fillId="0" borderId="0" xfId="0" applyNumberFormat="1" applyFont="1" applyAlignment="1">
      <alignment horizontal="left"/>
    </xf>
    <xf numFmtId="0" fontId="101" fillId="56" borderId="24" xfId="0" applyFont="1" applyFill="1" applyBorder="1" applyAlignment="1">
      <alignment horizontal="left" vertical="center"/>
    </xf>
    <xf numFmtId="0" fontId="97" fillId="0" borderId="8" xfId="0" applyFont="1" applyBorder="1" applyAlignment="1">
      <alignment horizontal="left"/>
    </xf>
    <xf numFmtId="0" fontId="97" fillId="0" borderId="0" xfId="0" applyFont="1" applyAlignment="1">
      <alignment horizontal="left"/>
    </xf>
    <xf numFmtId="49" fontId="33" fillId="0" borderId="8" xfId="48317" applyNumberFormat="1" applyFont="1" applyBorder="1" applyAlignment="1">
      <alignment horizontal="left" vertical="center" wrapText="1"/>
    </xf>
    <xf numFmtId="0" fontId="98" fillId="0" borderId="0" xfId="0" applyFont="1" applyAlignment="1">
      <alignment horizontal="left" vertical="center" wrapText="1"/>
    </xf>
    <xf numFmtId="0" fontId="98" fillId="0" borderId="0" xfId="0" applyFont="1" applyAlignment="1">
      <alignment horizontal="left" wrapText="1"/>
    </xf>
    <xf numFmtId="0" fontId="98" fillId="0" borderId="0" xfId="0" applyFont="1" applyAlignment="1">
      <alignment wrapText="1"/>
    </xf>
    <xf numFmtId="16" fontId="98" fillId="0" borderId="24" xfId="0" applyNumberFormat="1" applyFont="1" applyBorder="1" applyAlignment="1">
      <alignment horizontal="left"/>
    </xf>
    <xf numFmtId="44" fontId="98" fillId="0" borderId="24" xfId="401" applyFont="1" applyBorder="1" applyAlignment="1">
      <alignment horizontal="right"/>
    </xf>
    <xf numFmtId="44" fontId="97" fillId="0" borderId="0" xfId="401" applyFont="1" applyFill="1" applyBorder="1" applyAlignment="1">
      <alignment horizontal="right"/>
    </xf>
    <xf numFmtId="0" fontId="100" fillId="0" borderId="0" xfId="0" applyFont="1"/>
    <xf numFmtId="44" fontId="98" fillId="0" borderId="0" xfId="401" applyFont="1" applyFill="1" applyBorder="1" applyAlignment="1">
      <alignment horizontal="right"/>
    </xf>
    <xf numFmtId="0" fontId="100" fillId="0" borderId="0" xfId="0" applyFont="1" applyAlignment="1">
      <alignment horizontal="left" vertical="center"/>
    </xf>
    <xf numFmtId="0" fontId="33" fillId="0" borderId="0" xfId="0" applyFont="1" applyAlignment="1">
      <alignment horizontal="left" vertical="center"/>
    </xf>
    <xf numFmtId="0" fontId="97" fillId="0" borderId="0" xfId="0" applyFont="1" applyAlignment="1">
      <alignment horizontal="left" vertical="center"/>
    </xf>
    <xf numFmtId="0" fontId="97" fillId="0" borderId="9" xfId="0" applyFont="1" applyBorder="1" applyAlignment="1">
      <alignment horizontal="left"/>
    </xf>
    <xf numFmtId="0" fontId="97" fillId="0" borderId="9" xfId="0" applyFont="1" applyBorder="1"/>
    <xf numFmtId="0" fontId="98" fillId="0" borderId="0" xfId="0" applyFont="1" applyAlignment="1">
      <alignment horizontal="left"/>
    </xf>
    <xf numFmtId="0" fontId="100" fillId="0" borderId="24" xfId="0" applyFont="1" applyBorder="1" applyAlignment="1">
      <alignment horizontal="center" vertical="center"/>
    </xf>
    <xf numFmtId="0" fontId="100" fillId="0" borderId="24" xfId="0" applyFont="1" applyBorder="1" applyAlignment="1">
      <alignment horizontal="left" vertical="center"/>
    </xf>
    <xf numFmtId="0" fontId="101" fillId="0" borderId="0" xfId="48317" applyFont="1" applyAlignment="1">
      <alignment vertical="center" wrapText="1"/>
    </xf>
    <xf numFmtId="0" fontId="101" fillId="0" borderId="0" xfId="0" applyFont="1" applyAlignment="1">
      <alignment vertical="center" wrapText="1"/>
    </xf>
    <xf numFmtId="0" fontId="100" fillId="0" borderId="0" xfId="0" applyFont="1" applyAlignment="1">
      <alignment horizontal="right" vertical="center" wrapText="1"/>
    </xf>
    <xf numFmtId="4" fontId="100" fillId="0" borderId="0" xfId="48309" applyNumberFormat="1" applyFont="1" applyFill="1" applyBorder="1" applyAlignment="1">
      <alignment horizontal="center" vertical="center" wrapText="1"/>
    </xf>
    <xf numFmtId="0" fontId="0" fillId="0" borderId="0" xfId="0" applyAlignment="1">
      <alignment vertical="center" wrapText="1"/>
    </xf>
    <xf numFmtId="0" fontId="33" fillId="0" borderId="0" xfId="0" applyFont="1" applyAlignment="1">
      <alignment horizontal="left" vertical="center" wrapText="1"/>
    </xf>
    <xf numFmtId="0" fontId="0" fillId="0" borderId="0" xfId="0" applyAlignment="1">
      <alignment horizontal="left" vertical="center" wrapText="1"/>
    </xf>
    <xf numFmtId="0" fontId="101" fillId="0" borderId="0" xfId="0" applyFont="1" applyAlignment="1">
      <alignment horizontal="right" vertical="top"/>
    </xf>
    <xf numFmtId="4" fontId="101" fillId="0" borderId="0" xfId="0" applyNumberFormat="1" applyFont="1" applyAlignment="1">
      <alignment horizontal="center" vertical="top"/>
    </xf>
    <xf numFmtId="0" fontId="0" fillId="0" borderId="0" xfId="0" applyAlignment="1">
      <alignment vertical="top"/>
    </xf>
    <xf numFmtId="0" fontId="100" fillId="0" borderId="0" xfId="0" applyFont="1" applyAlignment="1">
      <alignment horizontal="left"/>
    </xf>
    <xf numFmtId="0" fontId="100" fillId="0" borderId="24" xfId="0" applyFont="1" applyBorder="1" applyAlignment="1">
      <alignment horizontal="left"/>
    </xf>
    <xf numFmtId="0" fontId="14" fillId="0" borderId="23" xfId="0" applyFont="1" applyBorder="1" applyAlignment="1">
      <alignment vertical="center"/>
    </xf>
    <xf numFmtId="0" fontId="112" fillId="0" borderId="24" xfId="0" applyFont="1" applyBorder="1" applyAlignment="1">
      <alignment horizontal="right" vertical="center"/>
    </xf>
    <xf numFmtId="0" fontId="112" fillId="0" borderId="25" xfId="0" applyFont="1" applyBorder="1" applyAlignment="1">
      <alignment horizontal="right" vertical="center"/>
    </xf>
    <xf numFmtId="0" fontId="14" fillId="0" borderId="28" xfId="0" applyFont="1" applyBorder="1" applyAlignment="1">
      <alignment vertical="center"/>
    </xf>
    <xf numFmtId="0" fontId="112" fillId="0" borderId="0" xfId="0" applyFont="1" applyAlignment="1">
      <alignment horizontal="center" vertical="center" readingOrder="1"/>
    </xf>
    <xf numFmtId="0" fontId="112" fillId="0" borderId="29" xfId="0" applyFont="1" applyBorder="1" applyAlignment="1">
      <alignment horizontal="center" vertical="center"/>
    </xf>
    <xf numFmtId="0" fontId="14" fillId="0" borderId="28" xfId="0" applyFont="1" applyBorder="1" applyAlignment="1">
      <alignment horizontal="justify" vertical="center"/>
    </xf>
    <xf numFmtId="0" fontId="14" fillId="0" borderId="0" xfId="0" applyFont="1" applyAlignment="1">
      <alignment horizontal="center" vertical="center" readingOrder="1"/>
    </xf>
    <xf numFmtId="0" fontId="14" fillId="0" borderId="29" xfId="0" applyFont="1" applyBorder="1" applyAlignment="1">
      <alignment horizontal="center" vertical="center"/>
    </xf>
    <xf numFmtId="0" fontId="14" fillId="0" borderId="28" xfId="48317" applyBorder="1" applyAlignment="1">
      <alignment vertical="center" wrapText="1"/>
    </xf>
    <xf numFmtId="0" fontId="14" fillId="0" borderId="0" xfId="48317" applyAlignment="1">
      <alignment horizontal="center" vertical="center" wrapText="1"/>
    </xf>
    <xf numFmtId="3" fontId="14" fillId="0" borderId="29" xfId="48317" applyNumberFormat="1" applyBorder="1" applyAlignment="1">
      <alignment horizontal="center" vertical="center"/>
    </xf>
    <xf numFmtId="0" fontId="14" fillId="0" borderId="28" xfId="48317" applyBorder="1" applyAlignment="1">
      <alignment horizontal="left" vertical="center" wrapText="1"/>
    </xf>
    <xf numFmtId="0" fontId="14" fillId="0" borderId="26" xfId="48317" applyBorder="1" applyAlignment="1">
      <alignment horizontal="left" vertical="center" wrapText="1"/>
    </xf>
    <xf numFmtId="0" fontId="14" fillId="0" borderId="8" xfId="48317" applyBorder="1" applyAlignment="1">
      <alignment horizontal="center" vertical="center"/>
    </xf>
    <xf numFmtId="3" fontId="14" fillId="0" borderId="27" xfId="48317" applyNumberFormat="1" applyBorder="1" applyAlignment="1">
      <alignment horizontal="center" vertical="center"/>
    </xf>
    <xf numFmtId="0" fontId="14" fillId="0" borderId="0" xfId="48317" applyAlignment="1">
      <alignment horizontal="left" vertical="center" wrapText="1"/>
    </xf>
    <xf numFmtId="3" fontId="14" fillId="0" borderId="0" xfId="48317" applyNumberFormat="1" applyAlignment="1">
      <alignment horizontal="center" vertical="center"/>
    </xf>
    <xf numFmtId="0" fontId="14" fillId="0" borderId="0" xfId="48317" applyAlignment="1">
      <alignment horizontal="center" vertical="center"/>
    </xf>
    <xf numFmtId="0" fontId="14" fillId="0" borderId="0" xfId="0" applyFont="1" applyAlignment="1">
      <alignment vertical="center" wrapText="1"/>
    </xf>
    <xf numFmtId="0" fontId="14" fillId="0" borderId="0" xfId="0" applyFont="1" applyAlignment="1">
      <alignment horizontal="center" vertical="center"/>
    </xf>
    <xf numFmtId="0" fontId="14" fillId="0" borderId="0" xfId="48309" applyNumberFormat="1" applyFont="1" applyFill="1" applyBorder="1" applyAlignment="1">
      <alignment horizontal="center" vertical="center"/>
    </xf>
    <xf numFmtId="0" fontId="14" fillId="0" borderId="0" xfId="0" applyFont="1" applyAlignment="1">
      <alignment horizontal="left" vertical="top" wrapText="1"/>
    </xf>
    <xf numFmtId="0" fontId="1" fillId="0" borderId="0" xfId="0" applyFont="1" applyAlignment="1">
      <alignment horizontal="left" vertical="top" wrapText="1"/>
    </xf>
    <xf numFmtId="0" fontId="113" fillId="0" borderId="0" xfId="0" applyFont="1" applyAlignment="1">
      <alignment vertical="center" wrapText="1"/>
    </xf>
    <xf numFmtId="0" fontId="112" fillId="0" borderId="0" xfId="0" applyFont="1" applyAlignment="1">
      <alignment horizontal="right" vertical="center"/>
    </xf>
    <xf numFmtId="0" fontId="14" fillId="56" borderId="24" xfId="0" applyFont="1" applyFill="1" applyBorder="1" applyAlignment="1">
      <alignment horizontal="center" vertical="center" readingOrder="1"/>
    </xf>
    <xf numFmtId="0" fontId="14" fillId="56" borderId="24" xfId="0" applyFont="1" applyFill="1" applyBorder="1" applyAlignment="1">
      <alignment horizontal="center" vertical="center"/>
    </xf>
    <xf numFmtId="0" fontId="14" fillId="0" borderId="0" xfId="0" applyFont="1" applyAlignment="1">
      <alignment horizontal="justify" vertical="center"/>
    </xf>
    <xf numFmtId="0" fontId="112" fillId="0" borderId="24" xfId="0" applyFont="1" applyBorder="1" applyAlignment="1">
      <alignment horizontal="right"/>
    </xf>
    <xf numFmtId="0" fontId="91" fillId="0" borderId="0" xfId="0" applyFont="1"/>
    <xf numFmtId="0" fontId="91" fillId="0" borderId="0" xfId="0" applyFont="1" applyAlignment="1">
      <alignment horizontal="right"/>
    </xf>
    <xf numFmtId="0" fontId="114" fillId="0" borderId="0" xfId="0" applyFont="1" applyAlignment="1">
      <alignment vertical="center"/>
    </xf>
    <xf numFmtId="0" fontId="14" fillId="23" borderId="0" xfId="0" applyFont="1" applyFill="1" applyAlignment="1">
      <alignment vertical="center" wrapText="1"/>
    </xf>
    <xf numFmtId="0" fontId="112" fillId="0" borderId="0" xfId="0" applyFont="1"/>
    <xf numFmtId="0" fontId="91" fillId="0" borderId="8" xfId="0" applyFont="1" applyBorder="1"/>
    <xf numFmtId="0" fontId="112" fillId="0" borderId="0" xfId="0" applyFont="1" applyAlignment="1">
      <alignment horizontal="left" wrapText="1"/>
    </xf>
    <xf numFmtId="0" fontId="98" fillId="0" borderId="0" xfId="0" applyFont="1" applyAlignment="1">
      <alignment vertical="top" wrapText="1"/>
    </xf>
    <xf numFmtId="0" fontId="98" fillId="0" borderId="0" xfId="0" applyFont="1" applyAlignment="1">
      <alignment horizontal="left" vertical="top" wrapText="1"/>
    </xf>
    <xf numFmtId="44" fontId="100" fillId="0" borderId="24" xfId="401" applyFont="1" applyBorder="1" applyAlignment="1">
      <alignment horizontal="right"/>
    </xf>
    <xf numFmtId="44" fontId="14" fillId="0" borderId="0" xfId="48317" applyNumberFormat="1" applyAlignment="1">
      <alignment horizontal="center" vertical="center"/>
    </xf>
    <xf numFmtId="192" fontId="14" fillId="0" borderId="0" xfId="48317" applyNumberFormat="1" applyAlignment="1">
      <alignment horizontal="center" vertical="center"/>
    </xf>
    <xf numFmtId="49" fontId="33" fillId="0" borderId="0" xfId="48317" applyNumberFormat="1" applyFont="1" applyAlignment="1">
      <alignment horizontal="center" vertical="center" wrapText="1"/>
    </xf>
    <xf numFmtId="0" fontId="14" fillId="0" borderId="33" xfId="0" applyFont="1" applyBorder="1" applyAlignment="1">
      <alignment vertical="center" wrapText="1"/>
    </xf>
    <xf numFmtId="0" fontId="14" fillId="0" borderId="33" xfId="0" applyFont="1" applyBorder="1" applyAlignment="1">
      <alignment horizontal="center" vertical="center"/>
    </xf>
    <xf numFmtId="44" fontId="14" fillId="0" borderId="33" xfId="48309" applyNumberFormat="1" applyFont="1" applyFill="1" applyBorder="1" applyAlignment="1">
      <alignment horizontal="center" vertical="center"/>
    </xf>
    <xf numFmtId="165" fontId="14" fillId="0" borderId="33" xfId="48309" applyNumberFormat="1" applyFont="1" applyFill="1" applyBorder="1" applyAlignment="1">
      <alignment horizontal="center" vertical="center"/>
    </xf>
    <xf numFmtId="0" fontId="33" fillId="0" borderId="0" xfId="0" applyFont="1" applyAlignment="1" applyProtection="1">
      <alignment vertical="top" wrapText="1"/>
      <protection locked="0"/>
    </xf>
    <xf numFmtId="0" fontId="33" fillId="0" borderId="0" xfId="0" applyFont="1" applyAlignment="1" applyProtection="1">
      <alignment horizontal="center" vertical="top" wrapText="1"/>
      <protection locked="0"/>
    </xf>
    <xf numFmtId="0" fontId="33" fillId="0" borderId="0" xfId="0" applyFont="1" applyAlignment="1" applyProtection="1">
      <alignment horizontal="center" vertical="top"/>
      <protection locked="0"/>
    </xf>
    <xf numFmtId="0" fontId="98" fillId="0" borderId="0" xfId="0" applyFont="1" applyAlignment="1">
      <alignment horizontal="right" vertical="top"/>
    </xf>
    <xf numFmtId="44" fontId="98" fillId="0" borderId="0" xfId="401" applyFont="1" applyAlignment="1">
      <alignment horizontal="right" vertical="top"/>
    </xf>
    <xf numFmtId="0" fontId="112" fillId="0" borderId="0" xfId="0" applyFont="1" applyAlignment="1">
      <alignment horizontal="right" vertical="top"/>
    </xf>
    <xf numFmtId="0" fontId="14" fillId="0" borderId="0" xfId="48317" applyAlignment="1">
      <alignment horizontal="center" vertical="top" wrapText="1"/>
    </xf>
    <xf numFmtId="3" fontId="14" fillId="0" borderId="0" xfId="48317" applyNumberFormat="1" applyAlignment="1">
      <alignment horizontal="center" vertical="top"/>
    </xf>
    <xf numFmtId="4" fontId="33" fillId="0" borderId="0" xfId="48317" applyNumberFormat="1" applyFont="1" applyAlignment="1">
      <alignment horizontal="center" vertical="top" wrapText="1"/>
    </xf>
    <xf numFmtId="181" fontId="33" fillId="0" borderId="0" xfId="48317" applyNumberFormat="1" applyFont="1" applyAlignment="1">
      <alignment horizontal="center" vertical="top" wrapText="1"/>
    </xf>
    <xf numFmtId="0" fontId="14" fillId="56" borderId="24" xfId="0" applyFont="1" applyFill="1" applyBorder="1" applyAlignment="1">
      <alignment horizontal="center" vertical="top" readingOrder="1"/>
    </xf>
    <xf numFmtId="0" fontId="14" fillId="56" borderId="24" xfId="0" applyFont="1" applyFill="1" applyBorder="1" applyAlignment="1">
      <alignment horizontal="center" vertical="top"/>
    </xf>
    <xf numFmtId="4" fontId="101" fillId="56" borderId="24" xfId="0" applyNumberFormat="1" applyFont="1" applyFill="1" applyBorder="1" applyAlignment="1">
      <alignment horizontal="center" vertical="top"/>
    </xf>
    <xf numFmtId="0" fontId="14" fillId="0" borderId="0" xfId="0" applyFont="1" applyAlignment="1">
      <alignment horizontal="center" vertical="top" readingOrder="1"/>
    </xf>
    <xf numFmtId="0" fontId="14" fillId="0" borderId="0" xfId="0" applyFont="1" applyAlignment="1">
      <alignment horizontal="center" vertical="top"/>
    </xf>
    <xf numFmtId="44" fontId="33" fillId="0" borderId="0" xfId="401" applyFont="1" applyAlignment="1">
      <alignment horizontal="center" vertical="top" wrapText="1"/>
    </xf>
    <xf numFmtId="0" fontId="91" fillId="0" borderId="8" xfId="0" applyFont="1" applyBorder="1" applyAlignment="1">
      <alignment horizontal="right" vertical="top"/>
    </xf>
    <xf numFmtId="44" fontId="97" fillId="0" borderId="8" xfId="401" applyFont="1" applyBorder="1" applyAlignment="1">
      <alignment horizontal="right" vertical="top"/>
    </xf>
    <xf numFmtId="0" fontId="100" fillId="0" borderId="0" xfId="0" applyFont="1" applyAlignment="1">
      <alignment horizontal="right" vertical="top"/>
    </xf>
    <xf numFmtId="44" fontId="100" fillId="0" borderId="0" xfId="401" applyFont="1" applyAlignment="1">
      <alignment horizontal="right" vertical="top"/>
    </xf>
    <xf numFmtId="0" fontId="91" fillId="0" borderId="0" xfId="0" applyFont="1" applyAlignment="1">
      <alignment horizontal="right" vertical="top"/>
    </xf>
    <xf numFmtId="44" fontId="97" fillId="0" borderId="0" xfId="401" applyFont="1" applyAlignment="1">
      <alignment horizontal="right" vertical="top"/>
    </xf>
    <xf numFmtId="0" fontId="33" fillId="0" borderId="0" xfId="48317" applyFont="1" applyAlignment="1">
      <alignment horizontal="center" vertical="top" wrapText="1"/>
    </xf>
    <xf numFmtId="3" fontId="33" fillId="0" borderId="0" xfId="48317" applyNumberFormat="1" applyFont="1" applyAlignment="1">
      <alignment horizontal="center" vertical="top"/>
    </xf>
    <xf numFmtId="44" fontId="33" fillId="0" borderId="0" xfId="401" applyFont="1" applyBorder="1" applyAlignment="1">
      <alignment horizontal="center" vertical="top" wrapText="1"/>
    </xf>
    <xf numFmtId="0" fontId="33" fillId="0" borderId="8" xfId="48317" applyFont="1" applyBorder="1" applyAlignment="1">
      <alignment horizontal="center" vertical="top" wrapText="1"/>
    </xf>
    <xf numFmtId="3" fontId="33" fillId="0" borderId="8" xfId="48317" applyNumberFormat="1" applyFont="1" applyBorder="1" applyAlignment="1">
      <alignment horizontal="center" vertical="top"/>
    </xf>
    <xf numFmtId="44" fontId="33" fillId="0" borderId="8" xfId="401" applyFont="1" applyBorder="1" applyAlignment="1">
      <alignment horizontal="center" vertical="top" wrapText="1"/>
    </xf>
    <xf numFmtId="0" fontId="101" fillId="56" borderId="24" xfId="0" applyFont="1" applyFill="1" applyBorder="1" applyAlignment="1">
      <alignment horizontal="center" vertical="top" readingOrder="1"/>
    </xf>
    <xf numFmtId="0" fontId="101" fillId="56" borderId="24" xfId="0" applyFont="1" applyFill="1" applyBorder="1" applyAlignment="1">
      <alignment horizontal="center" vertical="top"/>
    </xf>
    <xf numFmtId="0" fontId="98" fillId="0" borderId="24" xfId="0" applyFont="1" applyBorder="1" applyAlignment="1">
      <alignment horizontal="right" vertical="top"/>
    </xf>
    <xf numFmtId="44" fontId="100" fillId="0" borderId="24" xfId="401" applyFont="1" applyBorder="1" applyAlignment="1">
      <alignment horizontal="right" vertical="top"/>
    </xf>
    <xf numFmtId="44" fontId="100" fillId="0" borderId="0" xfId="401" applyFont="1" applyBorder="1" applyAlignment="1">
      <alignment horizontal="right" vertical="top"/>
    </xf>
    <xf numFmtId="0" fontId="97" fillId="0" borderId="9" xfId="0" applyFont="1" applyBorder="1" applyAlignment="1">
      <alignment horizontal="right" vertical="top"/>
    </xf>
    <xf numFmtId="44" fontId="97" fillId="0" borderId="9" xfId="401" applyFont="1" applyBorder="1" applyAlignment="1">
      <alignment horizontal="right" vertical="top"/>
    </xf>
    <xf numFmtId="0" fontId="97" fillId="0" borderId="0" xfId="0" applyFont="1" applyAlignment="1">
      <alignment horizontal="right" vertical="top"/>
    </xf>
    <xf numFmtId="0" fontId="112" fillId="0" borderId="24" xfId="0" applyFont="1" applyBorder="1" applyAlignment="1">
      <alignment horizontal="right" vertical="top"/>
    </xf>
    <xf numFmtId="44" fontId="98" fillId="0" borderId="24" xfId="401" applyFont="1" applyBorder="1" applyAlignment="1">
      <alignment horizontal="right" vertical="top"/>
    </xf>
    <xf numFmtId="44" fontId="98" fillId="0" borderId="0" xfId="401" applyFont="1" applyBorder="1" applyAlignment="1">
      <alignment horizontal="right" vertical="top"/>
    </xf>
    <xf numFmtId="191" fontId="33" fillId="0" borderId="0" xfId="48317" applyNumberFormat="1" applyFont="1" applyAlignment="1">
      <alignment horizontal="center" vertical="top"/>
    </xf>
    <xf numFmtId="0" fontId="112" fillId="0" borderId="0" xfId="0" applyFont="1" applyAlignment="1">
      <alignment horizontal="center" vertical="top" readingOrder="1"/>
    </xf>
    <xf numFmtId="0" fontId="112" fillId="0" borderId="0" xfId="0" applyFont="1" applyAlignment="1">
      <alignment horizontal="center" vertical="top"/>
    </xf>
    <xf numFmtId="4" fontId="100" fillId="0" borderId="0" xfId="48309" applyNumberFormat="1" applyFont="1" applyAlignment="1">
      <alignment horizontal="center" vertical="top"/>
    </xf>
    <xf numFmtId="0" fontId="14" fillId="0" borderId="0" xfId="48317" applyAlignment="1">
      <alignment horizontal="center" vertical="top"/>
    </xf>
    <xf numFmtId="44" fontId="102" fillId="0" borderId="0" xfId="401" applyFont="1" applyAlignment="1">
      <alignment horizontal="center" vertical="top" wrapText="1"/>
    </xf>
    <xf numFmtId="44" fontId="103" fillId="0" borderId="0" xfId="401" applyFont="1" applyAlignment="1">
      <alignment horizontal="center" vertical="top" wrapText="1"/>
    </xf>
    <xf numFmtId="44" fontId="104" fillId="0" borderId="0" xfId="401" applyFont="1" applyAlignment="1">
      <alignment horizontal="center" vertical="top" wrapText="1"/>
    </xf>
    <xf numFmtId="44" fontId="105" fillId="0" borderId="0" xfId="401" applyFont="1" applyAlignment="1">
      <alignment horizontal="center" vertical="top" wrapText="1"/>
    </xf>
    <xf numFmtId="0" fontId="14" fillId="0" borderId="0" xfId="48309" applyNumberFormat="1" applyFont="1" applyBorder="1" applyAlignment="1">
      <alignment horizontal="center" vertical="top"/>
    </xf>
    <xf numFmtId="44" fontId="106" fillId="0" borderId="0" xfId="401" applyFont="1" applyBorder="1" applyAlignment="1">
      <alignment horizontal="center" vertical="top"/>
    </xf>
    <xf numFmtId="44" fontId="106" fillId="0" borderId="0" xfId="401" applyFont="1" applyAlignment="1">
      <alignment horizontal="center" vertical="top"/>
    </xf>
    <xf numFmtId="44" fontId="33" fillId="0" borderId="0" xfId="401" applyFont="1" applyBorder="1" applyAlignment="1">
      <alignment horizontal="center" vertical="top"/>
    </xf>
    <xf numFmtId="44" fontId="33" fillId="0" borderId="0" xfId="401" applyFont="1" applyAlignment="1">
      <alignment horizontal="center" vertical="top"/>
    </xf>
    <xf numFmtId="0" fontId="33" fillId="0" borderId="0" xfId="0" applyFont="1" applyAlignment="1">
      <alignment horizontal="center" vertical="top"/>
    </xf>
    <xf numFmtId="0" fontId="108" fillId="0" borderId="0" xfId="48309" applyNumberFormat="1" applyFont="1" applyBorder="1" applyAlignment="1">
      <alignment horizontal="center" vertical="top"/>
    </xf>
    <xf numFmtId="0" fontId="101" fillId="0" borderId="0" xfId="48317" applyFont="1" applyAlignment="1">
      <alignment horizontal="center" vertical="top" wrapText="1"/>
    </xf>
    <xf numFmtId="3" fontId="101" fillId="0" borderId="0" xfId="48317" applyNumberFormat="1" applyFont="1" applyAlignment="1">
      <alignment horizontal="center" vertical="top"/>
    </xf>
    <xf numFmtId="44" fontId="101" fillId="0" borderId="0" xfId="401" applyFont="1" applyAlignment="1">
      <alignment horizontal="center" vertical="top" wrapText="1"/>
    </xf>
    <xf numFmtId="44" fontId="33" fillId="0" borderId="0" xfId="401" applyFont="1" applyAlignment="1" applyProtection="1">
      <alignment horizontal="center" vertical="top"/>
      <protection locked="0"/>
    </xf>
    <xf numFmtId="0" fontId="100" fillId="0" borderId="24" xfId="0" applyFont="1" applyBorder="1" applyAlignment="1">
      <alignment horizontal="center" vertical="top"/>
    </xf>
    <xf numFmtId="4" fontId="100" fillId="0" borderId="24" xfId="48309" applyNumberFormat="1" applyFont="1" applyFill="1" applyBorder="1" applyAlignment="1">
      <alignment horizontal="center" vertical="top"/>
    </xf>
    <xf numFmtId="44" fontId="100" fillId="0" borderId="24" xfId="401" applyFont="1" applyFill="1" applyBorder="1" applyAlignment="1">
      <alignment horizontal="center" vertical="top"/>
    </xf>
    <xf numFmtId="0" fontId="100" fillId="0" borderId="0" xfId="0" applyFont="1" applyAlignment="1">
      <alignment horizontal="center" vertical="top"/>
    </xf>
    <xf numFmtId="4" fontId="100" fillId="0" borderId="0" xfId="48309" applyNumberFormat="1" applyFont="1" applyFill="1" applyBorder="1" applyAlignment="1">
      <alignment horizontal="center" vertical="top"/>
    </xf>
    <xf numFmtId="44" fontId="100" fillId="0" borderId="0" xfId="401" applyFont="1" applyFill="1" applyBorder="1" applyAlignment="1">
      <alignment horizontal="center" vertical="top"/>
    </xf>
    <xf numFmtId="0" fontId="100" fillId="0" borderId="0" xfId="0" applyFont="1" applyAlignment="1">
      <alignment horizontal="center" vertical="top" readingOrder="1"/>
    </xf>
    <xf numFmtId="0" fontId="33" fillId="0" borderId="0" xfId="48317" applyFont="1" applyAlignment="1">
      <alignment horizontal="center" vertical="top"/>
    </xf>
    <xf numFmtId="0" fontId="0" fillId="0" borderId="0" xfId="0" applyAlignment="1">
      <alignment horizontal="right" vertical="top"/>
    </xf>
    <xf numFmtId="44" fontId="0" fillId="0" borderId="0" xfId="401" applyFont="1" applyAlignment="1">
      <alignment horizontal="right" vertical="top"/>
    </xf>
    <xf numFmtId="0" fontId="0" fillId="0" borderId="0" xfId="0" applyAlignment="1">
      <alignment horizontal="left" vertical="center"/>
    </xf>
    <xf numFmtId="0" fontId="100" fillId="0" borderId="9" xfId="0" applyFont="1" applyBorder="1" applyAlignment="1">
      <alignment horizontal="left" vertical="center"/>
    </xf>
    <xf numFmtId="0" fontId="100" fillId="0" borderId="9" xfId="0" applyFont="1" applyBorder="1" applyAlignment="1">
      <alignment horizontal="center" vertical="center"/>
    </xf>
    <xf numFmtId="0" fontId="100" fillId="0" borderId="9" xfId="0" applyFont="1" applyBorder="1" applyAlignment="1">
      <alignment horizontal="center" vertical="top"/>
    </xf>
    <xf numFmtId="4" fontId="100" fillId="0" borderId="9" xfId="48309" applyNumberFormat="1" applyFont="1" applyFill="1" applyBorder="1" applyAlignment="1">
      <alignment horizontal="center" vertical="top"/>
    </xf>
    <xf numFmtId="44" fontId="100" fillId="0" borderId="9" xfId="401" applyFont="1" applyFill="1" applyBorder="1" applyAlignment="1">
      <alignment horizontal="center" vertical="top"/>
    </xf>
    <xf numFmtId="0" fontId="33" fillId="0" borderId="8" xfId="0" applyFont="1" applyBorder="1" applyAlignment="1" applyProtection="1">
      <alignment vertical="top" wrapText="1"/>
      <protection locked="0"/>
    </xf>
    <xf numFmtId="0" fontId="33" fillId="0" borderId="8" xfId="0" applyFont="1" applyBorder="1" applyAlignment="1" applyProtection="1">
      <alignment horizontal="center" vertical="top" wrapText="1"/>
      <protection locked="0"/>
    </xf>
    <xf numFmtId="0" fontId="33" fillId="0" borderId="8" xfId="0" applyFont="1" applyBorder="1" applyAlignment="1" applyProtection="1">
      <alignment horizontal="center" vertical="top"/>
      <protection locked="0"/>
    </xf>
    <xf numFmtId="193" fontId="33" fillId="0" borderId="0" xfId="48319" applyNumberFormat="1" applyFont="1" applyFill="1" applyAlignment="1" applyProtection="1">
      <alignment horizontal="center" vertical="top"/>
      <protection locked="0"/>
    </xf>
    <xf numFmtId="193" fontId="100" fillId="0" borderId="0" xfId="401" applyNumberFormat="1" applyFont="1" applyFill="1" applyBorder="1" applyAlignment="1">
      <alignment horizontal="center" vertical="top"/>
    </xf>
    <xf numFmtId="193" fontId="33" fillId="0" borderId="8" xfId="48319" applyNumberFormat="1" applyFont="1" applyFill="1" applyBorder="1" applyAlignment="1" applyProtection="1">
      <alignment horizontal="center" vertical="top"/>
      <protection locked="0"/>
    </xf>
    <xf numFmtId="193" fontId="33" fillId="0" borderId="0" xfId="0" applyNumberFormat="1" applyFont="1" applyAlignment="1" applyProtection="1">
      <alignment horizontal="center" vertical="top"/>
      <protection locked="0"/>
    </xf>
    <xf numFmtId="193" fontId="100" fillId="0" borderId="0" xfId="48309" applyNumberFormat="1" applyFont="1" applyFill="1" applyBorder="1" applyAlignment="1">
      <alignment horizontal="center" vertical="top"/>
    </xf>
    <xf numFmtId="193" fontId="33" fillId="0" borderId="8" xfId="0" applyNumberFormat="1" applyFont="1" applyBorder="1" applyAlignment="1" applyProtection="1">
      <alignment horizontal="center" vertical="top"/>
      <protection locked="0"/>
    </xf>
    <xf numFmtId="193" fontId="100" fillId="0" borderId="0" xfId="401" applyNumberFormat="1" applyFont="1" applyBorder="1" applyAlignment="1">
      <alignment horizontal="right" vertical="top"/>
    </xf>
    <xf numFmtId="0" fontId="98" fillId="0" borderId="0" xfId="48317" applyFont="1" applyAlignment="1">
      <alignment horizontal="left" vertical="top" wrapText="1"/>
    </xf>
    <xf numFmtId="0" fontId="98" fillId="0" borderId="8" xfId="0" applyFont="1" applyBorder="1" applyAlignment="1">
      <alignment vertical="top" wrapText="1"/>
    </xf>
    <xf numFmtId="0" fontId="98" fillId="0" borderId="8" xfId="0" applyFont="1" applyBorder="1" applyAlignment="1">
      <alignment horizontal="left" vertical="top" wrapText="1"/>
    </xf>
    <xf numFmtId="0" fontId="14" fillId="0" borderId="30" xfId="48317" applyBorder="1" applyAlignment="1">
      <alignment horizontal="center" vertical="center" wrapText="1"/>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00" fillId="0" borderId="0" xfId="0" applyFont="1" applyAlignment="1">
      <alignment horizontal="center" vertical="center"/>
    </xf>
    <xf numFmtId="0" fontId="33" fillId="0" borderId="0" xfId="0" applyFont="1" applyAlignment="1">
      <alignment horizontal="left" vertical="top" wrapText="1"/>
    </xf>
    <xf numFmtId="0" fontId="1" fillId="0" borderId="0" xfId="0" applyFont="1" applyAlignment="1">
      <alignment horizontal="left" vertical="top" wrapText="1"/>
    </xf>
    <xf numFmtId="0" fontId="14" fillId="0" borderId="0" xfId="0" applyFont="1" applyAlignment="1">
      <alignment horizontal="left" vertical="center" wrapText="1"/>
    </xf>
    <xf numFmtId="0" fontId="1" fillId="0" borderId="0" xfId="0" applyFont="1" applyAlignment="1">
      <alignment horizontal="left" vertical="center" wrapText="1"/>
    </xf>
    <xf numFmtId="0" fontId="14" fillId="0" borderId="0" xfId="0" applyFont="1" applyAlignment="1">
      <alignment vertical="center"/>
    </xf>
    <xf numFmtId="0" fontId="1" fillId="0" borderId="0" xfId="0" applyFont="1" applyAlignment="1">
      <alignment vertical="center"/>
    </xf>
    <xf numFmtId="0" fontId="99" fillId="0" borderId="0" xfId="0" applyFont="1" applyAlignment="1">
      <alignment vertical="center" wrapText="1"/>
    </xf>
    <xf numFmtId="0" fontId="0" fillId="0" borderId="0" xfId="0" applyAlignment="1">
      <alignment vertical="center"/>
    </xf>
    <xf numFmtId="0" fontId="14"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wrapText="1"/>
    </xf>
    <xf numFmtId="0" fontId="110" fillId="0" borderId="0" xfId="48317" applyFont="1" applyAlignment="1">
      <alignment horizontal="center" vertical="center" wrapText="1"/>
    </xf>
    <xf numFmtId="0" fontId="111" fillId="0" borderId="0" xfId="0" applyFont="1" applyAlignment="1">
      <alignment horizontal="center" vertical="center"/>
    </xf>
  </cellXfs>
  <cellStyles count="48320">
    <cellStyle name="_popis materiala nn dovod Dunajska" xfId="48168" xr:uid="{856024C9-555D-4B8F-A6E0-A5B8A89E5F25}"/>
    <cellStyle name="20% - Accent1" xfId="48169" xr:uid="{9CCDCA3B-B2D7-485D-A4D3-268C167668F8}"/>
    <cellStyle name="20% - Accent2" xfId="48170" xr:uid="{59144D65-2149-40CA-8DC2-9C6C0A1FC617}"/>
    <cellStyle name="20% - Accent3" xfId="48171" xr:uid="{550C8A59-7AF7-466B-8753-D1AA29D2CAEF}"/>
    <cellStyle name="20% - Accent4" xfId="48172" xr:uid="{2ED9F9E7-2378-4BB8-9313-22B6E7734EC0}"/>
    <cellStyle name="20% - Accent5" xfId="48173" xr:uid="{3C559E21-3733-4FB1-BCBE-CAE2A5AEE84C}"/>
    <cellStyle name="20% - Accent6" xfId="48174" xr:uid="{56650784-BA9A-46B6-86BC-1C65962B6DAD}"/>
    <cellStyle name="40% - Accent1" xfId="48175" xr:uid="{D285D290-DA32-47B5-8BD3-75340C8B409A}"/>
    <cellStyle name="40% - Accent2" xfId="48176" xr:uid="{3A4F7452-F151-4D1B-85D3-7F2E18B7D836}"/>
    <cellStyle name="40% - Accent3" xfId="48177" xr:uid="{28F1EF4E-E77E-499B-9FCB-0329B64EF71F}"/>
    <cellStyle name="40% - Accent4" xfId="48178" xr:uid="{68FE5B43-871B-4F9C-BB07-4D400C5619D6}"/>
    <cellStyle name="40% - Accent5" xfId="48179" xr:uid="{F4119F7C-18EA-4147-8035-FDC7910878CE}"/>
    <cellStyle name="40% - Accent6" xfId="48180" xr:uid="{DDAC936C-19C4-47F4-B687-3391F2708640}"/>
    <cellStyle name="60% - Accent1" xfId="48181" xr:uid="{83231874-FCE5-448F-BED7-04614FF09E4F}"/>
    <cellStyle name="60% - Accent2" xfId="48182" xr:uid="{9FC69AA5-D682-4F30-BC55-0BB7CE1C88DB}"/>
    <cellStyle name="60% - Accent3" xfId="48183" xr:uid="{021BFF20-AC6D-4A90-A543-74E1999A03AB}"/>
    <cellStyle name="60% - Accent4" xfId="48184" xr:uid="{F7F63ACA-BD31-4DAB-8AF0-D8AE76EA9C6E}"/>
    <cellStyle name="60% - Accent5" xfId="48185" xr:uid="{BAF30BE4-85C4-46DA-838F-2662F9B9E807}"/>
    <cellStyle name="60% - Accent6" xfId="48186" xr:uid="{DA1EBBE1-3FF5-45A0-91F7-C946F12579E0}"/>
    <cellStyle name="Accent1" xfId="48187" xr:uid="{1291274A-866D-4D90-B5C6-3A75EE2AA0B8}"/>
    <cellStyle name="Accent1 - 20%" xfId="1" xr:uid="{00000000-0005-0000-0000-000000000000}"/>
    <cellStyle name="Accent1 - 20% 2" xfId="9559" xr:uid="{00000000-0005-0000-0000-000001000000}"/>
    <cellStyle name="Accent1 - 20% 3" xfId="19117" xr:uid="{00000000-0005-0000-0000-000002000000}"/>
    <cellStyle name="Accent1 - 20% 4" xfId="28666" xr:uid="{00000000-0005-0000-0000-000003000000}"/>
    <cellStyle name="Accent1 - 20% 5" xfId="38221" xr:uid="{00000000-0005-0000-0000-000004000000}"/>
    <cellStyle name="Accent1 - 40%" xfId="2" xr:uid="{00000000-0005-0000-0000-000005000000}"/>
    <cellStyle name="Accent1 - 40% 2" xfId="9560" xr:uid="{00000000-0005-0000-0000-000006000000}"/>
    <cellStyle name="Accent1 - 40% 3" xfId="19118" xr:uid="{00000000-0005-0000-0000-000007000000}"/>
    <cellStyle name="Accent1 - 40% 4" xfId="22557" xr:uid="{00000000-0005-0000-0000-000008000000}"/>
    <cellStyle name="Accent1 - 40% 5" xfId="32112" xr:uid="{00000000-0005-0000-0000-000009000000}"/>
    <cellStyle name="Accent1 - 60%" xfId="3" xr:uid="{00000000-0005-0000-0000-00000A000000}"/>
    <cellStyle name="Accent1 - 60% 2" xfId="9561" xr:uid="{00000000-0005-0000-0000-00000B000000}"/>
    <cellStyle name="Accent1 - 60% 3" xfId="19119" xr:uid="{00000000-0005-0000-0000-00000C000000}"/>
    <cellStyle name="Accent1 - 60% 4" xfId="28674" xr:uid="{00000000-0005-0000-0000-00000D000000}"/>
    <cellStyle name="Accent1 - 60% 5" xfId="38229" xr:uid="{00000000-0005-0000-0000-00000E000000}"/>
    <cellStyle name="Accent1 2" xfId="4" xr:uid="{00000000-0005-0000-0000-00000F000000}"/>
    <cellStyle name="Accent1 2 2" xfId="8354" xr:uid="{00000000-0005-0000-0000-000010000000}"/>
    <cellStyle name="Accent1 2 2 2" xfId="9563" xr:uid="{00000000-0005-0000-0000-000011000000}"/>
    <cellStyle name="Accent1 2 2 3" xfId="19121" xr:uid="{00000000-0005-0000-0000-000012000000}"/>
    <cellStyle name="Accent1 2 2 4" xfId="28676" xr:uid="{00000000-0005-0000-0000-000013000000}"/>
    <cellStyle name="Accent1 2 2 5" xfId="38231" xr:uid="{00000000-0005-0000-0000-000014000000}"/>
    <cellStyle name="Accent1 2 3" xfId="9562" xr:uid="{00000000-0005-0000-0000-000015000000}"/>
    <cellStyle name="Accent1 2 4" xfId="19120" xr:uid="{00000000-0005-0000-0000-000016000000}"/>
    <cellStyle name="Accent1 2 5" xfId="28675" xr:uid="{00000000-0005-0000-0000-000017000000}"/>
    <cellStyle name="Accent1 2 6" xfId="38230" xr:uid="{00000000-0005-0000-0000-000018000000}"/>
    <cellStyle name="Accent1 3" xfId="5" xr:uid="{00000000-0005-0000-0000-000019000000}"/>
    <cellStyle name="Accent1 3 2" xfId="8355" xr:uid="{00000000-0005-0000-0000-00001A000000}"/>
    <cellStyle name="Accent1 3 2 2" xfId="9565" xr:uid="{00000000-0005-0000-0000-00001B000000}"/>
    <cellStyle name="Accent1 3 2 3" xfId="19123" xr:uid="{00000000-0005-0000-0000-00001C000000}"/>
    <cellStyle name="Accent1 3 2 4" xfId="28678" xr:uid="{00000000-0005-0000-0000-00001D000000}"/>
    <cellStyle name="Accent1 3 2 5" xfId="38233" xr:uid="{00000000-0005-0000-0000-00001E000000}"/>
    <cellStyle name="Accent1 3 3" xfId="9564" xr:uid="{00000000-0005-0000-0000-00001F000000}"/>
    <cellStyle name="Accent1 3 4" xfId="19122" xr:uid="{00000000-0005-0000-0000-000020000000}"/>
    <cellStyle name="Accent1 3 5" xfId="28677" xr:uid="{00000000-0005-0000-0000-000021000000}"/>
    <cellStyle name="Accent1 3 6" xfId="38232" xr:uid="{00000000-0005-0000-0000-000022000000}"/>
    <cellStyle name="Accent2" xfId="48188" xr:uid="{E7E6727D-9C87-4696-9317-94FD357BFB56}"/>
    <cellStyle name="Accent2 - 20%" xfId="6" xr:uid="{00000000-0005-0000-0000-000023000000}"/>
    <cellStyle name="Accent2 - 20% 2" xfId="9566" xr:uid="{00000000-0005-0000-0000-000024000000}"/>
    <cellStyle name="Accent2 - 20% 3" xfId="19124" xr:uid="{00000000-0005-0000-0000-000025000000}"/>
    <cellStyle name="Accent2 - 20% 4" xfId="28679" xr:uid="{00000000-0005-0000-0000-000026000000}"/>
    <cellStyle name="Accent2 - 20% 5" xfId="38234" xr:uid="{00000000-0005-0000-0000-000027000000}"/>
    <cellStyle name="Accent2 - 40%" xfId="7" xr:uid="{00000000-0005-0000-0000-000028000000}"/>
    <cellStyle name="Accent2 - 40% 2" xfId="9567" xr:uid="{00000000-0005-0000-0000-000029000000}"/>
    <cellStyle name="Accent2 - 40% 3" xfId="19125" xr:uid="{00000000-0005-0000-0000-00002A000000}"/>
    <cellStyle name="Accent2 - 40% 4" xfId="28680" xr:uid="{00000000-0005-0000-0000-00002B000000}"/>
    <cellStyle name="Accent2 - 40% 5" xfId="38235" xr:uid="{00000000-0005-0000-0000-00002C000000}"/>
    <cellStyle name="Accent2 - 60%" xfId="8" xr:uid="{00000000-0005-0000-0000-00002D000000}"/>
    <cellStyle name="Accent2 - 60% 2" xfId="9568" xr:uid="{00000000-0005-0000-0000-00002E000000}"/>
    <cellStyle name="Accent2 - 60% 3" xfId="19126" xr:uid="{00000000-0005-0000-0000-00002F000000}"/>
    <cellStyle name="Accent2 - 60% 4" xfId="28681" xr:uid="{00000000-0005-0000-0000-000030000000}"/>
    <cellStyle name="Accent2 - 60% 5" xfId="38236" xr:uid="{00000000-0005-0000-0000-000031000000}"/>
    <cellStyle name="Accent2 2" xfId="9" xr:uid="{00000000-0005-0000-0000-000032000000}"/>
    <cellStyle name="Accent2 2 2" xfId="9569" xr:uid="{00000000-0005-0000-0000-000033000000}"/>
    <cellStyle name="Accent2 2 3" xfId="19127" xr:uid="{00000000-0005-0000-0000-000034000000}"/>
    <cellStyle name="Accent2 2 4" xfId="28682" xr:uid="{00000000-0005-0000-0000-000035000000}"/>
    <cellStyle name="Accent2 2 5" xfId="38237" xr:uid="{00000000-0005-0000-0000-000036000000}"/>
    <cellStyle name="Accent2 3" xfId="10" xr:uid="{00000000-0005-0000-0000-000037000000}"/>
    <cellStyle name="Accent2 3 2" xfId="9570" xr:uid="{00000000-0005-0000-0000-000038000000}"/>
    <cellStyle name="Accent2 3 3" xfId="19128" xr:uid="{00000000-0005-0000-0000-000039000000}"/>
    <cellStyle name="Accent2 3 4" xfId="28683" xr:uid="{00000000-0005-0000-0000-00003A000000}"/>
    <cellStyle name="Accent2 3 5" xfId="38238" xr:uid="{00000000-0005-0000-0000-00003B000000}"/>
    <cellStyle name="Accent3" xfId="48189" xr:uid="{675C2A90-373A-4F55-AE93-3C2846E988FB}"/>
    <cellStyle name="Accent3 - 20%" xfId="11" xr:uid="{00000000-0005-0000-0000-00003C000000}"/>
    <cellStyle name="Accent3 - 20% 2" xfId="9571" xr:uid="{00000000-0005-0000-0000-00003D000000}"/>
    <cellStyle name="Accent3 - 20% 3" xfId="19129" xr:uid="{00000000-0005-0000-0000-00003E000000}"/>
    <cellStyle name="Accent3 - 20% 4" xfId="28684" xr:uid="{00000000-0005-0000-0000-00003F000000}"/>
    <cellStyle name="Accent3 - 20% 5" xfId="38239" xr:uid="{00000000-0005-0000-0000-000040000000}"/>
    <cellStyle name="Accent3 - 40%" xfId="12" xr:uid="{00000000-0005-0000-0000-000041000000}"/>
    <cellStyle name="Accent3 - 40% 2" xfId="9572" xr:uid="{00000000-0005-0000-0000-000042000000}"/>
    <cellStyle name="Accent3 - 40% 3" xfId="19130" xr:uid="{00000000-0005-0000-0000-000043000000}"/>
    <cellStyle name="Accent3 - 40% 4" xfId="28685" xr:uid="{00000000-0005-0000-0000-000044000000}"/>
    <cellStyle name="Accent3 - 40% 5" xfId="38240" xr:uid="{00000000-0005-0000-0000-000045000000}"/>
    <cellStyle name="Accent3 - 60%" xfId="13" xr:uid="{00000000-0005-0000-0000-000046000000}"/>
    <cellStyle name="Accent3 - 60% 2" xfId="9573" xr:uid="{00000000-0005-0000-0000-000047000000}"/>
    <cellStyle name="Accent3 - 60% 3" xfId="19131" xr:uid="{00000000-0005-0000-0000-000048000000}"/>
    <cellStyle name="Accent3 - 60% 4" xfId="28686" xr:uid="{00000000-0005-0000-0000-000049000000}"/>
    <cellStyle name="Accent3 - 60% 5" xfId="38241" xr:uid="{00000000-0005-0000-0000-00004A000000}"/>
    <cellStyle name="Accent3 2" xfId="14" xr:uid="{00000000-0005-0000-0000-00004B000000}"/>
    <cellStyle name="Accent3 2 2" xfId="9574" xr:uid="{00000000-0005-0000-0000-00004C000000}"/>
    <cellStyle name="Accent3 2 3" xfId="19132" xr:uid="{00000000-0005-0000-0000-00004D000000}"/>
    <cellStyle name="Accent3 2 4" xfId="28687" xr:uid="{00000000-0005-0000-0000-00004E000000}"/>
    <cellStyle name="Accent3 2 5" xfId="38242" xr:uid="{00000000-0005-0000-0000-00004F000000}"/>
    <cellStyle name="Accent3 3" xfId="15" xr:uid="{00000000-0005-0000-0000-000050000000}"/>
    <cellStyle name="Accent3 3 2" xfId="9575" xr:uid="{00000000-0005-0000-0000-000051000000}"/>
    <cellStyle name="Accent3 3 3" xfId="19133" xr:uid="{00000000-0005-0000-0000-000052000000}"/>
    <cellStyle name="Accent3 3 4" xfId="28688" xr:uid="{00000000-0005-0000-0000-000053000000}"/>
    <cellStyle name="Accent3 3 5" xfId="38243" xr:uid="{00000000-0005-0000-0000-000054000000}"/>
    <cellStyle name="Accent4" xfId="48190" xr:uid="{3F202CC6-E2FE-406E-B0E4-149AEA90A17E}"/>
    <cellStyle name="Accent4 - 20%" xfId="16" xr:uid="{00000000-0005-0000-0000-000055000000}"/>
    <cellStyle name="Accent4 - 20% 2" xfId="9576" xr:uid="{00000000-0005-0000-0000-000056000000}"/>
    <cellStyle name="Accent4 - 20% 3" xfId="19134" xr:uid="{00000000-0005-0000-0000-000057000000}"/>
    <cellStyle name="Accent4 - 20% 4" xfId="28689" xr:uid="{00000000-0005-0000-0000-000058000000}"/>
    <cellStyle name="Accent4 - 20% 5" xfId="38244" xr:uid="{00000000-0005-0000-0000-000059000000}"/>
    <cellStyle name="Accent4 - 40%" xfId="17" xr:uid="{00000000-0005-0000-0000-00005A000000}"/>
    <cellStyle name="Accent4 - 40% 2" xfId="9577" xr:uid="{00000000-0005-0000-0000-00005B000000}"/>
    <cellStyle name="Accent4 - 40% 3" xfId="19135" xr:uid="{00000000-0005-0000-0000-00005C000000}"/>
    <cellStyle name="Accent4 - 40% 4" xfId="28690" xr:uid="{00000000-0005-0000-0000-00005D000000}"/>
    <cellStyle name="Accent4 - 40% 5" xfId="38245" xr:uid="{00000000-0005-0000-0000-00005E000000}"/>
    <cellStyle name="Accent4 - 60%" xfId="18" xr:uid="{00000000-0005-0000-0000-00005F000000}"/>
    <cellStyle name="Accent4 - 60% 2" xfId="9578" xr:uid="{00000000-0005-0000-0000-000060000000}"/>
    <cellStyle name="Accent4 - 60% 3" xfId="19136" xr:uid="{00000000-0005-0000-0000-000061000000}"/>
    <cellStyle name="Accent4 - 60% 4" xfId="28691" xr:uid="{00000000-0005-0000-0000-000062000000}"/>
    <cellStyle name="Accent4 - 60% 5" xfId="38246" xr:uid="{00000000-0005-0000-0000-000063000000}"/>
    <cellStyle name="Accent4 2" xfId="19" xr:uid="{00000000-0005-0000-0000-000064000000}"/>
    <cellStyle name="Accent4 2 2" xfId="9579" xr:uid="{00000000-0005-0000-0000-000065000000}"/>
    <cellStyle name="Accent4 2 3" xfId="19137" xr:uid="{00000000-0005-0000-0000-000066000000}"/>
    <cellStyle name="Accent4 2 4" xfId="28692" xr:uid="{00000000-0005-0000-0000-000067000000}"/>
    <cellStyle name="Accent4 2 5" xfId="38247" xr:uid="{00000000-0005-0000-0000-000068000000}"/>
    <cellStyle name="Accent4 3" xfId="20" xr:uid="{00000000-0005-0000-0000-000069000000}"/>
    <cellStyle name="Accent4 3 2" xfId="9580" xr:uid="{00000000-0005-0000-0000-00006A000000}"/>
    <cellStyle name="Accent4 3 3" xfId="19138" xr:uid="{00000000-0005-0000-0000-00006B000000}"/>
    <cellStyle name="Accent4 3 4" xfId="28693" xr:uid="{00000000-0005-0000-0000-00006C000000}"/>
    <cellStyle name="Accent4 3 5" xfId="38248" xr:uid="{00000000-0005-0000-0000-00006D000000}"/>
    <cellStyle name="Accent5" xfId="48191" xr:uid="{50918902-F007-41A6-B673-E0F9CE53F10E}"/>
    <cellStyle name="Accent5 - 20%" xfId="21" xr:uid="{00000000-0005-0000-0000-00006E000000}"/>
    <cellStyle name="Accent5 - 20% 2" xfId="9581" xr:uid="{00000000-0005-0000-0000-00006F000000}"/>
    <cellStyle name="Accent5 - 20% 3" xfId="19139" xr:uid="{00000000-0005-0000-0000-000070000000}"/>
    <cellStyle name="Accent5 - 20% 4" xfId="28694" xr:uid="{00000000-0005-0000-0000-000071000000}"/>
    <cellStyle name="Accent5 - 20% 5" xfId="38249" xr:uid="{00000000-0005-0000-0000-000072000000}"/>
    <cellStyle name="Accent5 - 40%" xfId="22" xr:uid="{00000000-0005-0000-0000-000073000000}"/>
    <cellStyle name="Accent5 - 40% 2" xfId="9582" xr:uid="{00000000-0005-0000-0000-000074000000}"/>
    <cellStyle name="Accent5 - 40% 3" xfId="19140" xr:uid="{00000000-0005-0000-0000-000075000000}"/>
    <cellStyle name="Accent5 - 40% 4" xfId="28695" xr:uid="{00000000-0005-0000-0000-000076000000}"/>
    <cellStyle name="Accent5 - 40% 5" xfId="38250" xr:uid="{00000000-0005-0000-0000-000077000000}"/>
    <cellStyle name="Accent5 - 60%" xfId="23" xr:uid="{00000000-0005-0000-0000-000078000000}"/>
    <cellStyle name="Accent5 - 60% 2" xfId="9583" xr:uid="{00000000-0005-0000-0000-000079000000}"/>
    <cellStyle name="Accent5 - 60% 3" xfId="19141" xr:uid="{00000000-0005-0000-0000-00007A000000}"/>
    <cellStyle name="Accent5 - 60% 4" xfId="28696" xr:uid="{00000000-0005-0000-0000-00007B000000}"/>
    <cellStyle name="Accent5 - 60% 5" xfId="38251" xr:uid="{00000000-0005-0000-0000-00007C000000}"/>
    <cellStyle name="Accent5 2" xfId="24" xr:uid="{00000000-0005-0000-0000-00007D000000}"/>
    <cellStyle name="Accent5 2 2" xfId="9584" xr:uid="{00000000-0005-0000-0000-00007E000000}"/>
    <cellStyle name="Accent5 2 3" xfId="19142" xr:uid="{00000000-0005-0000-0000-00007F000000}"/>
    <cellStyle name="Accent5 2 4" xfId="28697" xr:uid="{00000000-0005-0000-0000-000080000000}"/>
    <cellStyle name="Accent5 2 5" xfId="38252" xr:uid="{00000000-0005-0000-0000-000081000000}"/>
    <cellStyle name="Accent5 3" xfId="25" xr:uid="{00000000-0005-0000-0000-000082000000}"/>
    <cellStyle name="Accent5 3 2" xfId="9585" xr:uid="{00000000-0005-0000-0000-000083000000}"/>
    <cellStyle name="Accent5 3 3" xfId="19143" xr:uid="{00000000-0005-0000-0000-000084000000}"/>
    <cellStyle name="Accent5 3 4" xfId="28698" xr:uid="{00000000-0005-0000-0000-000085000000}"/>
    <cellStyle name="Accent5 3 5" xfId="38253" xr:uid="{00000000-0005-0000-0000-000086000000}"/>
    <cellStyle name="Accent6" xfId="48192" xr:uid="{713073F2-B9A5-4424-91B8-4018A25CF455}"/>
    <cellStyle name="Accent6 - 20%" xfId="26" xr:uid="{00000000-0005-0000-0000-000087000000}"/>
    <cellStyle name="Accent6 - 20% 2" xfId="9586" xr:uid="{00000000-0005-0000-0000-000088000000}"/>
    <cellStyle name="Accent6 - 20% 3" xfId="19144" xr:uid="{00000000-0005-0000-0000-000089000000}"/>
    <cellStyle name="Accent6 - 20% 4" xfId="28699" xr:uid="{00000000-0005-0000-0000-00008A000000}"/>
    <cellStyle name="Accent6 - 20% 5" xfId="38254" xr:uid="{00000000-0005-0000-0000-00008B000000}"/>
    <cellStyle name="Accent6 - 40%" xfId="27" xr:uid="{00000000-0005-0000-0000-00008C000000}"/>
    <cellStyle name="Accent6 - 40% 2" xfId="9587" xr:uid="{00000000-0005-0000-0000-00008D000000}"/>
    <cellStyle name="Accent6 - 40% 3" xfId="19145" xr:uid="{00000000-0005-0000-0000-00008E000000}"/>
    <cellStyle name="Accent6 - 40% 4" xfId="28700" xr:uid="{00000000-0005-0000-0000-00008F000000}"/>
    <cellStyle name="Accent6 - 40% 5" xfId="38255" xr:uid="{00000000-0005-0000-0000-000090000000}"/>
    <cellStyle name="Accent6 - 60%" xfId="28" xr:uid="{00000000-0005-0000-0000-000091000000}"/>
    <cellStyle name="Accent6 - 60% 2" xfId="9588" xr:uid="{00000000-0005-0000-0000-000092000000}"/>
    <cellStyle name="Accent6 - 60% 3" xfId="19146" xr:uid="{00000000-0005-0000-0000-000093000000}"/>
    <cellStyle name="Accent6 - 60% 4" xfId="28701" xr:uid="{00000000-0005-0000-0000-000094000000}"/>
    <cellStyle name="Accent6 - 60% 5" xfId="38256" xr:uid="{00000000-0005-0000-0000-000095000000}"/>
    <cellStyle name="Accent6 2" xfId="29" xr:uid="{00000000-0005-0000-0000-000096000000}"/>
    <cellStyle name="Accent6 2 2" xfId="9589" xr:uid="{00000000-0005-0000-0000-000097000000}"/>
    <cellStyle name="Accent6 2 3" xfId="19147" xr:uid="{00000000-0005-0000-0000-000098000000}"/>
    <cellStyle name="Accent6 2 4" xfId="28702" xr:uid="{00000000-0005-0000-0000-000099000000}"/>
    <cellStyle name="Accent6 2 5" xfId="38257" xr:uid="{00000000-0005-0000-0000-00009A000000}"/>
    <cellStyle name="Accent6 3" xfId="30" xr:uid="{00000000-0005-0000-0000-00009B000000}"/>
    <cellStyle name="Accent6 3 2" xfId="9590" xr:uid="{00000000-0005-0000-0000-00009C000000}"/>
    <cellStyle name="Accent6 3 3" xfId="19148" xr:uid="{00000000-0005-0000-0000-00009D000000}"/>
    <cellStyle name="Accent6 3 4" xfId="28703" xr:uid="{00000000-0005-0000-0000-00009E000000}"/>
    <cellStyle name="Accent6 3 5" xfId="38258" xr:uid="{00000000-0005-0000-0000-00009F000000}"/>
    <cellStyle name="Bad" xfId="48193" xr:uid="{C7B8D454-5459-4DF7-BB67-8014382F9BD0}"/>
    <cellStyle name="Bad 2" xfId="31" xr:uid="{00000000-0005-0000-0000-0000A0000000}"/>
    <cellStyle name="Bad 2 2" xfId="9591" xr:uid="{00000000-0005-0000-0000-0000A1000000}"/>
    <cellStyle name="Bad 2 3" xfId="19149" xr:uid="{00000000-0005-0000-0000-0000A2000000}"/>
    <cellStyle name="Bad 2 4" xfId="28704" xr:uid="{00000000-0005-0000-0000-0000A3000000}"/>
    <cellStyle name="Bad 2 5" xfId="38259" xr:uid="{00000000-0005-0000-0000-0000A4000000}"/>
    <cellStyle name="Bad 3" xfId="32" xr:uid="{00000000-0005-0000-0000-0000A5000000}"/>
    <cellStyle name="Bad 3 2" xfId="9592" xr:uid="{00000000-0005-0000-0000-0000A6000000}"/>
    <cellStyle name="Bad 3 3" xfId="19150" xr:uid="{00000000-0005-0000-0000-0000A7000000}"/>
    <cellStyle name="Bad 3 4" xfId="28705" xr:uid="{00000000-0005-0000-0000-0000A8000000}"/>
    <cellStyle name="Bad 3 5" xfId="38260" xr:uid="{00000000-0005-0000-0000-0000A9000000}"/>
    <cellStyle name="Calculation" xfId="48194" xr:uid="{335D996D-F81A-42B0-A6EB-EBF829F9C535}"/>
    <cellStyle name="Calculation 2" xfId="33" xr:uid="{00000000-0005-0000-0000-0000AA000000}"/>
    <cellStyle name="Calculation 2 2" xfId="9593" xr:uid="{00000000-0005-0000-0000-0000AB000000}"/>
    <cellStyle name="Calculation 2 3" xfId="19151" xr:uid="{00000000-0005-0000-0000-0000AC000000}"/>
    <cellStyle name="Calculation 2 4" xfId="28706" xr:uid="{00000000-0005-0000-0000-0000AD000000}"/>
    <cellStyle name="Calculation 2 5" xfId="38261" xr:uid="{00000000-0005-0000-0000-0000AE000000}"/>
    <cellStyle name="Calculation 3" xfId="34" xr:uid="{00000000-0005-0000-0000-0000AF000000}"/>
    <cellStyle name="Calculation 3 2" xfId="9594" xr:uid="{00000000-0005-0000-0000-0000B0000000}"/>
    <cellStyle name="Calculation 3 3" xfId="19152" xr:uid="{00000000-0005-0000-0000-0000B1000000}"/>
    <cellStyle name="Calculation 3 4" xfId="28707" xr:uid="{00000000-0005-0000-0000-0000B2000000}"/>
    <cellStyle name="Calculation 3 5" xfId="38262" xr:uid="{00000000-0005-0000-0000-0000B3000000}"/>
    <cellStyle name="Check Cell" xfId="48195" xr:uid="{48529540-B3FC-4345-9C8D-0D9A2B5988F5}"/>
    <cellStyle name="Check Cell 2" xfId="35" xr:uid="{00000000-0005-0000-0000-0000B4000000}"/>
    <cellStyle name="Check Cell 2 2" xfId="9595" xr:uid="{00000000-0005-0000-0000-0000B5000000}"/>
    <cellStyle name="Check Cell 2 3" xfId="19153" xr:uid="{00000000-0005-0000-0000-0000B6000000}"/>
    <cellStyle name="Check Cell 2 4" xfId="28708" xr:uid="{00000000-0005-0000-0000-0000B7000000}"/>
    <cellStyle name="Check Cell 2 5" xfId="38263" xr:uid="{00000000-0005-0000-0000-0000B8000000}"/>
    <cellStyle name="Check Cell 3" xfId="36" xr:uid="{00000000-0005-0000-0000-0000B9000000}"/>
    <cellStyle name="Check Cell 3 2" xfId="9596" xr:uid="{00000000-0005-0000-0000-0000BA000000}"/>
    <cellStyle name="Check Cell 3 3" xfId="19154" xr:uid="{00000000-0005-0000-0000-0000BB000000}"/>
    <cellStyle name="Check Cell 3 4" xfId="28709" xr:uid="{00000000-0005-0000-0000-0000BC000000}"/>
    <cellStyle name="Check Cell 3 5" xfId="38264" xr:uid="{00000000-0005-0000-0000-0000BD000000}"/>
    <cellStyle name="Comma [0] 2" xfId="48196" xr:uid="{3CD29976-A2FD-4712-B70A-D49466F51417}"/>
    <cellStyle name="Comma 10" xfId="8376" xr:uid="{00000000-0005-0000-0000-0000BF000000}"/>
    <cellStyle name="Comma 10 10" xfId="37" xr:uid="{00000000-0005-0000-0000-0000C0000000}"/>
    <cellStyle name="Comma 10 10 2" xfId="9598" xr:uid="{00000000-0005-0000-0000-0000C1000000}"/>
    <cellStyle name="Comma 10 10 3" xfId="19156" xr:uid="{00000000-0005-0000-0000-0000C2000000}"/>
    <cellStyle name="Comma 10 10 4" xfId="28711" xr:uid="{00000000-0005-0000-0000-0000C3000000}"/>
    <cellStyle name="Comma 10 10 5" xfId="38266" xr:uid="{00000000-0005-0000-0000-0000C4000000}"/>
    <cellStyle name="Comma 10 11" xfId="38" xr:uid="{00000000-0005-0000-0000-0000C5000000}"/>
    <cellStyle name="Comma 10 11 2" xfId="9599" xr:uid="{00000000-0005-0000-0000-0000C6000000}"/>
    <cellStyle name="Comma 10 11 3" xfId="19157" xr:uid="{00000000-0005-0000-0000-0000C7000000}"/>
    <cellStyle name="Comma 10 11 4" xfId="28712" xr:uid="{00000000-0005-0000-0000-0000C8000000}"/>
    <cellStyle name="Comma 10 11 5" xfId="38267" xr:uid="{00000000-0005-0000-0000-0000C9000000}"/>
    <cellStyle name="Comma 10 12" xfId="39" xr:uid="{00000000-0005-0000-0000-0000CA000000}"/>
    <cellStyle name="Comma 10 12 2" xfId="9600" xr:uid="{00000000-0005-0000-0000-0000CB000000}"/>
    <cellStyle name="Comma 10 12 3" xfId="19158" xr:uid="{00000000-0005-0000-0000-0000CC000000}"/>
    <cellStyle name="Comma 10 12 4" xfId="28713" xr:uid="{00000000-0005-0000-0000-0000CD000000}"/>
    <cellStyle name="Comma 10 12 5" xfId="38268" xr:uid="{00000000-0005-0000-0000-0000CE000000}"/>
    <cellStyle name="Comma 10 13" xfId="40" xr:uid="{00000000-0005-0000-0000-0000CF000000}"/>
    <cellStyle name="Comma 10 13 2" xfId="9601" xr:uid="{00000000-0005-0000-0000-0000D0000000}"/>
    <cellStyle name="Comma 10 13 3" xfId="19159" xr:uid="{00000000-0005-0000-0000-0000D1000000}"/>
    <cellStyle name="Comma 10 13 4" xfId="28714" xr:uid="{00000000-0005-0000-0000-0000D2000000}"/>
    <cellStyle name="Comma 10 13 5" xfId="38269" xr:uid="{00000000-0005-0000-0000-0000D3000000}"/>
    <cellStyle name="Comma 10 14" xfId="41" xr:uid="{00000000-0005-0000-0000-0000D4000000}"/>
    <cellStyle name="Comma 10 14 2" xfId="9602" xr:uid="{00000000-0005-0000-0000-0000D5000000}"/>
    <cellStyle name="Comma 10 14 3" xfId="19160" xr:uid="{00000000-0005-0000-0000-0000D6000000}"/>
    <cellStyle name="Comma 10 14 4" xfId="28715" xr:uid="{00000000-0005-0000-0000-0000D7000000}"/>
    <cellStyle name="Comma 10 14 5" xfId="38270" xr:uid="{00000000-0005-0000-0000-0000D8000000}"/>
    <cellStyle name="Comma 10 15" xfId="42" xr:uid="{00000000-0005-0000-0000-0000D9000000}"/>
    <cellStyle name="Comma 10 15 2" xfId="9603" xr:uid="{00000000-0005-0000-0000-0000DA000000}"/>
    <cellStyle name="Comma 10 15 3" xfId="19161" xr:uid="{00000000-0005-0000-0000-0000DB000000}"/>
    <cellStyle name="Comma 10 15 4" xfId="28716" xr:uid="{00000000-0005-0000-0000-0000DC000000}"/>
    <cellStyle name="Comma 10 15 5" xfId="38271" xr:uid="{00000000-0005-0000-0000-0000DD000000}"/>
    <cellStyle name="Comma 10 16" xfId="43" xr:uid="{00000000-0005-0000-0000-0000DE000000}"/>
    <cellStyle name="Comma 10 16 2" xfId="9604" xr:uid="{00000000-0005-0000-0000-0000DF000000}"/>
    <cellStyle name="Comma 10 16 3" xfId="19162" xr:uid="{00000000-0005-0000-0000-0000E0000000}"/>
    <cellStyle name="Comma 10 16 4" xfId="28717" xr:uid="{00000000-0005-0000-0000-0000E1000000}"/>
    <cellStyle name="Comma 10 16 5" xfId="38272" xr:uid="{00000000-0005-0000-0000-0000E2000000}"/>
    <cellStyle name="Comma 10 17" xfId="44" xr:uid="{00000000-0005-0000-0000-0000E3000000}"/>
    <cellStyle name="Comma 10 17 2" xfId="9605" xr:uid="{00000000-0005-0000-0000-0000E4000000}"/>
    <cellStyle name="Comma 10 17 3" xfId="19163" xr:uid="{00000000-0005-0000-0000-0000E5000000}"/>
    <cellStyle name="Comma 10 17 4" xfId="28718" xr:uid="{00000000-0005-0000-0000-0000E6000000}"/>
    <cellStyle name="Comma 10 17 5" xfId="38273" xr:uid="{00000000-0005-0000-0000-0000E7000000}"/>
    <cellStyle name="Comma 10 18" xfId="45" xr:uid="{00000000-0005-0000-0000-0000E8000000}"/>
    <cellStyle name="Comma 10 18 2" xfId="9606" xr:uid="{00000000-0005-0000-0000-0000E9000000}"/>
    <cellStyle name="Comma 10 18 3" xfId="19164" xr:uid="{00000000-0005-0000-0000-0000EA000000}"/>
    <cellStyle name="Comma 10 18 4" xfId="28719" xr:uid="{00000000-0005-0000-0000-0000EB000000}"/>
    <cellStyle name="Comma 10 18 5" xfId="38274" xr:uid="{00000000-0005-0000-0000-0000EC000000}"/>
    <cellStyle name="Comma 10 19" xfId="46" xr:uid="{00000000-0005-0000-0000-0000ED000000}"/>
    <cellStyle name="Comma 10 19 2" xfId="9607" xr:uid="{00000000-0005-0000-0000-0000EE000000}"/>
    <cellStyle name="Comma 10 19 3" xfId="19165" xr:uid="{00000000-0005-0000-0000-0000EF000000}"/>
    <cellStyle name="Comma 10 19 4" xfId="28720" xr:uid="{00000000-0005-0000-0000-0000F0000000}"/>
    <cellStyle name="Comma 10 19 5" xfId="38275" xr:uid="{00000000-0005-0000-0000-0000F1000000}"/>
    <cellStyle name="Comma 10 2" xfId="47" xr:uid="{00000000-0005-0000-0000-0000F2000000}"/>
    <cellStyle name="Comma 10 2 2" xfId="9608" xr:uid="{00000000-0005-0000-0000-0000F3000000}"/>
    <cellStyle name="Comma 10 2 3" xfId="19166" xr:uid="{00000000-0005-0000-0000-0000F4000000}"/>
    <cellStyle name="Comma 10 2 4" xfId="28721" xr:uid="{00000000-0005-0000-0000-0000F5000000}"/>
    <cellStyle name="Comma 10 2 5" xfId="38276" xr:uid="{00000000-0005-0000-0000-0000F6000000}"/>
    <cellStyle name="Comma 10 20" xfId="48" xr:uid="{00000000-0005-0000-0000-0000F7000000}"/>
    <cellStyle name="Comma 10 20 2" xfId="9609" xr:uid="{00000000-0005-0000-0000-0000F8000000}"/>
    <cellStyle name="Comma 10 20 3" xfId="19167" xr:uid="{00000000-0005-0000-0000-0000F9000000}"/>
    <cellStyle name="Comma 10 20 4" xfId="28722" xr:uid="{00000000-0005-0000-0000-0000FA000000}"/>
    <cellStyle name="Comma 10 20 5" xfId="38277" xr:uid="{00000000-0005-0000-0000-0000FB000000}"/>
    <cellStyle name="Comma 10 21" xfId="49" xr:uid="{00000000-0005-0000-0000-0000FC000000}"/>
    <cellStyle name="Comma 10 21 2" xfId="9610" xr:uid="{00000000-0005-0000-0000-0000FD000000}"/>
    <cellStyle name="Comma 10 21 3" xfId="19168" xr:uid="{00000000-0005-0000-0000-0000FE000000}"/>
    <cellStyle name="Comma 10 21 4" xfId="28723" xr:uid="{00000000-0005-0000-0000-0000FF000000}"/>
    <cellStyle name="Comma 10 21 5" xfId="38278" xr:uid="{00000000-0005-0000-0000-000000010000}"/>
    <cellStyle name="Comma 10 22" xfId="50" xr:uid="{00000000-0005-0000-0000-000001010000}"/>
    <cellStyle name="Comma 10 22 2" xfId="9611" xr:uid="{00000000-0005-0000-0000-000002010000}"/>
    <cellStyle name="Comma 10 22 3" xfId="19169" xr:uid="{00000000-0005-0000-0000-000003010000}"/>
    <cellStyle name="Comma 10 22 4" xfId="28724" xr:uid="{00000000-0005-0000-0000-000004010000}"/>
    <cellStyle name="Comma 10 22 5" xfId="38279" xr:uid="{00000000-0005-0000-0000-000005010000}"/>
    <cellStyle name="Comma 10 23" xfId="51" xr:uid="{00000000-0005-0000-0000-000006010000}"/>
    <cellStyle name="Comma 10 23 2" xfId="9612" xr:uid="{00000000-0005-0000-0000-000007010000}"/>
    <cellStyle name="Comma 10 23 3" xfId="19170" xr:uid="{00000000-0005-0000-0000-000008010000}"/>
    <cellStyle name="Comma 10 23 4" xfId="28725" xr:uid="{00000000-0005-0000-0000-000009010000}"/>
    <cellStyle name="Comma 10 23 5" xfId="38280" xr:uid="{00000000-0005-0000-0000-00000A010000}"/>
    <cellStyle name="Comma 10 24" xfId="52" xr:uid="{00000000-0005-0000-0000-00000B010000}"/>
    <cellStyle name="Comma 10 24 2" xfId="9613" xr:uid="{00000000-0005-0000-0000-00000C010000}"/>
    <cellStyle name="Comma 10 24 3" xfId="19171" xr:uid="{00000000-0005-0000-0000-00000D010000}"/>
    <cellStyle name="Comma 10 24 4" xfId="28726" xr:uid="{00000000-0005-0000-0000-00000E010000}"/>
    <cellStyle name="Comma 10 24 5" xfId="38281" xr:uid="{00000000-0005-0000-0000-00000F010000}"/>
    <cellStyle name="Comma 10 25" xfId="53" xr:uid="{00000000-0005-0000-0000-000010010000}"/>
    <cellStyle name="Comma 10 25 2" xfId="9614" xr:uid="{00000000-0005-0000-0000-000011010000}"/>
    <cellStyle name="Comma 10 25 3" xfId="19172" xr:uid="{00000000-0005-0000-0000-000012010000}"/>
    <cellStyle name="Comma 10 25 4" xfId="28727" xr:uid="{00000000-0005-0000-0000-000013010000}"/>
    <cellStyle name="Comma 10 25 5" xfId="38282" xr:uid="{00000000-0005-0000-0000-000014010000}"/>
    <cellStyle name="Comma 10 26" xfId="54" xr:uid="{00000000-0005-0000-0000-000015010000}"/>
    <cellStyle name="Comma 10 26 2" xfId="9615" xr:uid="{00000000-0005-0000-0000-000016010000}"/>
    <cellStyle name="Comma 10 26 3" xfId="19173" xr:uid="{00000000-0005-0000-0000-000017010000}"/>
    <cellStyle name="Comma 10 26 4" xfId="28728" xr:uid="{00000000-0005-0000-0000-000018010000}"/>
    <cellStyle name="Comma 10 26 5" xfId="38283" xr:uid="{00000000-0005-0000-0000-000019010000}"/>
    <cellStyle name="Comma 10 27" xfId="55" xr:uid="{00000000-0005-0000-0000-00001A010000}"/>
    <cellStyle name="Comma 10 27 2" xfId="9616" xr:uid="{00000000-0005-0000-0000-00001B010000}"/>
    <cellStyle name="Comma 10 27 3" xfId="19174" xr:uid="{00000000-0005-0000-0000-00001C010000}"/>
    <cellStyle name="Comma 10 27 4" xfId="28729" xr:uid="{00000000-0005-0000-0000-00001D010000}"/>
    <cellStyle name="Comma 10 27 5" xfId="38284" xr:uid="{00000000-0005-0000-0000-00001E010000}"/>
    <cellStyle name="Comma 10 28" xfId="56" xr:uid="{00000000-0005-0000-0000-00001F010000}"/>
    <cellStyle name="Comma 10 28 2" xfId="9617" xr:uid="{00000000-0005-0000-0000-000020010000}"/>
    <cellStyle name="Comma 10 28 3" xfId="19175" xr:uid="{00000000-0005-0000-0000-000021010000}"/>
    <cellStyle name="Comma 10 28 4" xfId="28730" xr:uid="{00000000-0005-0000-0000-000022010000}"/>
    <cellStyle name="Comma 10 28 5" xfId="38285" xr:uid="{00000000-0005-0000-0000-000023010000}"/>
    <cellStyle name="Comma 10 29" xfId="57" xr:uid="{00000000-0005-0000-0000-000024010000}"/>
    <cellStyle name="Comma 10 29 2" xfId="9618" xr:uid="{00000000-0005-0000-0000-000025010000}"/>
    <cellStyle name="Comma 10 29 3" xfId="19176" xr:uid="{00000000-0005-0000-0000-000026010000}"/>
    <cellStyle name="Comma 10 29 4" xfId="28731" xr:uid="{00000000-0005-0000-0000-000027010000}"/>
    <cellStyle name="Comma 10 29 5" xfId="38286" xr:uid="{00000000-0005-0000-0000-000028010000}"/>
    <cellStyle name="Comma 10 3" xfId="58" xr:uid="{00000000-0005-0000-0000-000029010000}"/>
    <cellStyle name="Comma 10 3 2" xfId="9619" xr:uid="{00000000-0005-0000-0000-00002A010000}"/>
    <cellStyle name="Comma 10 3 3" xfId="19177" xr:uid="{00000000-0005-0000-0000-00002B010000}"/>
    <cellStyle name="Comma 10 3 4" xfId="28732" xr:uid="{00000000-0005-0000-0000-00002C010000}"/>
    <cellStyle name="Comma 10 3 5" xfId="38287" xr:uid="{00000000-0005-0000-0000-00002D010000}"/>
    <cellStyle name="Comma 10 30" xfId="9597" xr:uid="{00000000-0005-0000-0000-00002E010000}"/>
    <cellStyle name="Comma 10 31" xfId="19155" xr:uid="{00000000-0005-0000-0000-00002F010000}"/>
    <cellStyle name="Comma 10 32" xfId="28710" xr:uid="{00000000-0005-0000-0000-000030010000}"/>
    <cellStyle name="Comma 10 33" xfId="38265" xr:uid="{00000000-0005-0000-0000-000031010000}"/>
    <cellStyle name="Comma 10 34" xfId="48313" xr:uid="{47E34D9D-EFD0-4AA5-B232-AD04A1E711FD}"/>
    <cellStyle name="Comma 10 4" xfId="59" xr:uid="{00000000-0005-0000-0000-000032010000}"/>
    <cellStyle name="Comma 10 4 2" xfId="9620" xr:uid="{00000000-0005-0000-0000-000033010000}"/>
    <cellStyle name="Comma 10 4 3" xfId="19178" xr:uid="{00000000-0005-0000-0000-000034010000}"/>
    <cellStyle name="Comma 10 4 4" xfId="28733" xr:uid="{00000000-0005-0000-0000-000035010000}"/>
    <cellStyle name="Comma 10 4 5" xfId="38288" xr:uid="{00000000-0005-0000-0000-000036010000}"/>
    <cellStyle name="Comma 10 5" xfId="60" xr:uid="{00000000-0005-0000-0000-000037010000}"/>
    <cellStyle name="Comma 10 5 2" xfId="9621" xr:uid="{00000000-0005-0000-0000-000038010000}"/>
    <cellStyle name="Comma 10 5 3" xfId="19179" xr:uid="{00000000-0005-0000-0000-000039010000}"/>
    <cellStyle name="Comma 10 5 4" xfId="28734" xr:uid="{00000000-0005-0000-0000-00003A010000}"/>
    <cellStyle name="Comma 10 5 5" xfId="38289" xr:uid="{00000000-0005-0000-0000-00003B010000}"/>
    <cellStyle name="Comma 10 6" xfId="61" xr:uid="{00000000-0005-0000-0000-00003C010000}"/>
    <cellStyle name="Comma 10 6 2" xfId="9622" xr:uid="{00000000-0005-0000-0000-00003D010000}"/>
    <cellStyle name="Comma 10 6 3" xfId="19180" xr:uid="{00000000-0005-0000-0000-00003E010000}"/>
    <cellStyle name="Comma 10 6 4" xfId="28735" xr:uid="{00000000-0005-0000-0000-00003F010000}"/>
    <cellStyle name="Comma 10 6 5" xfId="38290" xr:uid="{00000000-0005-0000-0000-000040010000}"/>
    <cellStyle name="Comma 10 7" xfId="62" xr:uid="{00000000-0005-0000-0000-000041010000}"/>
    <cellStyle name="Comma 10 7 2" xfId="9623" xr:uid="{00000000-0005-0000-0000-000042010000}"/>
    <cellStyle name="Comma 10 7 3" xfId="19181" xr:uid="{00000000-0005-0000-0000-000043010000}"/>
    <cellStyle name="Comma 10 7 4" xfId="28736" xr:uid="{00000000-0005-0000-0000-000044010000}"/>
    <cellStyle name="Comma 10 7 5" xfId="38291" xr:uid="{00000000-0005-0000-0000-000045010000}"/>
    <cellStyle name="Comma 10 8" xfId="63" xr:uid="{00000000-0005-0000-0000-000046010000}"/>
    <cellStyle name="Comma 10 8 2" xfId="9624" xr:uid="{00000000-0005-0000-0000-000047010000}"/>
    <cellStyle name="Comma 10 8 3" xfId="19182" xr:uid="{00000000-0005-0000-0000-000048010000}"/>
    <cellStyle name="Comma 10 8 4" xfId="28737" xr:uid="{00000000-0005-0000-0000-000049010000}"/>
    <cellStyle name="Comma 10 8 5" xfId="38292" xr:uid="{00000000-0005-0000-0000-00004A010000}"/>
    <cellStyle name="Comma 10 9" xfId="64" xr:uid="{00000000-0005-0000-0000-00004B010000}"/>
    <cellStyle name="Comma 10 9 2" xfId="9625" xr:uid="{00000000-0005-0000-0000-00004C010000}"/>
    <cellStyle name="Comma 10 9 3" xfId="19183" xr:uid="{00000000-0005-0000-0000-00004D010000}"/>
    <cellStyle name="Comma 10 9 4" xfId="28738" xr:uid="{00000000-0005-0000-0000-00004E010000}"/>
    <cellStyle name="Comma 10 9 5" xfId="38293" xr:uid="{00000000-0005-0000-0000-00004F010000}"/>
    <cellStyle name="Comma 11" xfId="8377" xr:uid="{00000000-0005-0000-0000-000050010000}"/>
    <cellStyle name="Comma 11 10" xfId="65" xr:uid="{00000000-0005-0000-0000-000051010000}"/>
    <cellStyle name="Comma 11 10 2" xfId="9627" xr:uid="{00000000-0005-0000-0000-000052010000}"/>
    <cellStyle name="Comma 11 10 3" xfId="19185" xr:uid="{00000000-0005-0000-0000-000053010000}"/>
    <cellStyle name="Comma 11 10 4" xfId="28740" xr:uid="{00000000-0005-0000-0000-000054010000}"/>
    <cellStyle name="Comma 11 10 5" xfId="38295" xr:uid="{00000000-0005-0000-0000-000055010000}"/>
    <cellStyle name="Comma 11 11" xfId="66" xr:uid="{00000000-0005-0000-0000-000056010000}"/>
    <cellStyle name="Comma 11 11 2" xfId="9628" xr:uid="{00000000-0005-0000-0000-000057010000}"/>
    <cellStyle name="Comma 11 11 3" xfId="19186" xr:uid="{00000000-0005-0000-0000-000058010000}"/>
    <cellStyle name="Comma 11 11 4" xfId="28741" xr:uid="{00000000-0005-0000-0000-000059010000}"/>
    <cellStyle name="Comma 11 11 5" xfId="38296" xr:uid="{00000000-0005-0000-0000-00005A010000}"/>
    <cellStyle name="Comma 11 12" xfId="67" xr:uid="{00000000-0005-0000-0000-00005B010000}"/>
    <cellStyle name="Comma 11 12 2" xfId="9629" xr:uid="{00000000-0005-0000-0000-00005C010000}"/>
    <cellStyle name="Comma 11 12 3" xfId="19187" xr:uid="{00000000-0005-0000-0000-00005D010000}"/>
    <cellStyle name="Comma 11 12 4" xfId="28742" xr:uid="{00000000-0005-0000-0000-00005E010000}"/>
    <cellStyle name="Comma 11 12 5" xfId="38297" xr:uid="{00000000-0005-0000-0000-00005F010000}"/>
    <cellStyle name="Comma 11 13" xfId="68" xr:uid="{00000000-0005-0000-0000-000060010000}"/>
    <cellStyle name="Comma 11 13 2" xfId="9630" xr:uid="{00000000-0005-0000-0000-000061010000}"/>
    <cellStyle name="Comma 11 13 3" xfId="19188" xr:uid="{00000000-0005-0000-0000-000062010000}"/>
    <cellStyle name="Comma 11 13 4" xfId="28743" xr:uid="{00000000-0005-0000-0000-000063010000}"/>
    <cellStyle name="Comma 11 13 5" xfId="38298" xr:uid="{00000000-0005-0000-0000-000064010000}"/>
    <cellStyle name="Comma 11 14" xfId="69" xr:uid="{00000000-0005-0000-0000-000065010000}"/>
    <cellStyle name="Comma 11 14 2" xfId="9631" xr:uid="{00000000-0005-0000-0000-000066010000}"/>
    <cellStyle name="Comma 11 14 3" xfId="19189" xr:uid="{00000000-0005-0000-0000-000067010000}"/>
    <cellStyle name="Comma 11 14 4" xfId="28744" xr:uid="{00000000-0005-0000-0000-000068010000}"/>
    <cellStyle name="Comma 11 14 5" xfId="38299" xr:uid="{00000000-0005-0000-0000-000069010000}"/>
    <cellStyle name="Comma 11 15" xfId="70" xr:uid="{00000000-0005-0000-0000-00006A010000}"/>
    <cellStyle name="Comma 11 15 2" xfId="9632" xr:uid="{00000000-0005-0000-0000-00006B010000}"/>
    <cellStyle name="Comma 11 15 3" xfId="19190" xr:uid="{00000000-0005-0000-0000-00006C010000}"/>
    <cellStyle name="Comma 11 15 4" xfId="28745" xr:uid="{00000000-0005-0000-0000-00006D010000}"/>
    <cellStyle name="Comma 11 15 5" xfId="38300" xr:uid="{00000000-0005-0000-0000-00006E010000}"/>
    <cellStyle name="Comma 11 16" xfId="71" xr:uid="{00000000-0005-0000-0000-00006F010000}"/>
    <cellStyle name="Comma 11 16 2" xfId="9633" xr:uid="{00000000-0005-0000-0000-000070010000}"/>
    <cellStyle name="Comma 11 16 3" xfId="19191" xr:uid="{00000000-0005-0000-0000-000071010000}"/>
    <cellStyle name="Comma 11 16 4" xfId="28746" xr:uid="{00000000-0005-0000-0000-000072010000}"/>
    <cellStyle name="Comma 11 16 5" xfId="38301" xr:uid="{00000000-0005-0000-0000-000073010000}"/>
    <cellStyle name="Comma 11 17" xfId="72" xr:uid="{00000000-0005-0000-0000-000074010000}"/>
    <cellStyle name="Comma 11 17 2" xfId="9634" xr:uid="{00000000-0005-0000-0000-000075010000}"/>
    <cellStyle name="Comma 11 17 3" xfId="19192" xr:uid="{00000000-0005-0000-0000-000076010000}"/>
    <cellStyle name="Comma 11 17 4" xfId="28747" xr:uid="{00000000-0005-0000-0000-000077010000}"/>
    <cellStyle name="Comma 11 17 5" xfId="38302" xr:uid="{00000000-0005-0000-0000-000078010000}"/>
    <cellStyle name="Comma 11 18" xfId="73" xr:uid="{00000000-0005-0000-0000-000079010000}"/>
    <cellStyle name="Comma 11 18 2" xfId="9635" xr:uid="{00000000-0005-0000-0000-00007A010000}"/>
    <cellStyle name="Comma 11 18 3" xfId="19193" xr:uid="{00000000-0005-0000-0000-00007B010000}"/>
    <cellStyle name="Comma 11 18 4" xfId="28748" xr:uid="{00000000-0005-0000-0000-00007C010000}"/>
    <cellStyle name="Comma 11 18 5" xfId="38303" xr:uid="{00000000-0005-0000-0000-00007D010000}"/>
    <cellStyle name="Comma 11 19" xfId="74" xr:uid="{00000000-0005-0000-0000-00007E010000}"/>
    <cellStyle name="Comma 11 19 2" xfId="9636" xr:uid="{00000000-0005-0000-0000-00007F010000}"/>
    <cellStyle name="Comma 11 19 3" xfId="19194" xr:uid="{00000000-0005-0000-0000-000080010000}"/>
    <cellStyle name="Comma 11 19 4" xfId="28749" xr:uid="{00000000-0005-0000-0000-000081010000}"/>
    <cellStyle name="Comma 11 19 5" xfId="38304" xr:uid="{00000000-0005-0000-0000-000082010000}"/>
    <cellStyle name="Comma 11 2" xfId="75" xr:uid="{00000000-0005-0000-0000-000083010000}"/>
    <cellStyle name="Comma 11 2 2" xfId="9637" xr:uid="{00000000-0005-0000-0000-000084010000}"/>
    <cellStyle name="Comma 11 2 3" xfId="19195" xr:uid="{00000000-0005-0000-0000-000085010000}"/>
    <cellStyle name="Comma 11 2 4" xfId="28750" xr:uid="{00000000-0005-0000-0000-000086010000}"/>
    <cellStyle name="Comma 11 2 5" xfId="38305" xr:uid="{00000000-0005-0000-0000-000087010000}"/>
    <cellStyle name="Comma 11 20" xfId="76" xr:uid="{00000000-0005-0000-0000-000088010000}"/>
    <cellStyle name="Comma 11 20 2" xfId="9638" xr:uid="{00000000-0005-0000-0000-000089010000}"/>
    <cellStyle name="Comma 11 20 3" xfId="19196" xr:uid="{00000000-0005-0000-0000-00008A010000}"/>
    <cellStyle name="Comma 11 20 4" xfId="28751" xr:uid="{00000000-0005-0000-0000-00008B010000}"/>
    <cellStyle name="Comma 11 20 5" xfId="38306" xr:uid="{00000000-0005-0000-0000-00008C010000}"/>
    <cellStyle name="Comma 11 21" xfId="77" xr:uid="{00000000-0005-0000-0000-00008D010000}"/>
    <cellStyle name="Comma 11 21 2" xfId="9639" xr:uid="{00000000-0005-0000-0000-00008E010000}"/>
    <cellStyle name="Comma 11 21 3" xfId="19197" xr:uid="{00000000-0005-0000-0000-00008F010000}"/>
    <cellStyle name="Comma 11 21 4" xfId="28752" xr:uid="{00000000-0005-0000-0000-000090010000}"/>
    <cellStyle name="Comma 11 21 5" xfId="38307" xr:uid="{00000000-0005-0000-0000-000091010000}"/>
    <cellStyle name="Comma 11 22" xfId="78" xr:uid="{00000000-0005-0000-0000-000092010000}"/>
    <cellStyle name="Comma 11 22 2" xfId="9640" xr:uid="{00000000-0005-0000-0000-000093010000}"/>
    <cellStyle name="Comma 11 22 3" xfId="19198" xr:uid="{00000000-0005-0000-0000-000094010000}"/>
    <cellStyle name="Comma 11 22 4" xfId="28753" xr:uid="{00000000-0005-0000-0000-000095010000}"/>
    <cellStyle name="Comma 11 22 5" xfId="38308" xr:uid="{00000000-0005-0000-0000-000096010000}"/>
    <cellStyle name="Comma 11 23" xfId="79" xr:uid="{00000000-0005-0000-0000-000097010000}"/>
    <cellStyle name="Comma 11 23 2" xfId="9641" xr:uid="{00000000-0005-0000-0000-000098010000}"/>
    <cellStyle name="Comma 11 23 3" xfId="19199" xr:uid="{00000000-0005-0000-0000-000099010000}"/>
    <cellStyle name="Comma 11 23 4" xfId="28754" xr:uid="{00000000-0005-0000-0000-00009A010000}"/>
    <cellStyle name="Comma 11 23 5" xfId="38309" xr:uid="{00000000-0005-0000-0000-00009B010000}"/>
    <cellStyle name="Comma 11 24" xfId="80" xr:uid="{00000000-0005-0000-0000-00009C010000}"/>
    <cellStyle name="Comma 11 24 2" xfId="9642" xr:uid="{00000000-0005-0000-0000-00009D010000}"/>
    <cellStyle name="Comma 11 24 3" xfId="19200" xr:uid="{00000000-0005-0000-0000-00009E010000}"/>
    <cellStyle name="Comma 11 24 4" xfId="28755" xr:uid="{00000000-0005-0000-0000-00009F010000}"/>
    <cellStyle name="Comma 11 24 5" xfId="38310" xr:uid="{00000000-0005-0000-0000-0000A0010000}"/>
    <cellStyle name="Comma 11 25" xfId="81" xr:uid="{00000000-0005-0000-0000-0000A1010000}"/>
    <cellStyle name="Comma 11 25 2" xfId="9643" xr:uid="{00000000-0005-0000-0000-0000A2010000}"/>
    <cellStyle name="Comma 11 25 3" xfId="19201" xr:uid="{00000000-0005-0000-0000-0000A3010000}"/>
    <cellStyle name="Comma 11 25 4" xfId="28756" xr:uid="{00000000-0005-0000-0000-0000A4010000}"/>
    <cellStyle name="Comma 11 25 5" xfId="38311" xr:uid="{00000000-0005-0000-0000-0000A5010000}"/>
    <cellStyle name="Comma 11 26" xfId="82" xr:uid="{00000000-0005-0000-0000-0000A6010000}"/>
    <cellStyle name="Comma 11 26 2" xfId="9644" xr:uid="{00000000-0005-0000-0000-0000A7010000}"/>
    <cellStyle name="Comma 11 26 3" xfId="19202" xr:uid="{00000000-0005-0000-0000-0000A8010000}"/>
    <cellStyle name="Comma 11 26 4" xfId="28757" xr:uid="{00000000-0005-0000-0000-0000A9010000}"/>
    <cellStyle name="Comma 11 26 5" xfId="38312" xr:uid="{00000000-0005-0000-0000-0000AA010000}"/>
    <cellStyle name="Comma 11 27" xfId="83" xr:uid="{00000000-0005-0000-0000-0000AB010000}"/>
    <cellStyle name="Comma 11 27 2" xfId="9645" xr:uid="{00000000-0005-0000-0000-0000AC010000}"/>
    <cellStyle name="Comma 11 27 3" xfId="19203" xr:uid="{00000000-0005-0000-0000-0000AD010000}"/>
    <cellStyle name="Comma 11 27 4" xfId="28758" xr:uid="{00000000-0005-0000-0000-0000AE010000}"/>
    <cellStyle name="Comma 11 27 5" xfId="38313" xr:uid="{00000000-0005-0000-0000-0000AF010000}"/>
    <cellStyle name="Comma 11 28" xfId="84" xr:uid="{00000000-0005-0000-0000-0000B0010000}"/>
    <cellStyle name="Comma 11 28 2" xfId="9646" xr:uid="{00000000-0005-0000-0000-0000B1010000}"/>
    <cellStyle name="Comma 11 28 3" xfId="19204" xr:uid="{00000000-0005-0000-0000-0000B2010000}"/>
    <cellStyle name="Comma 11 28 4" xfId="28759" xr:uid="{00000000-0005-0000-0000-0000B3010000}"/>
    <cellStyle name="Comma 11 28 5" xfId="38314" xr:uid="{00000000-0005-0000-0000-0000B4010000}"/>
    <cellStyle name="Comma 11 29" xfId="85" xr:uid="{00000000-0005-0000-0000-0000B5010000}"/>
    <cellStyle name="Comma 11 29 2" xfId="9647" xr:uid="{00000000-0005-0000-0000-0000B6010000}"/>
    <cellStyle name="Comma 11 29 3" xfId="19205" xr:uid="{00000000-0005-0000-0000-0000B7010000}"/>
    <cellStyle name="Comma 11 29 4" xfId="28760" xr:uid="{00000000-0005-0000-0000-0000B8010000}"/>
    <cellStyle name="Comma 11 29 5" xfId="38315" xr:uid="{00000000-0005-0000-0000-0000B9010000}"/>
    <cellStyle name="Comma 11 3" xfId="86" xr:uid="{00000000-0005-0000-0000-0000BA010000}"/>
    <cellStyle name="Comma 11 3 2" xfId="9648" xr:uid="{00000000-0005-0000-0000-0000BB010000}"/>
    <cellStyle name="Comma 11 3 3" xfId="19206" xr:uid="{00000000-0005-0000-0000-0000BC010000}"/>
    <cellStyle name="Comma 11 3 4" xfId="28761" xr:uid="{00000000-0005-0000-0000-0000BD010000}"/>
    <cellStyle name="Comma 11 3 5" xfId="38316" xr:uid="{00000000-0005-0000-0000-0000BE010000}"/>
    <cellStyle name="Comma 11 30" xfId="9626" xr:uid="{00000000-0005-0000-0000-0000BF010000}"/>
    <cellStyle name="Comma 11 31" xfId="19184" xr:uid="{00000000-0005-0000-0000-0000C0010000}"/>
    <cellStyle name="Comma 11 32" xfId="28739" xr:uid="{00000000-0005-0000-0000-0000C1010000}"/>
    <cellStyle name="Comma 11 33" xfId="38294" xr:uid="{00000000-0005-0000-0000-0000C2010000}"/>
    <cellStyle name="Comma 11 4" xfId="87" xr:uid="{00000000-0005-0000-0000-0000C3010000}"/>
    <cellStyle name="Comma 11 4 2" xfId="9649" xr:uid="{00000000-0005-0000-0000-0000C4010000}"/>
    <cellStyle name="Comma 11 4 3" xfId="19207" xr:uid="{00000000-0005-0000-0000-0000C5010000}"/>
    <cellStyle name="Comma 11 4 4" xfId="28762" xr:uid="{00000000-0005-0000-0000-0000C6010000}"/>
    <cellStyle name="Comma 11 4 5" xfId="38317" xr:uid="{00000000-0005-0000-0000-0000C7010000}"/>
    <cellStyle name="Comma 11 5" xfId="88" xr:uid="{00000000-0005-0000-0000-0000C8010000}"/>
    <cellStyle name="Comma 11 5 2" xfId="9650" xr:uid="{00000000-0005-0000-0000-0000C9010000}"/>
    <cellStyle name="Comma 11 5 3" xfId="19208" xr:uid="{00000000-0005-0000-0000-0000CA010000}"/>
    <cellStyle name="Comma 11 5 4" xfId="28763" xr:uid="{00000000-0005-0000-0000-0000CB010000}"/>
    <cellStyle name="Comma 11 5 5" xfId="38318" xr:uid="{00000000-0005-0000-0000-0000CC010000}"/>
    <cellStyle name="Comma 11 6" xfId="89" xr:uid="{00000000-0005-0000-0000-0000CD010000}"/>
    <cellStyle name="Comma 11 6 2" xfId="9651" xr:uid="{00000000-0005-0000-0000-0000CE010000}"/>
    <cellStyle name="Comma 11 6 3" xfId="19209" xr:uid="{00000000-0005-0000-0000-0000CF010000}"/>
    <cellStyle name="Comma 11 6 4" xfId="28764" xr:uid="{00000000-0005-0000-0000-0000D0010000}"/>
    <cellStyle name="Comma 11 6 5" xfId="38319" xr:uid="{00000000-0005-0000-0000-0000D1010000}"/>
    <cellStyle name="Comma 11 7" xfId="90" xr:uid="{00000000-0005-0000-0000-0000D2010000}"/>
    <cellStyle name="Comma 11 7 2" xfId="9652" xr:uid="{00000000-0005-0000-0000-0000D3010000}"/>
    <cellStyle name="Comma 11 7 3" xfId="19210" xr:uid="{00000000-0005-0000-0000-0000D4010000}"/>
    <cellStyle name="Comma 11 7 4" xfId="28765" xr:uid="{00000000-0005-0000-0000-0000D5010000}"/>
    <cellStyle name="Comma 11 7 5" xfId="38320" xr:uid="{00000000-0005-0000-0000-0000D6010000}"/>
    <cellStyle name="Comma 11 8" xfId="91" xr:uid="{00000000-0005-0000-0000-0000D7010000}"/>
    <cellStyle name="Comma 11 8 2" xfId="9653" xr:uid="{00000000-0005-0000-0000-0000D8010000}"/>
    <cellStyle name="Comma 11 8 3" xfId="19211" xr:uid="{00000000-0005-0000-0000-0000D9010000}"/>
    <cellStyle name="Comma 11 8 4" xfId="28766" xr:uid="{00000000-0005-0000-0000-0000DA010000}"/>
    <cellStyle name="Comma 11 8 5" xfId="38321" xr:uid="{00000000-0005-0000-0000-0000DB010000}"/>
    <cellStyle name="Comma 11 9" xfId="92" xr:uid="{00000000-0005-0000-0000-0000DC010000}"/>
    <cellStyle name="Comma 11 9 2" xfId="9654" xr:uid="{00000000-0005-0000-0000-0000DD010000}"/>
    <cellStyle name="Comma 11 9 3" xfId="19212" xr:uid="{00000000-0005-0000-0000-0000DE010000}"/>
    <cellStyle name="Comma 11 9 4" xfId="28767" xr:uid="{00000000-0005-0000-0000-0000DF010000}"/>
    <cellStyle name="Comma 11 9 5" xfId="38322" xr:uid="{00000000-0005-0000-0000-0000E0010000}"/>
    <cellStyle name="Comma 12" xfId="8378" xr:uid="{00000000-0005-0000-0000-0000E1010000}"/>
    <cellStyle name="Comma 12 10" xfId="93" xr:uid="{00000000-0005-0000-0000-0000E2010000}"/>
    <cellStyle name="Comma 12 10 2" xfId="9656" xr:uid="{00000000-0005-0000-0000-0000E3010000}"/>
    <cellStyle name="Comma 12 10 3" xfId="19214" xr:uid="{00000000-0005-0000-0000-0000E4010000}"/>
    <cellStyle name="Comma 12 10 4" xfId="28769" xr:uid="{00000000-0005-0000-0000-0000E5010000}"/>
    <cellStyle name="Comma 12 10 5" xfId="38324" xr:uid="{00000000-0005-0000-0000-0000E6010000}"/>
    <cellStyle name="Comma 12 11" xfId="94" xr:uid="{00000000-0005-0000-0000-0000E7010000}"/>
    <cellStyle name="Comma 12 11 2" xfId="9657" xr:uid="{00000000-0005-0000-0000-0000E8010000}"/>
    <cellStyle name="Comma 12 11 3" xfId="19215" xr:uid="{00000000-0005-0000-0000-0000E9010000}"/>
    <cellStyle name="Comma 12 11 4" xfId="28770" xr:uid="{00000000-0005-0000-0000-0000EA010000}"/>
    <cellStyle name="Comma 12 11 5" xfId="38325" xr:uid="{00000000-0005-0000-0000-0000EB010000}"/>
    <cellStyle name="Comma 12 12" xfId="95" xr:uid="{00000000-0005-0000-0000-0000EC010000}"/>
    <cellStyle name="Comma 12 12 2" xfId="9658" xr:uid="{00000000-0005-0000-0000-0000ED010000}"/>
    <cellStyle name="Comma 12 12 3" xfId="19216" xr:uid="{00000000-0005-0000-0000-0000EE010000}"/>
    <cellStyle name="Comma 12 12 4" xfId="28771" xr:uid="{00000000-0005-0000-0000-0000EF010000}"/>
    <cellStyle name="Comma 12 12 5" xfId="38326" xr:uid="{00000000-0005-0000-0000-0000F0010000}"/>
    <cellStyle name="Comma 12 13" xfId="96" xr:uid="{00000000-0005-0000-0000-0000F1010000}"/>
    <cellStyle name="Comma 12 13 2" xfId="9659" xr:uid="{00000000-0005-0000-0000-0000F2010000}"/>
    <cellStyle name="Comma 12 13 3" xfId="19217" xr:uid="{00000000-0005-0000-0000-0000F3010000}"/>
    <cellStyle name="Comma 12 13 4" xfId="28772" xr:uid="{00000000-0005-0000-0000-0000F4010000}"/>
    <cellStyle name="Comma 12 13 5" xfId="38327" xr:uid="{00000000-0005-0000-0000-0000F5010000}"/>
    <cellStyle name="Comma 12 14" xfId="97" xr:uid="{00000000-0005-0000-0000-0000F6010000}"/>
    <cellStyle name="Comma 12 14 2" xfId="9660" xr:uid="{00000000-0005-0000-0000-0000F7010000}"/>
    <cellStyle name="Comma 12 14 3" xfId="19218" xr:uid="{00000000-0005-0000-0000-0000F8010000}"/>
    <cellStyle name="Comma 12 14 4" xfId="28773" xr:uid="{00000000-0005-0000-0000-0000F9010000}"/>
    <cellStyle name="Comma 12 14 5" xfId="38328" xr:uid="{00000000-0005-0000-0000-0000FA010000}"/>
    <cellStyle name="Comma 12 15" xfId="98" xr:uid="{00000000-0005-0000-0000-0000FB010000}"/>
    <cellStyle name="Comma 12 15 2" xfId="9661" xr:uid="{00000000-0005-0000-0000-0000FC010000}"/>
    <cellStyle name="Comma 12 15 3" xfId="19219" xr:uid="{00000000-0005-0000-0000-0000FD010000}"/>
    <cellStyle name="Comma 12 15 4" xfId="28774" xr:uid="{00000000-0005-0000-0000-0000FE010000}"/>
    <cellStyle name="Comma 12 15 5" xfId="38329" xr:uid="{00000000-0005-0000-0000-0000FF010000}"/>
    <cellStyle name="Comma 12 16" xfId="99" xr:uid="{00000000-0005-0000-0000-000000020000}"/>
    <cellStyle name="Comma 12 16 2" xfId="9662" xr:uid="{00000000-0005-0000-0000-000001020000}"/>
    <cellStyle name="Comma 12 16 3" xfId="19220" xr:uid="{00000000-0005-0000-0000-000002020000}"/>
    <cellStyle name="Comma 12 16 4" xfId="28775" xr:uid="{00000000-0005-0000-0000-000003020000}"/>
    <cellStyle name="Comma 12 16 5" xfId="38330" xr:uid="{00000000-0005-0000-0000-000004020000}"/>
    <cellStyle name="Comma 12 17" xfId="100" xr:uid="{00000000-0005-0000-0000-000005020000}"/>
    <cellStyle name="Comma 12 17 2" xfId="9663" xr:uid="{00000000-0005-0000-0000-000006020000}"/>
    <cellStyle name="Comma 12 17 3" xfId="19221" xr:uid="{00000000-0005-0000-0000-000007020000}"/>
    <cellStyle name="Comma 12 17 4" xfId="28776" xr:uid="{00000000-0005-0000-0000-000008020000}"/>
    <cellStyle name="Comma 12 17 5" xfId="38331" xr:uid="{00000000-0005-0000-0000-000009020000}"/>
    <cellStyle name="Comma 12 18" xfId="101" xr:uid="{00000000-0005-0000-0000-00000A020000}"/>
    <cellStyle name="Comma 12 18 2" xfId="9664" xr:uid="{00000000-0005-0000-0000-00000B020000}"/>
    <cellStyle name="Comma 12 18 3" xfId="19222" xr:uid="{00000000-0005-0000-0000-00000C020000}"/>
    <cellStyle name="Comma 12 18 4" xfId="28777" xr:uid="{00000000-0005-0000-0000-00000D020000}"/>
    <cellStyle name="Comma 12 18 5" xfId="38332" xr:uid="{00000000-0005-0000-0000-00000E020000}"/>
    <cellStyle name="Comma 12 19" xfId="102" xr:uid="{00000000-0005-0000-0000-00000F020000}"/>
    <cellStyle name="Comma 12 19 2" xfId="9665" xr:uid="{00000000-0005-0000-0000-000010020000}"/>
    <cellStyle name="Comma 12 19 3" xfId="19223" xr:uid="{00000000-0005-0000-0000-000011020000}"/>
    <cellStyle name="Comma 12 19 4" xfId="28778" xr:uid="{00000000-0005-0000-0000-000012020000}"/>
    <cellStyle name="Comma 12 19 5" xfId="38333" xr:uid="{00000000-0005-0000-0000-000013020000}"/>
    <cellStyle name="Comma 12 2" xfId="103" xr:uid="{00000000-0005-0000-0000-000014020000}"/>
    <cellStyle name="Comma 12 2 2" xfId="9666" xr:uid="{00000000-0005-0000-0000-000015020000}"/>
    <cellStyle name="Comma 12 2 3" xfId="19224" xr:uid="{00000000-0005-0000-0000-000016020000}"/>
    <cellStyle name="Comma 12 2 4" xfId="28779" xr:uid="{00000000-0005-0000-0000-000017020000}"/>
    <cellStyle name="Comma 12 2 5" xfId="38334" xr:uid="{00000000-0005-0000-0000-000018020000}"/>
    <cellStyle name="Comma 12 20" xfId="104" xr:uid="{00000000-0005-0000-0000-000019020000}"/>
    <cellStyle name="Comma 12 20 2" xfId="9667" xr:uid="{00000000-0005-0000-0000-00001A020000}"/>
    <cellStyle name="Comma 12 20 3" xfId="19225" xr:uid="{00000000-0005-0000-0000-00001B020000}"/>
    <cellStyle name="Comma 12 20 4" xfId="28780" xr:uid="{00000000-0005-0000-0000-00001C020000}"/>
    <cellStyle name="Comma 12 20 5" xfId="38335" xr:uid="{00000000-0005-0000-0000-00001D020000}"/>
    <cellStyle name="Comma 12 21" xfId="105" xr:uid="{00000000-0005-0000-0000-00001E020000}"/>
    <cellStyle name="Comma 12 21 2" xfId="9668" xr:uid="{00000000-0005-0000-0000-00001F020000}"/>
    <cellStyle name="Comma 12 21 3" xfId="19226" xr:uid="{00000000-0005-0000-0000-000020020000}"/>
    <cellStyle name="Comma 12 21 4" xfId="28781" xr:uid="{00000000-0005-0000-0000-000021020000}"/>
    <cellStyle name="Comma 12 21 5" xfId="38336" xr:uid="{00000000-0005-0000-0000-000022020000}"/>
    <cellStyle name="Comma 12 22" xfId="106" xr:uid="{00000000-0005-0000-0000-000023020000}"/>
    <cellStyle name="Comma 12 22 2" xfId="9669" xr:uid="{00000000-0005-0000-0000-000024020000}"/>
    <cellStyle name="Comma 12 22 3" xfId="19227" xr:uid="{00000000-0005-0000-0000-000025020000}"/>
    <cellStyle name="Comma 12 22 4" xfId="28782" xr:uid="{00000000-0005-0000-0000-000026020000}"/>
    <cellStyle name="Comma 12 22 5" xfId="38337" xr:uid="{00000000-0005-0000-0000-000027020000}"/>
    <cellStyle name="Comma 12 23" xfId="107" xr:uid="{00000000-0005-0000-0000-000028020000}"/>
    <cellStyle name="Comma 12 23 2" xfId="9670" xr:uid="{00000000-0005-0000-0000-000029020000}"/>
    <cellStyle name="Comma 12 23 3" xfId="19228" xr:uid="{00000000-0005-0000-0000-00002A020000}"/>
    <cellStyle name="Comma 12 23 4" xfId="28783" xr:uid="{00000000-0005-0000-0000-00002B020000}"/>
    <cellStyle name="Comma 12 23 5" xfId="38338" xr:uid="{00000000-0005-0000-0000-00002C020000}"/>
    <cellStyle name="Comma 12 24" xfId="108" xr:uid="{00000000-0005-0000-0000-00002D020000}"/>
    <cellStyle name="Comma 12 24 2" xfId="9671" xr:uid="{00000000-0005-0000-0000-00002E020000}"/>
    <cellStyle name="Comma 12 24 3" xfId="19229" xr:uid="{00000000-0005-0000-0000-00002F020000}"/>
    <cellStyle name="Comma 12 24 4" xfId="28784" xr:uid="{00000000-0005-0000-0000-000030020000}"/>
    <cellStyle name="Comma 12 24 5" xfId="38339" xr:uid="{00000000-0005-0000-0000-000031020000}"/>
    <cellStyle name="Comma 12 25" xfId="109" xr:uid="{00000000-0005-0000-0000-000032020000}"/>
    <cellStyle name="Comma 12 25 2" xfId="9672" xr:uid="{00000000-0005-0000-0000-000033020000}"/>
    <cellStyle name="Comma 12 25 3" xfId="19230" xr:uid="{00000000-0005-0000-0000-000034020000}"/>
    <cellStyle name="Comma 12 25 4" xfId="28785" xr:uid="{00000000-0005-0000-0000-000035020000}"/>
    <cellStyle name="Comma 12 25 5" xfId="38340" xr:uid="{00000000-0005-0000-0000-000036020000}"/>
    <cellStyle name="Comma 12 26" xfId="110" xr:uid="{00000000-0005-0000-0000-000037020000}"/>
    <cellStyle name="Comma 12 26 2" xfId="9673" xr:uid="{00000000-0005-0000-0000-000038020000}"/>
    <cellStyle name="Comma 12 26 3" xfId="19231" xr:uid="{00000000-0005-0000-0000-000039020000}"/>
    <cellStyle name="Comma 12 26 4" xfId="28786" xr:uid="{00000000-0005-0000-0000-00003A020000}"/>
    <cellStyle name="Comma 12 26 5" xfId="38341" xr:uid="{00000000-0005-0000-0000-00003B020000}"/>
    <cellStyle name="Comma 12 27" xfId="111" xr:uid="{00000000-0005-0000-0000-00003C020000}"/>
    <cellStyle name="Comma 12 27 2" xfId="9674" xr:uid="{00000000-0005-0000-0000-00003D020000}"/>
    <cellStyle name="Comma 12 27 3" xfId="19232" xr:uid="{00000000-0005-0000-0000-00003E020000}"/>
    <cellStyle name="Comma 12 27 4" xfId="28787" xr:uid="{00000000-0005-0000-0000-00003F020000}"/>
    <cellStyle name="Comma 12 27 5" xfId="38342" xr:uid="{00000000-0005-0000-0000-000040020000}"/>
    <cellStyle name="Comma 12 28" xfId="112" xr:uid="{00000000-0005-0000-0000-000041020000}"/>
    <cellStyle name="Comma 12 28 2" xfId="9675" xr:uid="{00000000-0005-0000-0000-000042020000}"/>
    <cellStyle name="Comma 12 28 3" xfId="19233" xr:uid="{00000000-0005-0000-0000-000043020000}"/>
    <cellStyle name="Comma 12 28 4" xfId="28788" xr:uid="{00000000-0005-0000-0000-000044020000}"/>
    <cellStyle name="Comma 12 28 5" xfId="38343" xr:uid="{00000000-0005-0000-0000-000045020000}"/>
    <cellStyle name="Comma 12 29" xfId="113" xr:uid="{00000000-0005-0000-0000-000046020000}"/>
    <cellStyle name="Comma 12 29 2" xfId="9676" xr:uid="{00000000-0005-0000-0000-000047020000}"/>
    <cellStyle name="Comma 12 29 3" xfId="19234" xr:uid="{00000000-0005-0000-0000-000048020000}"/>
    <cellStyle name="Comma 12 29 4" xfId="28789" xr:uid="{00000000-0005-0000-0000-000049020000}"/>
    <cellStyle name="Comma 12 29 5" xfId="38344" xr:uid="{00000000-0005-0000-0000-00004A020000}"/>
    <cellStyle name="Comma 12 3" xfId="114" xr:uid="{00000000-0005-0000-0000-00004B020000}"/>
    <cellStyle name="Comma 12 3 2" xfId="9677" xr:uid="{00000000-0005-0000-0000-00004C020000}"/>
    <cellStyle name="Comma 12 3 3" xfId="19235" xr:uid="{00000000-0005-0000-0000-00004D020000}"/>
    <cellStyle name="Comma 12 3 4" xfId="28790" xr:uid="{00000000-0005-0000-0000-00004E020000}"/>
    <cellStyle name="Comma 12 3 5" xfId="38345" xr:uid="{00000000-0005-0000-0000-00004F020000}"/>
    <cellStyle name="Comma 12 30" xfId="9655" xr:uid="{00000000-0005-0000-0000-000050020000}"/>
    <cellStyle name="Comma 12 31" xfId="19213" xr:uid="{00000000-0005-0000-0000-000051020000}"/>
    <cellStyle name="Comma 12 32" xfId="28768" xr:uid="{00000000-0005-0000-0000-000052020000}"/>
    <cellStyle name="Comma 12 33" xfId="38323" xr:uid="{00000000-0005-0000-0000-000053020000}"/>
    <cellStyle name="Comma 12 4" xfId="115" xr:uid="{00000000-0005-0000-0000-000054020000}"/>
    <cellStyle name="Comma 12 4 2" xfId="9678" xr:uid="{00000000-0005-0000-0000-000055020000}"/>
    <cellStyle name="Comma 12 4 3" xfId="19236" xr:uid="{00000000-0005-0000-0000-000056020000}"/>
    <cellStyle name="Comma 12 4 4" xfId="28791" xr:uid="{00000000-0005-0000-0000-000057020000}"/>
    <cellStyle name="Comma 12 4 5" xfId="38346" xr:uid="{00000000-0005-0000-0000-000058020000}"/>
    <cellStyle name="Comma 12 5" xfId="116" xr:uid="{00000000-0005-0000-0000-000059020000}"/>
    <cellStyle name="Comma 12 5 2" xfId="9679" xr:uid="{00000000-0005-0000-0000-00005A020000}"/>
    <cellStyle name="Comma 12 5 3" xfId="19237" xr:uid="{00000000-0005-0000-0000-00005B020000}"/>
    <cellStyle name="Comma 12 5 4" xfId="28792" xr:uid="{00000000-0005-0000-0000-00005C020000}"/>
    <cellStyle name="Comma 12 5 5" xfId="38347" xr:uid="{00000000-0005-0000-0000-00005D020000}"/>
    <cellStyle name="Comma 12 6" xfId="117" xr:uid="{00000000-0005-0000-0000-00005E020000}"/>
    <cellStyle name="Comma 12 6 2" xfId="9680" xr:uid="{00000000-0005-0000-0000-00005F020000}"/>
    <cellStyle name="Comma 12 6 3" xfId="19238" xr:uid="{00000000-0005-0000-0000-000060020000}"/>
    <cellStyle name="Comma 12 6 4" xfId="28793" xr:uid="{00000000-0005-0000-0000-000061020000}"/>
    <cellStyle name="Comma 12 6 5" xfId="38348" xr:uid="{00000000-0005-0000-0000-000062020000}"/>
    <cellStyle name="Comma 12 7" xfId="118" xr:uid="{00000000-0005-0000-0000-000063020000}"/>
    <cellStyle name="Comma 12 7 2" xfId="9681" xr:uid="{00000000-0005-0000-0000-000064020000}"/>
    <cellStyle name="Comma 12 7 3" xfId="19239" xr:uid="{00000000-0005-0000-0000-000065020000}"/>
    <cellStyle name="Comma 12 7 4" xfId="28794" xr:uid="{00000000-0005-0000-0000-000066020000}"/>
    <cellStyle name="Comma 12 7 5" xfId="38349" xr:uid="{00000000-0005-0000-0000-000067020000}"/>
    <cellStyle name="Comma 12 8" xfId="119" xr:uid="{00000000-0005-0000-0000-000068020000}"/>
    <cellStyle name="Comma 12 8 2" xfId="9682" xr:uid="{00000000-0005-0000-0000-000069020000}"/>
    <cellStyle name="Comma 12 8 3" xfId="19240" xr:uid="{00000000-0005-0000-0000-00006A020000}"/>
    <cellStyle name="Comma 12 8 4" xfId="28795" xr:uid="{00000000-0005-0000-0000-00006B020000}"/>
    <cellStyle name="Comma 12 8 5" xfId="38350" xr:uid="{00000000-0005-0000-0000-00006C020000}"/>
    <cellStyle name="Comma 12 9" xfId="120" xr:uid="{00000000-0005-0000-0000-00006D020000}"/>
    <cellStyle name="Comma 12 9 2" xfId="9683" xr:uid="{00000000-0005-0000-0000-00006E020000}"/>
    <cellStyle name="Comma 12 9 3" xfId="19241" xr:uid="{00000000-0005-0000-0000-00006F020000}"/>
    <cellStyle name="Comma 12 9 4" xfId="28796" xr:uid="{00000000-0005-0000-0000-000070020000}"/>
    <cellStyle name="Comma 12 9 5" xfId="38351" xr:uid="{00000000-0005-0000-0000-000071020000}"/>
    <cellStyle name="Comma 13" xfId="8379" xr:uid="{00000000-0005-0000-0000-000072020000}"/>
    <cellStyle name="Comma 13 10" xfId="121" xr:uid="{00000000-0005-0000-0000-000073020000}"/>
    <cellStyle name="Comma 13 10 2" xfId="9685" xr:uid="{00000000-0005-0000-0000-000074020000}"/>
    <cellStyle name="Comma 13 10 3" xfId="19243" xr:uid="{00000000-0005-0000-0000-000075020000}"/>
    <cellStyle name="Comma 13 10 4" xfId="28798" xr:uid="{00000000-0005-0000-0000-000076020000}"/>
    <cellStyle name="Comma 13 10 5" xfId="38353" xr:uid="{00000000-0005-0000-0000-000077020000}"/>
    <cellStyle name="Comma 13 11" xfId="122" xr:uid="{00000000-0005-0000-0000-000078020000}"/>
    <cellStyle name="Comma 13 11 2" xfId="9686" xr:uid="{00000000-0005-0000-0000-000079020000}"/>
    <cellStyle name="Comma 13 11 3" xfId="19244" xr:uid="{00000000-0005-0000-0000-00007A020000}"/>
    <cellStyle name="Comma 13 11 4" xfId="28799" xr:uid="{00000000-0005-0000-0000-00007B020000}"/>
    <cellStyle name="Comma 13 11 5" xfId="38354" xr:uid="{00000000-0005-0000-0000-00007C020000}"/>
    <cellStyle name="Comma 13 12" xfId="123" xr:uid="{00000000-0005-0000-0000-00007D020000}"/>
    <cellStyle name="Comma 13 12 2" xfId="9687" xr:uid="{00000000-0005-0000-0000-00007E020000}"/>
    <cellStyle name="Comma 13 12 3" xfId="19245" xr:uid="{00000000-0005-0000-0000-00007F020000}"/>
    <cellStyle name="Comma 13 12 4" xfId="28800" xr:uid="{00000000-0005-0000-0000-000080020000}"/>
    <cellStyle name="Comma 13 12 5" xfId="38355" xr:uid="{00000000-0005-0000-0000-000081020000}"/>
    <cellStyle name="Comma 13 13" xfId="124" xr:uid="{00000000-0005-0000-0000-000082020000}"/>
    <cellStyle name="Comma 13 13 2" xfId="9688" xr:uid="{00000000-0005-0000-0000-000083020000}"/>
    <cellStyle name="Comma 13 13 3" xfId="19246" xr:uid="{00000000-0005-0000-0000-000084020000}"/>
    <cellStyle name="Comma 13 13 4" xfId="28801" xr:uid="{00000000-0005-0000-0000-000085020000}"/>
    <cellStyle name="Comma 13 13 5" xfId="38356" xr:uid="{00000000-0005-0000-0000-000086020000}"/>
    <cellStyle name="Comma 13 14" xfId="125" xr:uid="{00000000-0005-0000-0000-000087020000}"/>
    <cellStyle name="Comma 13 14 2" xfId="9689" xr:uid="{00000000-0005-0000-0000-000088020000}"/>
    <cellStyle name="Comma 13 14 3" xfId="19247" xr:uid="{00000000-0005-0000-0000-000089020000}"/>
    <cellStyle name="Comma 13 14 4" xfId="28802" xr:uid="{00000000-0005-0000-0000-00008A020000}"/>
    <cellStyle name="Comma 13 14 5" xfId="38357" xr:uid="{00000000-0005-0000-0000-00008B020000}"/>
    <cellStyle name="Comma 13 15" xfId="126" xr:uid="{00000000-0005-0000-0000-00008C020000}"/>
    <cellStyle name="Comma 13 15 2" xfId="9690" xr:uid="{00000000-0005-0000-0000-00008D020000}"/>
    <cellStyle name="Comma 13 15 3" xfId="19248" xr:uid="{00000000-0005-0000-0000-00008E020000}"/>
    <cellStyle name="Comma 13 15 4" xfId="28803" xr:uid="{00000000-0005-0000-0000-00008F020000}"/>
    <cellStyle name="Comma 13 15 5" xfId="38358" xr:uid="{00000000-0005-0000-0000-000090020000}"/>
    <cellStyle name="Comma 13 16" xfId="127" xr:uid="{00000000-0005-0000-0000-000091020000}"/>
    <cellStyle name="Comma 13 16 2" xfId="9691" xr:uid="{00000000-0005-0000-0000-000092020000}"/>
    <cellStyle name="Comma 13 16 3" xfId="19249" xr:uid="{00000000-0005-0000-0000-000093020000}"/>
    <cellStyle name="Comma 13 16 4" xfId="28804" xr:uid="{00000000-0005-0000-0000-000094020000}"/>
    <cellStyle name="Comma 13 16 5" xfId="38359" xr:uid="{00000000-0005-0000-0000-000095020000}"/>
    <cellStyle name="Comma 13 17" xfId="128" xr:uid="{00000000-0005-0000-0000-000096020000}"/>
    <cellStyle name="Comma 13 17 2" xfId="9692" xr:uid="{00000000-0005-0000-0000-000097020000}"/>
    <cellStyle name="Comma 13 17 3" xfId="19250" xr:uid="{00000000-0005-0000-0000-000098020000}"/>
    <cellStyle name="Comma 13 17 4" xfId="28805" xr:uid="{00000000-0005-0000-0000-000099020000}"/>
    <cellStyle name="Comma 13 17 5" xfId="38360" xr:uid="{00000000-0005-0000-0000-00009A020000}"/>
    <cellStyle name="Comma 13 18" xfId="129" xr:uid="{00000000-0005-0000-0000-00009B020000}"/>
    <cellStyle name="Comma 13 18 2" xfId="9693" xr:uid="{00000000-0005-0000-0000-00009C020000}"/>
    <cellStyle name="Comma 13 18 3" xfId="19251" xr:uid="{00000000-0005-0000-0000-00009D020000}"/>
    <cellStyle name="Comma 13 18 4" xfId="28806" xr:uid="{00000000-0005-0000-0000-00009E020000}"/>
    <cellStyle name="Comma 13 18 5" xfId="38361" xr:uid="{00000000-0005-0000-0000-00009F020000}"/>
    <cellStyle name="Comma 13 19" xfId="130" xr:uid="{00000000-0005-0000-0000-0000A0020000}"/>
    <cellStyle name="Comma 13 19 2" xfId="9694" xr:uid="{00000000-0005-0000-0000-0000A1020000}"/>
    <cellStyle name="Comma 13 19 3" xfId="19252" xr:uid="{00000000-0005-0000-0000-0000A2020000}"/>
    <cellStyle name="Comma 13 19 4" xfId="28807" xr:uid="{00000000-0005-0000-0000-0000A3020000}"/>
    <cellStyle name="Comma 13 19 5" xfId="38362" xr:uid="{00000000-0005-0000-0000-0000A4020000}"/>
    <cellStyle name="Comma 13 2" xfId="131" xr:uid="{00000000-0005-0000-0000-0000A5020000}"/>
    <cellStyle name="Comma 13 2 2" xfId="9695" xr:uid="{00000000-0005-0000-0000-0000A6020000}"/>
    <cellStyle name="Comma 13 2 3" xfId="19253" xr:uid="{00000000-0005-0000-0000-0000A7020000}"/>
    <cellStyle name="Comma 13 2 4" xfId="28808" xr:uid="{00000000-0005-0000-0000-0000A8020000}"/>
    <cellStyle name="Comma 13 2 5" xfId="38363" xr:uid="{00000000-0005-0000-0000-0000A9020000}"/>
    <cellStyle name="Comma 13 20" xfId="132" xr:uid="{00000000-0005-0000-0000-0000AA020000}"/>
    <cellStyle name="Comma 13 20 2" xfId="9696" xr:uid="{00000000-0005-0000-0000-0000AB020000}"/>
    <cellStyle name="Comma 13 20 3" xfId="19254" xr:uid="{00000000-0005-0000-0000-0000AC020000}"/>
    <cellStyle name="Comma 13 20 4" xfId="28809" xr:uid="{00000000-0005-0000-0000-0000AD020000}"/>
    <cellStyle name="Comma 13 20 5" xfId="38364" xr:uid="{00000000-0005-0000-0000-0000AE020000}"/>
    <cellStyle name="Comma 13 21" xfId="133" xr:uid="{00000000-0005-0000-0000-0000AF020000}"/>
    <cellStyle name="Comma 13 21 2" xfId="9697" xr:uid="{00000000-0005-0000-0000-0000B0020000}"/>
    <cellStyle name="Comma 13 21 3" xfId="19255" xr:uid="{00000000-0005-0000-0000-0000B1020000}"/>
    <cellStyle name="Comma 13 21 4" xfId="28810" xr:uid="{00000000-0005-0000-0000-0000B2020000}"/>
    <cellStyle name="Comma 13 21 5" xfId="38365" xr:uid="{00000000-0005-0000-0000-0000B3020000}"/>
    <cellStyle name="Comma 13 22" xfId="134" xr:uid="{00000000-0005-0000-0000-0000B4020000}"/>
    <cellStyle name="Comma 13 22 2" xfId="9698" xr:uid="{00000000-0005-0000-0000-0000B5020000}"/>
    <cellStyle name="Comma 13 22 3" xfId="19256" xr:uid="{00000000-0005-0000-0000-0000B6020000}"/>
    <cellStyle name="Comma 13 22 4" xfId="28811" xr:uid="{00000000-0005-0000-0000-0000B7020000}"/>
    <cellStyle name="Comma 13 22 5" xfId="38366" xr:uid="{00000000-0005-0000-0000-0000B8020000}"/>
    <cellStyle name="Comma 13 23" xfId="135" xr:uid="{00000000-0005-0000-0000-0000B9020000}"/>
    <cellStyle name="Comma 13 23 2" xfId="9699" xr:uid="{00000000-0005-0000-0000-0000BA020000}"/>
    <cellStyle name="Comma 13 23 3" xfId="19257" xr:uid="{00000000-0005-0000-0000-0000BB020000}"/>
    <cellStyle name="Comma 13 23 4" xfId="28812" xr:uid="{00000000-0005-0000-0000-0000BC020000}"/>
    <cellStyle name="Comma 13 23 5" xfId="38367" xr:uid="{00000000-0005-0000-0000-0000BD020000}"/>
    <cellStyle name="Comma 13 24" xfId="136" xr:uid="{00000000-0005-0000-0000-0000BE020000}"/>
    <cellStyle name="Comma 13 24 2" xfId="9700" xr:uid="{00000000-0005-0000-0000-0000BF020000}"/>
    <cellStyle name="Comma 13 24 3" xfId="19258" xr:uid="{00000000-0005-0000-0000-0000C0020000}"/>
    <cellStyle name="Comma 13 24 4" xfId="28813" xr:uid="{00000000-0005-0000-0000-0000C1020000}"/>
    <cellStyle name="Comma 13 24 5" xfId="38368" xr:uid="{00000000-0005-0000-0000-0000C2020000}"/>
    <cellStyle name="Comma 13 25" xfId="137" xr:uid="{00000000-0005-0000-0000-0000C3020000}"/>
    <cellStyle name="Comma 13 25 2" xfId="9701" xr:uid="{00000000-0005-0000-0000-0000C4020000}"/>
    <cellStyle name="Comma 13 25 3" xfId="19259" xr:uid="{00000000-0005-0000-0000-0000C5020000}"/>
    <cellStyle name="Comma 13 25 4" xfId="28814" xr:uid="{00000000-0005-0000-0000-0000C6020000}"/>
    <cellStyle name="Comma 13 25 5" xfId="38369" xr:uid="{00000000-0005-0000-0000-0000C7020000}"/>
    <cellStyle name="Comma 13 26" xfId="138" xr:uid="{00000000-0005-0000-0000-0000C8020000}"/>
    <cellStyle name="Comma 13 26 2" xfId="9702" xr:uid="{00000000-0005-0000-0000-0000C9020000}"/>
    <cellStyle name="Comma 13 26 3" xfId="19260" xr:uid="{00000000-0005-0000-0000-0000CA020000}"/>
    <cellStyle name="Comma 13 26 4" xfId="28815" xr:uid="{00000000-0005-0000-0000-0000CB020000}"/>
    <cellStyle name="Comma 13 26 5" xfId="38370" xr:uid="{00000000-0005-0000-0000-0000CC020000}"/>
    <cellStyle name="Comma 13 27" xfId="139" xr:uid="{00000000-0005-0000-0000-0000CD020000}"/>
    <cellStyle name="Comma 13 27 2" xfId="9703" xr:uid="{00000000-0005-0000-0000-0000CE020000}"/>
    <cellStyle name="Comma 13 27 3" xfId="19261" xr:uid="{00000000-0005-0000-0000-0000CF020000}"/>
    <cellStyle name="Comma 13 27 4" xfId="28816" xr:uid="{00000000-0005-0000-0000-0000D0020000}"/>
    <cellStyle name="Comma 13 27 5" xfId="38371" xr:uid="{00000000-0005-0000-0000-0000D1020000}"/>
    <cellStyle name="Comma 13 28" xfId="140" xr:uid="{00000000-0005-0000-0000-0000D2020000}"/>
    <cellStyle name="Comma 13 28 2" xfId="9704" xr:uid="{00000000-0005-0000-0000-0000D3020000}"/>
    <cellStyle name="Comma 13 28 3" xfId="19262" xr:uid="{00000000-0005-0000-0000-0000D4020000}"/>
    <cellStyle name="Comma 13 28 4" xfId="28817" xr:uid="{00000000-0005-0000-0000-0000D5020000}"/>
    <cellStyle name="Comma 13 28 5" xfId="38372" xr:uid="{00000000-0005-0000-0000-0000D6020000}"/>
    <cellStyle name="Comma 13 29" xfId="141" xr:uid="{00000000-0005-0000-0000-0000D7020000}"/>
    <cellStyle name="Comma 13 29 2" xfId="9705" xr:uid="{00000000-0005-0000-0000-0000D8020000}"/>
    <cellStyle name="Comma 13 29 3" xfId="19263" xr:uid="{00000000-0005-0000-0000-0000D9020000}"/>
    <cellStyle name="Comma 13 29 4" xfId="28818" xr:uid="{00000000-0005-0000-0000-0000DA020000}"/>
    <cellStyle name="Comma 13 29 5" xfId="38373" xr:uid="{00000000-0005-0000-0000-0000DB020000}"/>
    <cellStyle name="Comma 13 3" xfId="142" xr:uid="{00000000-0005-0000-0000-0000DC020000}"/>
    <cellStyle name="Comma 13 3 2" xfId="9706" xr:uid="{00000000-0005-0000-0000-0000DD020000}"/>
    <cellStyle name="Comma 13 3 3" xfId="19264" xr:uid="{00000000-0005-0000-0000-0000DE020000}"/>
    <cellStyle name="Comma 13 3 4" xfId="28819" xr:uid="{00000000-0005-0000-0000-0000DF020000}"/>
    <cellStyle name="Comma 13 3 5" xfId="38374" xr:uid="{00000000-0005-0000-0000-0000E0020000}"/>
    <cellStyle name="Comma 13 30" xfId="9684" xr:uid="{00000000-0005-0000-0000-0000E1020000}"/>
    <cellStyle name="Comma 13 31" xfId="19242" xr:uid="{00000000-0005-0000-0000-0000E2020000}"/>
    <cellStyle name="Comma 13 32" xfId="28797" xr:uid="{00000000-0005-0000-0000-0000E3020000}"/>
    <cellStyle name="Comma 13 33" xfId="38352" xr:uid="{00000000-0005-0000-0000-0000E4020000}"/>
    <cellStyle name="Comma 13 4" xfId="143" xr:uid="{00000000-0005-0000-0000-0000E5020000}"/>
    <cellStyle name="Comma 13 4 2" xfId="9707" xr:uid="{00000000-0005-0000-0000-0000E6020000}"/>
    <cellStyle name="Comma 13 4 3" xfId="19265" xr:uid="{00000000-0005-0000-0000-0000E7020000}"/>
    <cellStyle name="Comma 13 4 4" xfId="28820" xr:uid="{00000000-0005-0000-0000-0000E8020000}"/>
    <cellStyle name="Comma 13 4 5" xfId="38375" xr:uid="{00000000-0005-0000-0000-0000E9020000}"/>
    <cellStyle name="Comma 13 5" xfId="144" xr:uid="{00000000-0005-0000-0000-0000EA020000}"/>
    <cellStyle name="Comma 13 5 2" xfId="9708" xr:uid="{00000000-0005-0000-0000-0000EB020000}"/>
    <cellStyle name="Comma 13 5 3" xfId="19266" xr:uid="{00000000-0005-0000-0000-0000EC020000}"/>
    <cellStyle name="Comma 13 5 4" xfId="28821" xr:uid="{00000000-0005-0000-0000-0000ED020000}"/>
    <cellStyle name="Comma 13 5 5" xfId="38376" xr:uid="{00000000-0005-0000-0000-0000EE020000}"/>
    <cellStyle name="Comma 13 6" xfId="145" xr:uid="{00000000-0005-0000-0000-0000EF020000}"/>
    <cellStyle name="Comma 13 6 2" xfId="9709" xr:uid="{00000000-0005-0000-0000-0000F0020000}"/>
    <cellStyle name="Comma 13 6 3" xfId="19267" xr:uid="{00000000-0005-0000-0000-0000F1020000}"/>
    <cellStyle name="Comma 13 6 4" xfId="28822" xr:uid="{00000000-0005-0000-0000-0000F2020000}"/>
    <cellStyle name="Comma 13 6 5" xfId="38377" xr:uid="{00000000-0005-0000-0000-0000F3020000}"/>
    <cellStyle name="Comma 13 7" xfId="146" xr:uid="{00000000-0005-0000-0000-0000F4020000}"/>
    <cellStyle name="Comma 13 7 2" xfId="9710" xr:uid="{00000000-0005-0000-0000-0000F5020000}"/>
    <cellStyle name="Comma 13 7 3" xfId="19268" xr:uid="{00000000-0005-0000-0000-0000F6020000}"/>
    <cellStyle name="Comma 13 7 4" xfId="28823" xr:uid="{00000000-0005-0000-0000-0000F7020000}"/>
    <cellStyle name="Comma 13 7 5" xfId="38378" xr:uid="{00000000-0005-0000-0000-0000F8020000}"/>
    <cellStyle name="Comma 13 8" xfId="147" xr:uid="{00000000-0005-0000-0000-0000F9020000}"/>
    <cellStyle name="Comma 13 8 2" xfId="9711" xr:uid="{00000000-0005-0000-0000-0000FA020000}"/>
    <cellStyle name="Comma 13 8 3" xfId="19269" xr:uid="{00000000-0005-0000-0000-0000FB020000}"/>
    <cellStyle name="Comma 13 8 4" xfId="28824" xr:uid="{00000000-0005-0000-0000-0000FC020000}"/>
    <cellStyle name="Comma 13 8 5" xfId="38379" xr:uid="{00000000-0005-0000-0000-0000FD020000}"/>
    <cellStyle name="Comma 13 9" xfId="148" xr:uid="{00000000-0005-0000-0000-0000FE020000}"/>
    <cellStyle name="Comma 13 9 2" xfId="9712" xr:uid="{00000000-0005-0000-0000-0000FF020000}"/>
    <cellStyle name="Comma 13 9 3" xfId="19270" xr:uid="{00000000-0005-0000-0000-000000030000}"/>
    <cellStyle name="Comma 13 9 4" xfId="28825" xr:uid="{00000000-0005-0000-0000-000001030000}"/>
    <cellStyle name="Comma 13 9 5" xfId="38380" xr:uid="{00000000-0005-0000-0000-000002030000}"/>
    <cellStyle name="Comma 14" xfId="8380" xr:uid="{00000000-0005-0000-0000-000003030000}"/>
    <cellStyle name="Comma 14 10" xfId="149" xr:uid="{00000000-0005-0000-0000-000004030000}"/>
    <cellStyle name="Comma 14 10 2" xfId="9714" xr:uid="{00000000-0005-0000-0000-000005030000}"/>
    <cellStyle name="Comma 14 10 3" xfId="19272" xr:uid="{00000000-0005-0000-0000-000006030000}"/>
    <cellStyle name="Comma 14 10 4" xfId="28827" xr:uid="{00000000-0005-0000-0000-000007030000}"/>
    <cellStyle name="Comma 14 10 5" xfId="38382" xr:uid="{00000000-0005-0000-0000-000008030000}"/>
    <cellStyle name="Comma 14 11" xfId="150" xr:uid="{00000000-0005-0000-0000-000009030000}"/>
    <cellStyle name="Comma 14 11 2" xfId="9715" xr:uid="{00000000-0005-0000-0000-00000A030000}"/>
    <cellStyle name="Comma 14 11 3" xfId="19273" xr:uid="{00000000-0005-0000-0000-00000B030000}"/>
    <cellStyle name="Comma 14 11 4" xfId="28828" xr:uid="{00000000-0005-0000-0000-00000C030000}"/>
    <cellStyle name="Comma 14 11 5" xfId="38383" xr:uid="{00000000-0005-0000-0000-00000D030000}"/>
    <cellStyle name="Comma 14 12" xfId="151" xr:uid="{00000000-0005-0000-0000-00000E030000}"/>
    <cellStyle name="Comma 14 12 2" xfId="9716" xr:uid="{00000000-0005-0000-0000-00000F030000}"/>
    <cellStyle name="Comma 14 12 3" xfId="19274" xr:uid="{00000000-0005-0000-0000-000010030000}"/>
    <cellStyle name="Comma 14 12 4" xfId="28829" xr:uid="{00000000-0005-0000-0000-000011030000}"/>
    <cellStyle name="Comma 14 12 5" xfId="38384" xr:uid="{00000000-0005-0000-0000-000012030000}"/>
    <cellStyle name="Comma 14 13" xfId="152" xr:uid="{00000000-0005-0000-0000-000013030000}"/>
    <cellStyle name="Comma 14 13 2" xfId="9717" xr:uid="{00000000-0005-0000-0000-000014030000}"/>
    <cellStyle name="Comma 14 13 3" xfId="19275" xr:uid="{00000000-0005-0000-0000-000015030000}"/>
    <cellStyle name="Comma 14 13 4" xfId="28830" xr:uid="{00000000-0005-0000-0000-000016030000}"/>
    <cellStyle name="Comma 14 13 5" xfId="38385" xr:uid="{00000000-0005-0000-0000-000017030000}"/>
    <cellStyle name="Comma 14 14" xfId="153" xr:uid="{00000000-0005-0000-0000-000018030000}"/>
    <cellStyle name="Comma 14 14 2" xfId="9718" xr:uid="{00000000-0005-0000-0000-000019030000}"/>
    <cellStyle name="Comma 14 14 3" xfId="19276" xr:uid="{00000000-0005-0000-0000-00001A030000}"/>
    <cellStyle name="Comma 14 14 4" xfId="28831" xr:uid="{00000000-0005-0000-0000-00001B030000}"/>
    <cellStyle name="Comma 14 14 5" xfId="38386" xr:uid="{00000000-0005-0000-0000-00001C030000}"/>
    <cellStyle name="Comma 14 15" xfId="154" xr:uid="{00000000-0005-0000-0000-00001D030000}"/>
    <cellStyle name="Comma 14 15 2" xfId="9719" xr:uid="{00000000-0005-0000-0000-00001E030000}"/>
    <cellStyle name="Comma 14 15 3" xfId="19277" xr:uid="{00000000-0005-0000-0000-00001F030000}"/>
    <cellStyle name="Comma 14 15 4" xfId="28832" xr:uid="{00000000-0005-0000-0000-000020030000}"/>
    <cellStyle name="Comma 14 15 5" xfId="38387" xr:uid="{00000000-0005-0000-0000-000021030000}"/>
    <cellStyle name="Comma 14 16" xfId="155" xr:uid="{00000000-0005-0000-0000-000022030000}"/>
    <cellStyle name="Comma 14 16 2" xfId="9720" xr:uid="{00000000-0005-0000-0000-000023030000}"/>
    <cellStyle name="Comma 14 16 3" xfId="19278" xr:uid="{00000000-0005-0000-0000-000024030000}"/>
    <cellStyle name="Comma 14 16 4" xfId="28833" xr:uid="{00000000-0005-0000-0000-000025030000}"/>
    <cellStyle name="Comma 14 16 5" xfId="38388" xr:uid="{00000000-0005-0000-0000-000026030000}"/>
    <cellStyle name="Comma 14 17" xfId="156" xr:uid="{00000000-0005-0000-0000-000027030000}"/>
    <cellStyle name="Comma 14 17 2" xfId="9721" xr:uid="{00000000-0005-0000-0000-000028030000}"/>
    <cellStyle name="Comma 14 17 3" xfId="19279" xr:uid="{00000000-0005-0000-0000-000029030000}"/>
    <cellStyle name="Comma 14 17 4" xfId="28834" xr:uid="{00000000-0005-0000-0000-00002A030000}"/>
    <cellStyle name="Comma 14 17 5" xfId="38389" xr:uid="{00000000-0005-0000-0000-00002B030000}"/>
    <cellStyle name="Comma 14 18" xfId="157" xr:uid="{00000000-0005-0000-0000-00002C030000}"/>
    <cellStyle name="Comma 14 18 2" xfId="9722" xr:uid="{00000000-0005-0000-0000-00002D030000}"/>
    <cellStyle name="Comma 14 18 3" xfId="19280" xr:uid="{00000000-0005-0000-0000-00002E030000}"/>
    <cellStyle name="Comma 14 18 4" xfId="28835" xr:uid="{00000000-0005-0000-0000-00002F030000}"/>
    <cellStyle name="Comma 14 18 5" xfId="38390" xr:uid="{00000000-0005-0000-0000-000030030000}"/>
    <cellStyle name="Comma 14 19" xfId="158" xr:uid="{00000000-0005-0000-0000-000031030000}"/>
    <cellStyle name="Comma 14 19 2" xfId="9723" xr:uid="{00000000-0005-0000-0000-000032030000}"/>
    <cellStyle name="Comma 14 19 3" xfId="19281" xr:uid="{00000000-0005-0000-0000-000033030000}"/>
    <cellStyle name="Comma 14 19 4" xfId="28836" xr:uid="{00000000-0005-0000-0000-000034030000}"/>
    <cellStyle name="Comma 14 19 5" xfId="38391" xr:uid="{00000000-0005-0000-0000-000035030000}"/>
    <cellStyle name="Comma 14 2" xfId="159" xr:uid="{00000000-0005-0000-0000-000036030000}"/>
    <cellStyle name="Comma 14 2 2" xfId="9724" xr:uid="{00000000-0005-0000-0000-000037030000}"/>
    <cellStyle name="Comma 14 2 3" xfId="19282" xr:uid="{00000000-0005-0000-0000-000038030000}"/>
    <cellStyle name="Comma 14 2 4" xfId="28837" xr:uid="{00000000-0005-0000-0000-000039030000}"/>
    <cellStyle name="Comma 14 2 5" xfId="38392" xr:uid="{00000000-0005-0000-0000-00003A030000}"/>
    <cellStyle name="Comma 14 20" xfId="160" xr:uid="{00000000-0005-0000-0000-00003B030000}"/>
    <cellStyle name="Comma 14 20 2" xfId="9725" xr:uid="{00000000-0005-0000-0000-00003C030000}"/>
    <cellStyle name="Comma 14 20 3" xfId="19283" xr:uid="{00000000-0005-0000-0000-00003D030000}"/>
    <cellStyle name="Comma 14 20 4" xfId="28838" xr:uid="{00000000-0005-0000-0000-00003E030000}"/>
    <cellStyle name="Comma 14 20 5" xfId="38393" xr:uid="{00000000-0005-0000-0000-00003F030000}"/>
    <cellStyle name="Comma 14 21" xfId="161" xr:uid="{00000000-0005-0000-0000-000040030000}"/>
    <cellStyle name="Comma 14 21 2" xfId="9726" xr:uid="{00000000-0005-0000-0000-000041030000}"/>
    <cellStyle name="Comma 14 21 3" xfId="19284" xr:uid="{00000000-0005-0000-0000-000042030000}"/>
    <cellStyle name="Comma 14 21 4" xfId="28839" xr:uid="{00000000-0005-0000-0000-000043030000}"/>
    <cellStyle name="Comma 14 21 5" xfId="38394" xr:uid="{00000000-0005-0000-0000-000044030000}"/>
    <cellStyle name="Comma 14 22" xfId="162" xr:uid="{00000000-0005-0000-0000-000045030000}"/>
    <cellStyle name="Comma 14 22 2" xfId="9727" xr:uid="{00000000-0005-0000-0000-000046030000}"/>
    <cellStyle name="Comma 14 22 3" xfId="19285" xr:uid="{00000000-0005-0000-0000-000047030000}"/>
    <cellStyle name="Comma 14 22 4" xfId="28840" xr:uid="{00000000-0005-0000-0000-000048030000}"/>
    <cellStyle name="Comma 14 22 5" xfId="38395" xr:uid="{00000000-0005-0000-0000-000049030000}"/>
    <cellStyle name="Comma 14 23" xfId="163" xr:uid="{00000000-0005-0000-0000-00004A030000}"/>
    <cellStyle name="Comma 14 23 2" xfId="9728" xr:uid="{00000000-0005-0000-0000-00004B030000}"/>
    <cellStyle name="Comma 14 23 3" xfId="19286" xr:uid="{00000000-0005-0000-0000-00004C030000}"/>
    <cellStyle name="Comma 14 23 4" xfId="28841" xr:uid="{00000000-0005-0000-0000-00004D030000}"/>
    <cellStyle name="Comma 14 23 5" xfId="38396" xr:uid="{00000000-0005-0000-0000-00004E030000}"/>
    <cellStyle name="Comma 14 24" xfId="164" xr:uid="{00000000-0005-0000-0000-00004F030000}"/>
    <cellStyle name="Comma 14 24 2" xfId="9729" xr:uid="{00000000-0005-0000-0000-000050030000}"/>
    <cellStyle name="Comma 14 24 3" xfId="19287" xr:uid="{00000000-0005-0000-0000-000051030000}"/>
    <cellStyle name="Comma 14 24 4" xfId="28842" xr:uid="{00000000-0005-0000-0000-000052030000}"/>
    <cellStyle name="Comma 14 24 5" xfId="38397" xr:uid="{00000000-0005-0000-0000-000053030000}"/>
    <cellStyle name="Comma 14 25" xfId="165" xr:uid="{00000000-0005-0000-0000-000054030000}"/>
    <cellStyle name="Comma 14 25 2" xfId="9730" xr:uid="{00000000-0005-0000-0000-000055030000}"/>
    <cellStyle name="Comma 14 25 3" xfId="19288" xr:uid="{00000000-0005-0000-0000-000056030000}"/>
    <cellStyle name="Comma 14 25 4" xfId="28843" xr:uid="{00000000-0005-0000-0000-000057030000}"/>
    <cellStyle name="Comma 14 25 5" xfId="38398" xr:uid="{00000000-0005-0000-0000-000058030000}"/>
    <cellStyle name="Comma 14 26" xfId="166" xr:uid="{00000000-0005-0000-0000-000059030000}"/>
    <cellStyle name="Comma 14 26 2" xfId="9731" xr:uid="{00000000-0005-0000-0000-00005A030000}"/>
    <cellStyle name="Comma 14 26 3" xfId="19289" xr:uid="{00000000-0005-0000-0000-00005B030000}"/>
    <cellStyle name="Comma 14 26 4" xfId="28844" xr:uid="{00000000-0005-0000-0000-00005C030000}"/>
    <cellStyle name="Comma 14 26 5" xfId="38399" xr:uid="{00000000-0005-0000-0000-00005D030000}"/>
    <cellStyle name="Comma 14 27" xfId="167" xr:uid="{00000000-0005-0000-0000-00005E030000}"/>
    <cellStyle name="Comma 14 27 2" xfId="9732" xr:uid="{00000000-0005-0000-0000-00005F030000}"/>
    <cellStyle name="Comma 14 27 3" xfId="19290" xr:uid="{00000000-0005-0000-0000-000060030000}"/>
    <cellStyle name="Comma 14 27 4" xfId="28845" xr:uid="{00000000-0005-0000-0000-000061030000}"/>
    <cellStyle name="Comma 14 27 5" xfId="38400" xr:uid="{00000000-0005-0000-0000-000062030000}"/>
    <cellStyle name="Comma 14 28" xfId="168" xr:uid="{00000000-0005-0000-0000-000063030000}"/>
    <cellStyle name="Comma 14 28 2" xfId="9733" xr:uid="{00000000-0005-0000-0000-000064030000}"/>
    <cellStyle name="Comma 14 28 3" xfId="19291" xr:uid="{00000000-0005-0000-0000-000065030000}"/>
    <cellStyle name="Comma 14 28 4" xfId="28846" xr:uid="{00000000-0005-0000-0000-000066030000}"/>
    <cellStyle name="Comma 14 28 5" xfId="38401" xr:uid="{00000000-0005-0000-0000-000067030000}"/>
    <cellStyle name="Comma 14 29" xfId="169" xr:uid="{00000000-0005-0000-0000-000068030000}"/>
    <cellStyle name="Comma 14 29 2" xfId="9734" xr:uid="{00000000-0005-0000-0000-000069030000}"/>
    <cellStyle name="Comma 14 29 3" xfId="19292" xr:uid="{00000000-0005-0000-0000-00006A030000}"/>
    <cellStyle name="Comma 14 29 4" xfId="28847" xr:uid="{00000000-0005-0000-0000-00006B030000}"/>
    <cellStyle name="Comma 14 29 5" xfId="38402" xr:uid="{00000000-0005-0000-0000-00006C030000}"/>
    <cellStyle name="Comma 14 3" xfId="170" xr:uid="{00000000-0005-0000-0000-00006D030000}"/>
    <cellStyle name="Comma 14 3 2" xfId="9735" xr:uid="{00000000-0005-0000-0000-00006E030000}"/>
    <cellStyle name="Comma 14 3 3" xfId="19293" xr:uid="{00000000-0005-0000-0000-00006F030000}"/>
    <cellStyle name="Comma 14 3 4" xfId="28848" xr:uid="{00000000-0005-0000-0000-000070030000}"/>
    <cellStyle name="Comma 14 3 5" xfId="38403" xr:uid="{00000000-0005-0000-0000-000071030000}"/>
    <cellStyle name="Comma 14 30" xfId="9713" xr:uid="{00000000-0005-0000-0000-000072030000}"/>
    <cellStyle name="Comma 14 31" xfId="19271" xr:uid="{00000000-0005-0000-0000-000073030000}"/>
    <cellStyle name="Comma 14 32" xfId="28826" xr:uid="{00000000-0005-0000-0000-000074030000}"/>
    <cellStyle name="Comma 14 33" xfId="38381" xr:uid="{00000000-0005-0000-0000-000075030000}"/>
    <cellStyle name="Comma 14 4" xfId="171" xr:uid="{00000000-0005-0000-0000-000076030000}"/>
    <cellStyle name="Comma 14 4 2" xfId="9736" xr:uid="{00000000-0005-0000-0000-000077030000}"/>
    <cellStyle name="Comma 14 4 3" xfId="19294" xr:uid="{00000000-0005-0000-0000-000078030000}"/>
    <cellStyle name="Comma 14 4 4" xfId="28849" xr:uid="{00000000-0005-0000-0000-000079030000}"/>
    <cellStyle name="Comma 14 4 5" xfId="38404" xr:uid="{00000000-0005-0000-0000-00007A030000}"/>
    <cellStyle name="Comma 14 5" xfId="172" xr:uid="{00000000-0005-0000-0000-00007B030000}"/>
    <cellStyle name="Comma 14 5 2" xfId="9737" xr:uid="{00000000-0005-0000-0000-00007C030000}"/>
    <cellStyle name="Comma 14 5 3" xfId="19295" xr:uid="{00000000-0005-0000-0000-00007D030000}"/>
    <cellStyle name="Comma 14 5 4" xfId="28850" xr:uid="{00000000-0005-0000-0000-00007E030000}"/>
    <cellStyle name="Comma 14 5 5" xfId="38405" xr:uid="{00000000-0005-0000-0000-00007F030000}"/>
    <cellStyle name="Comma 14 6" xfId="173" xr:uid="{00000000-0005-0000-0000-000080030000}"/>
    <cellStyle name="Comma 14 6 2" xfId="9738" xr:uid="{00000000-0005-0000-0000-000081030000}"/>
    <cellStyle name="Comma 14 6 3" xfId="19296" xr:uid="{00000000-0005-0000-0000-000082030000}"/>
    <cellStyle name="Comma 14 6 4" xfId="28851" xr:uid="{00000000-0005-0000-0000-000083030000}"/>
    <cellStyle name="Comma 14 6 5" xfId="38406" xr:uid="{00000000-0005-0000-0000-000084030000}"/>
    <cellStyle name="Comma 14 7" xfId="174" xr:uid="{00000000-0005-0000-0000-000085030000}"/>
    <cellStyle name="Comma 14 7 2" xfId="9739" xr:uid="{00000000-0005-0000-0000-000086030000}"/>
    <cellStyle name="Comma 14 7 3" xfId="19297" xr:uid="{00000000-0005-0000-0000-000087030000}"/>
    <cellStyle name="Comma 14 7 4" xfId="28852" xr:uid="{00000000-0005-0000-0000-000088030000}"/>
    <cellStyle name="Comma 14 7 5" xfId="38407" xr:uid="{00000000-0005-0000-0000-000089030000}"/>
    <cellStyle name="Comma 14 8" xfId="175" xr:uid="{00000000-0005-0000-0000-00008A030000}"/>
    <cellStyle name="Comma 14 8 2" xfId="9740" xr:uid="{00000000-0005-0000-0000-00008B030000}"/>
    <cellStyle name="Comma 14 8 3" xfId="19298" xr:uid="{00000000-0005-0000-0000-00008C030000}"/>
    <cellStyle name="Comma 14 8 4" xfId="28853" xr:uid="{00000000-0005-0000-0000-00008D030000}"/>
    <cellStyle name="Comma 14 8 5" xfId="38408" xr:uid="{00000000-0005-0000-0000-00008E030000}"/>
    <cellStyle name="Comma 14 9" xfId="176" xr:uid="{00000000-0005-0000-0000-00008F030000}"/>
    <cellStyle name="Comma 14 9 2" xfId="9741" xr:uid="{00000000-0005-0000-0000-000090030000}"/>
    <cellStyle name="Comma 14 9 3" xfId="19299" xr:uid="{00000000-0005-0000-0000-000091030000}"/>
    <cellStyle name="Comma 14 9 4" xfId="28854" xr:uid="{00000000-0005-0000-0000-000092030000}"/>
    <cellStyle name="Comma 14 9 5" xfId="38409" xr:uid="{00000000-0005-0000-0000-000093030000}"/>
    <cellStyle name="Comma 15" xfId="48165" xr:uid="{00000000-0005-0000-0000-000094030000}"/>
    <cellStyle name="Comma 2" xfId="8381" xr:uid="{00000000-0005-0000-0000-000095030000}"/>
    <cellStyle name="Comma 2 10" xfId="177" xr:uid="{00000000-0005-0000-0000-000096030000}"/>
    <cellStyle name="Comma 2 10 2" xfId="9743" xr:uid="{00000000-0005-0000-0000-000097030000}"/>
    <cellStyle name="Comma 2 10 3" xfId="19301" xr:uid="{00000000-0005-0000-0000-000098030000}"/>
    <cellStyle name="Comma 2 10 4" xfId="28856" xr:uid="{00000000-0005-0000-0000-000099030000}"/>
    <cellStyle name="Comma 2 10 5" xfId="38411" xr:uid="{00000000-0005-0000-0000-00009A030000}"/>
    <cellStyle name="Comma 2 11" xfId="178" xr:uid="{00000000-0005-0000-0000-00009B030000}"/>
    <cellStyle name="Comma 2 11 2" xfId="9744" xr:uid="{00000000-0005-0000-0000-00009C030000}"/>
    <cellStyle name="Comma 2 11 3" xfId="19302" xr:uid="{00000000-0005-0000-0000-00009D030000}"/>
    <cellStyle name="Comma 2 11 4" xfId="28857" xr:uid="{00000000-0005-0000-0000-00009E030000}"/>
    <cellStyle name="Comma 2 11 5" xfId="38412" xr:uid="{00000000-0005-0000-0000-00009F030000}"/>
    <cellStyle name="Comma 2 12" xfId="179" xr:uid="{00000000-0005-0000-0000-0000A0030000}"/>
    <cellStyle name="Comma 2 12 2" xfId="9745" xr:uid="{00000000-0005-0000-0000-0000A1030000}"/>
    <cellStyle name="Comma 2 12 3" xfId="19303" xr:uid="{00000000-0005-0000-0000-0000A2030000}"/>
    <cellStyle name="Comma 2 12 4" xfId="28858" xr:uid="{00000000-0005-0000-0000-0000A3030000}"/>
    <cellStyle name="Comma 2 12 5" xfId="38413" xr:uid="{00000000-0005-0000-0000-0000A4030000}"/>
    <cellStyle name="Comma 2 13" xfId="180" xr:uid="{00000000-0005-0000-0000-0000A5030000}"/>
    <cellStyle name="Comma 2 13 2" xfId="9746" xr:uid="{00000000-0005-0000-0000-0000A6030000}"/>
    <cellStyle name="Comma 2 13 3" xfId="19304" xr:uid="{00000000-0005-0000-0000-0000A7030000}"/>
    <cellStyle name="Comma 2 13 4" xfId="28859" xr:uid="{00000000-0005-0000-0000-0000A8030000}"/>
    <cellStyle name="Comma 2 13 5" xfId="38414" xr:uid="{00000000-0005-0000-0000-0000A9030000}"/>
    <cellStyle name="Comma 2 14" xfId="181" xr:uid="{00000000-0005-0000-0000-0000AA030000}"/>
    <cellStyle name="Comma 2 14 2" xfId="9747" xr:uid="{00000000-0005-0000-0000-0000AB030000}"/>
    <cellStyle name="Comma 2 14 3" xfId="19305" xr:uid="{00000000-0005-0000-0000-0000AC030000}"/>
    <cellStyle name="Comma 2 14 4" xfId="28860" xr:uid="{00000000-0005-0000-0000-0000AD030000}"/>
    <cellStyle name="Comma 2 14 5" xfId="38415" xr:uid="{00000000-0005-0000-0000-0000AE030000}"/>
    <cellStyle name="Comma 2 15" xfId="182" xr:uid="{00000000-0005-0000-0000-0000AF030000}"/>
    <cellStyle name="Comma 2 15 2" xfId="9748" xr:uid="{00000000-0005-0000-0000-0000B0030000}"/>
    <cellStyle name="Comma 2 15 3" xfId="19306" xr:uid="{00000000-0005-0000-0000-0000B1030000}"/>
    <cellStyle name="Comma 2 15 4" xfId="28861" xr:uid="{00000000-0005-0000-0000-0000B2030000}"/>
    <cellStyle name="Comma 2 15 5" xfId="38416" xr:uid="{00000000-0005-0000-0000-0000B3030000}"/>
    <cellStyle name="Comma 2 16" xfId="183" xr:uid="{00000000-0005-0000-0000-0000B4030000}"/>
    <cellStyle name="Comma 2 16 2" xfId="9749" xr:uid="{00000000-0005-0000-0000-0000B5030000}"/>
    <cellStyle name="Comma 2 16 3" xfId="19307" xr:uid="{00000000-0005-0000-0000-0000B6030000}"/>
    <cellStyle name="Comma 2 16 4" xfId="28862" xr:uid="{00000000-0005-0000-0000-0000B7030000}"/>
    <cellStyle name="Comma 2 16 5" xfId="38417" xr:uid="{00000000-0005-0000-0000-0000B8030000}"/>
    <cellStyle name="Comma 2 17" xfId="184" xr:uid="{00000000-0005-0000-0000-0000B9030000}"/>
    <cellStyle name="Comma 2 17 2" xfId="9750" xr:uid="{00000000-0005-0000-0000-0000BA030000}"/>
    <cellStyle name="Comma 2 17 3" xfId="19308" xr:uid="{00000000-0005-0000-0000-0000BB030000}"/>
    <cellStyle name="Comma 2 17 4" xfId="28863" xr:uid="{00000000-0005-0000-0000-0000BC030000}"/>
    <cellStyle name="Comma 2 17 5" xfId="38418" xr:uid="{00000000-0005-0000-0000-0000BD030000}"/>
    <cellStyle name="Comma 2 18" xfId="185" xr:uid="{00000000-0005-0000-0000-0000BE030000}"/>
    <cellStyle name="Comma 2 18 2" xfId="9751" xr:uid="{00000000-0005-0000-0000-0000BF030000}"/>
    <cellStyle name="Comma 2 18 3" xfId="19309" xr:uid="{00000000-0005-0000-0000-0000C0030000}"/>
    <cellStyle name="Comma 2 18 4" xfId="28864" xr:uid="{00000000-0005-0000-0000-0000C1030000}"/>
    <cellStyle name="Comma 2 18 5" xfId="38419" xr:uid="{00000000-0005-0000-0000-0000C2030000}"/>
    <cellStyle name="Comma 2 19" xfId="186" xr:uid="{00000000-0005-0000-0000-0000C3030000}"/>
    <cellStyle name="Comma 2 19 2" xfId="9752" xr:uid="{00000000-0005-0000-0000-0000C4030000}"/>
    <cellStyle name="Comma 2 19 3" xfId="19310" xr:uid="{00000000-0005-0000-0000-0000C5030000}"/>
    <cellStyle name="Comma 2 19 4" xfId="28865" xr:uid="{00000000-0005-0000-0000-0000C6030000}"/>
    <cellStyle name="Comma 2 19 5" xfId="38420" xr:uid="{00000000-0005-0000-0000-0000C7030000}"/>
    <cellStyle name="Comma 2 2" xfId="187" xr:uid="{00000000-0005-0000-0000-0000C8030000}"/>
    <cellStyle name="Comma 2 2 2" xfId="9753" xr:uid="{00000000-0005-0000-0000-0000C9030000}"/>
    <cellStyle name="Comma 2 2 3" xfId="19311" xr:uid="{00000000-0005-0000-0000-0000CA030000}"/>
    <cellStyle name="Comma 2 2 4" xfId="28866" xr:uid="{00000000-0005-0000-0000-0000CB030000}"/>
    <cellStyle name="Comma 2 2 5" xfId="38421" xr:uid="{00000000-0005-0000-0000-0000CC030000}"/>
    <cellStyle name="Comma 2 20" xfId="188" xr:uid="{00000000-0005-0000-0000-0000CD030000}"/>
    <cellStyle name="Comma 2 20 2" xfId="9754" xr:uid="{00000000-0005-0000-0000-0000CE030000}"/>
    <cellStyle name="Comma 2 20 3" xfId="19312" xr:uid="{00000000-0005-0000-0000-0000CF030000}"/>
    <cellStyle name="Comma 2 20 4" xfId="28867" xr:uid="{00000000-0005-0000-0000-0000D0030000}"/>
    <cellStyle name="Comma 2 20 5" xfId="38422" xr:uid="{00000000-0005-0000-0000-0000D1030000}"/>
    <cellStyle name="Comma 2 21" xfId="189" xr:uid="{00000000-0005-0000-0000-0000D2030000}"/>
    <cellStyle name="Comma 2 21 2" xfId="9755" xr:uid="{00000000-0005-0000-0000-0000D3030000}"/>
    <cellStyle name="Comma 2 21 3" xfId="19313" xr:uid="{00000000-0005-0000-0000-0000D4030000}"/>
    <cellStyle name="Comma 2 21 4" xfId="28868" xr:uid="{00000000-0005-0000-0000-0000D5030000}"/>
    <cellStyle name="Comma 2 21 5" xfId="38423" xr:uid="{00000000-0005-0000-0000-0000D6030000}"/>
    <cellStyle name="Comma 2 22" xfId="190" xr:uid="{00000000-0005-0000-0000-0000D7030000}"/>
    <cellStyle name="Comma 2 22 2" xfId="9756" xr:uid="{00000000-0005-0000-0000-0000D8030000}"/>
    <cellStyle name="Comma 2 22 3" xfId="19314" xr:uid="{00000000-0005-0000-0000-0000D9030000}"/>
    <cellStyle name="Comma 2 22 4" xfId="28869" xr:uid="{00000000-0005-0000-0000-0000DA030000}"/>
    <cellStyle name="Comma 2 22 5" xfId="38424" xr:uid="{00000000-0005-0000-0000-0000DB030000}"/>
    <cellStyle name="Comma 2 23" xfId="191" xr:uid="{00000000-0005-0000-0000-0000DC030000}"/>
    <cellStyle name="Comma 2 23 2" xfId="9757" xr:uid="{00000000-0005-0000-0000-0000DD030000}"/>
    <cellStyle name="Comma 2 23 3" xfId="19315" xr:uid="{00000000-0005-0000-0000-0000DE030000}"/>
    <cellStyle name="Comma 2 23 4" xfId="28870" xr:uid="{00000000-0005-0000-0000-0000DF030000}"/>
    <cellStyle name="Comma 2 23 5" xfId="38425" xr:uid="{00000000-0005-0000-0000-0000E0030000}"/>
    <cellStyle name="Comma 2 24" xfId="192" xr:uid="{00000000-0005-0000-0000-0000E1030000}"/>
    <cellStyle name="Comma 2 24 2" xfId="9758" xr:uid="{00000000-0005-0000-0000-0000E2030000}"/>
    <cellStyle name="Comma 2 24 3" xfId="19316" xr:uid="{00000000-0005-0000-0000-0000E3030000}"/>
    <cellStyle name="Comma 2 24 4" xfId="28871" xr:uid="{00000000-0005-0000-0000-0000E4030000}"/>
    <cellStyle name="Comma 2 24 5" xfId="38426" xr:uid="{00000000-0005-0000-0000-0000E5030000}"/>
    <cellStyle name="Comma 2 25" xfId="193" xr:uid="{00000000-0005-0000-0000-0000E6030000}"/>
    <cellStyle name="Comma 2 25 2" xfId="9759" xr:uid="{00000000-0005-0000-0000-0000E7030000}"/>
    <cellStyle name="Comma 2 25 3" xfId="19317" xr:uid="{00000000-0005-0000-0000-0000E8030000}"/>
    <cellStyle name="Comma 2 25 4" xfId="28872" xr:uid="{00000000-0005-0000-0000-0000E9030000}"/>
    <cellStyle name="Comma 2 25 5" xfId="38427" xr:uid="{00000000-0005-0000-0000-0000EA030000}"/>
    <cellStyle name="Comma 2 26" xfId="194" xr:uid="{00000000-0005-0000-0000-0000EB030000}"/>
    <cellStyle name="Comma 2 26 2" xfId="9760" xr:uid="{00000000-0005-0000-0000-0000EC030000}"/>
    <cellStyle name="Comma 2 26 3" xfId="19318" xr:uid="{00000000-0005-0000-0000-0000ED030000}"/>
    <cellStyle name="Comma 2 26 4" xfId="28873" xr:uid="{00000000-0005-0000-0000-0000EE030000}"/>
    <cellStyle name="Comma 2 26 5" xfId="38428" xr:uid="{00000000-0005-0000-0000-0000EF030000}"/>
    <cellStyle name="Comma 2 27" xfId="195" xr:uid="{00000000-0005-0000-0000-0000F0030000}"/>
    <cellStyle name="Comma 2 27 2" xfId="9761" xr:uid="{00000000-0005-0000-0000-0000F1030000}"/>
    <cellStyle name="Comma 2 27 3" xfId="19319" xr:uid="{00000000-0005-0000-0000-0000F2030000}"/>
    <cellStyle name="Comma 2 27 4" xfId="28874" xr:uid="{00000000-0005-0000-0000-0000F3030000}"/>
    <cellStyle name="Comma 2 27 5" xfId="38429" xr:uid="{00000000-0005-0000-0000-0000F4030000}"/>
    <cellStyle name="Comma 2 28" xfId="196" xr:uid="{00000000-0005-0000-0000-0000F5030000}"/>
    <cellStyle name="Comma 2 28 2" xfId="9762" xr:uid="{00000000-0005-0000-0000-0000F6030000}"/>
    <cellStyle name="Comma 2 28 3" xfId="19320" xr:uid="{00000000-0005-0000-0000-0000F7030000}"/>
    <cellStyle name="Comma 2 28 4" xfId="28875" xr:uid="{00000000-0005-0000-0000-0000F8030000}"/>
    <cellStyle name="Comma 2 28 5" xfId="38430" xr:uid="{00000000-0005-0000-0000-0000F9030000}"/>
    <cellStyle name="Comma 2 29" xfId="197" xr:uid="{00000000-0005-0000-0000-0000FA030000}"/>
    <cellStyle name="Comma 2 29 2" xfId="9763" xr:uid="{00000000-0005-0000-0000-0000FB030000}"/>
    <cellStyle name="Comma 2 29 3" xfId="19321" xr:uid="{00000000-0005-0000-0000-0000FC030000}"/>
    <cellStyle name="Comma 2 29 4" xfId="28876" xr:uid="{00000000-0005-0000-0000-0000FD030000}"/>
    <cellStyle name="Comma 2 29 5" xfId="38431" xr:uid="{00000000-0005-0000-0000-0000FE030000}"/>
    <cellStyle name="Comma 2 3" xfId="198" xr:uid="{00000000-0005-0000-0000-0000FF030000}"/>
    <cellStyle name="Comma 2 3 2" xfId="9764" xr:uid="{00000000-0005-0000-0000-000000040000}"/>
    <cellStyle name="Comma 2 3 3" xfId="19322" xr:uid="{00000000-0005-0000-0000-000001040000}"/>
    <cellStyle name="Comma 2 3 4" xfId="28877" xr:uid="{00000000-0005-0000-0000-000002040000}"/>
    <cellStyle name="Comma 2 3 5" xfId="38432" xr:uid="{00000000-0005-0000-0000-000003040000}"/>
    <cellStyle name="Comma 2 30" xfId="9742" xr:uid="{00000000-0005-0000-0000-000004040000}"/>
    <cellStyle name="Comma 2 31" xfId="19300" xr:uid="{00000000-0005-0000-0000-000005040000}"/>
    <cellStyle name="Comma 2 32" xfId="28855" xr:uid="{00000000-0005-0000-0000-000006040000}"/>
    <cellStyle name="Comma 2 33" xfId="38410" xr:uid="{00000000-0005-0000-0000-000007040000}"/>
    <cellStyle name="Comma 2 34" xfId="48197" xr:uid="{4DD30FC3-3FA4-46FD-988A-F26FC9D5948F}"/>
    <cellStyle name="Comma 2 4" xfId="199" xr:uid="{00000000-0005-0000-0000-000008040000}"/>
    <cellStyle name="Comma 2 4 2" xfId="9765" xr:uid="{00000000-0005-0000-0000-000009040000}"/>
    <cellStyle name="Comma 2 4 3" xfId="19323" xr:uid="{00000000-0005-0000-0000-00000A040000}"/>
    <cellStyle name="Comma 2 4 4" xfId="28878" xr:uid="{00000000-0005-0000-0000-00000B040000}"/>
    <cellStyle name="Comma 2 4 5" xfId="38433" xr:uid="{00000000-0005-0000-0000-00000C040000}"/>
    <cellStyle name="Comma 2 5" xfId="200" xr:uid="{00000000-0005-0000-0000-00000D040000}"/>
    <cellStyle name="Comma 2 5 2" xfId="9766" xr:uid="{00000000-0005-0000-0000-00000E040000}"/>
    <cellStyle name="Comma 2 5 3" xfId="19324" xr:uid="{00000000-0005-0000-0000-00000F040000}"/>
    <cellStyle name="Comma 2 5 4" xfId="28879" xr:uid="{00000000-0005-0000-0000-000010040000}"/>
    <cellStyle name="Comma 2 5 5" xfId="38434" xr:uid="{00000000-0005-0000-0000-000011040000}"/>
    <cellStyle name="Comma 2 6" xfId="201" xr:uid="{00000000-0005-0000-0000-000012040000}"/>
    <cellStyle name="Comma 2 6 2" xfId="9767" xr:uid="{00000000-0005-0000-0000-000013040000}"/>
    <cellStyle name="Comma 2 6 3" xfId="19325" xr:uid="{00000000-0005-0000-0000-000014040000}"/>
    <cellStyle name="Comma 2 6 4" xfId="28880" xr:uid="{00000000-0005-0000-0000-000015040000}"/>
    <cellStyle name="Comma 2 6 5" xfId="38435" xr:uid="{00000000-0005-0000-0000-000016040000}"/>
    <cellStyle name="Comma 2 7" xfId="202" xr:uid="{00000000-0005-0000-0000-000017040000}"/>
    <cellStyle name="Comma 2 7 2" xfId="9768" xr:uid="{00000000-0005-0000-0000-000018040000}"/>
    <cellStyle name="Comma 2 7 3" xfId="19326" xr:uid="{00000000-0005-0000-0000-000019040000}"/>
    <cellStyle name="Comma 2 7 4" xfId="28881" xr:uid="{00000000-0005-0000-0000-00001A040000}"/>
    <cellStyle name="Comma 2 7 5" xfId="38436" xr:uid="{00000000-0005-0000-0000-00001B040000}"/>
    <cellStyle name="Comma 2 8" xfId="203" xr:uid="{00000000-0005-0000-0000-00001C040000}"/>
    <cellStyle name="Comma 2 8 2" xfId="9769" xr:uid="{00000000-0005-0000-0000-00001D040000}"/>
    <cellStyle name="Comma 2 8 3" xfId="19327" xr:uid="{00000000-0005-0000-0000-00001E040000}"/>
    <cellStyle name="Comma 2 8 4" xfId="28882" xr:uid="{00000000-0005-0000-0000-00001F040000}"/>
    <cellStyle name="Comma 2 8 5" xfId="38437" xr:uid="{00000000-0005-0000-0000-000020040000}"/>
    <cellStyle name="Comma 2 9" xfId="204" xr:uid="{00000000-0005-0000-0000-000021040000}"/>
    <cellStyle name="Comma 2 9 2" xfId="9770" xr:uid="{00000000-0005-0000-0000-000022040000}"/>
    <cellStyle name="Comma 2 9 3" xfId="19328" xr:uid="{00000000-0005-0000-0000-000023040000}"/>
    <cellStyle name="Comma 2 9 4" xfId="28883" xr:uid="{00000000-0005-0000-0000-000024040000}"/>
    <cellStyle name="Comma 2 9 5" xfId="38438" xr:uid="{00000000-0005-0000-0000-000025040000}"/>
    <cellStyle name="Comma 3" xfId="8382" xr:uid="{00000000-0005-0000-0000-000026040000}"/>
    <cellStyle name="Comma 3 10" xfId="205" xr:uid="{00000000-0005-0000-0000-000027040000}"/>
    <cellStyle name="Comma 3 10 2" xfId="9772" xr:uid="{00000000-0005-0000-0000-000028040000}"/>
    <cellStyle name="Comma 3 10 3" xfId="19330" xr:uid="{00000000-0005-0000-0000-000029040000}"/>
    <cellStyle name="Comma 3 10 4" xfId="28885" xr:uid="{00000000-0005-0000-0000-00002A040000}"/>
    <cellStyle name="Comma 3 10 5" xfId="38440" xr:uid="{00000000-0005-0000-0000-00002B040000}"/>
    <cellStyle name="Comma 3 11" xfId="206" xr:uid="{00000000-0005-0000-0000-00002C040000}"/>
    <cellStyle name="Comma 3 11 2" xfId="9773" xr:uid="{00000000-0005-0000-0000-00002D040000}"/>
    <cellStyle name="Comma 3 11 3" xfId="19331" xr:uid="{00000000-0005-0000-0000-00002E040000}"/>
    <cellStyle name="Comma 3 11 4" xfId="28886" xr:uid="{00000000-0005-0000-0000-00002F040000}"/>
    <cellStyle name="Comma 3 11 5" xfId="38441" xr:uid="{00000000-0005-0000-0000-000030040000}"/>
    <cellStyle name="Comma 3 12" xfId="207" xr:uid="{00000000-0005-0000-0000-000031040000}"/>
    <cellStyle name="Comma 3 12 2" xfId="9774" xr:uid="{00000000-0005-0000-0000-000032040000}"/>
    <cellStyle name="Comma 3 12 3" xfId="19332" xr:uid="{00000000-0005-0000-0000-000033040000}"/>
    <cellStyle name="Comma 3 12 4" xfId="28887" xr:uid="{00000000-0005-0000-0000-000034040000}"/>
    <cellStyle name="Comma 3 12 5" xfId="38442" xr:uid="{00000000-0005-0000-0000-000035040000}"/>
    <cellStyle name="Comma 3 13" xfId="208" xr:uid="{00000000-0005-0000-0000-000036040000}"/>
    <cellStyle name="Comma 3 13 2" xfId="9775" xr:uid="{00000000-0005-0000-0000-000037040000}"/>
    <cellStyle name="Comma 3 13 3" xfId="19333" xr:uid="{00000000-0005-0000-0000-000038040000}"/>
    <cellStyle name="Comma 3 13 4" xfId="28888" xr:uid="{00000000-0005-0000-0000-000039040000}"/>
    <cellStyle name="Comma 3 13 5" xfId="38443" xr:uid="{00000000-0005-0000-0000-00003A040000}"/>
    <cellStyle name="Comma 3 14" xfId="209" xr:uid="{00000000-0005-0000-0000-00003B040000}"/>
    <cellStyle name="Comma 3 14 2" xfId="9776" xr:uid="{00000000-0005-0000-0000-00003C040000}"/>
    <cellStyle name="Comma 3 14 3" xfId="19334" xr:uid="{00000000-0005-0000-0000-00003D040000}"/>
    <cellStyle name="Comma 3 14 4" xfId="28889" xr:uid="{00000000-0005-0000-0000-00003E040000}"/>
    <cellStyle name="Comma 3 14 5" xfId="38444" xr:uid="{00000000-0005-0000-0000-00003F040000}"/>
    <cellStyle name="Comma 3 15" xfId="210" xr:uid="{00000000-0005-0000-0000-000040040000}"/>
    <cellStyle name="Comma 3 15 2" xfId="9777" xr:uid="{00000000-0005-0000-0000-000041040000}"/>
    <cellStyle name="Comma 3 15 3" xfId="19335" xr:uid="{00000000-0005-0000-0000-000042040000}"/>
    <cellStyle name="Comma 3 15 4" xfId="28890" xr:uid="{00000000-0005-0000-0000-000043040000}"/>
    <cellStyle name="Comma 3 15 5" xfId="38445" xr:uid="{00000000-0005-0000-0000-000044040000}"/>
    <cellStyle name="Comma 3 16" xfId="211" xr:uid="{00000000-0005-0000-0000-000045040000}"/>
    <cellStyle name="Comma 3 16 2" xfId="9778" xr:uid="{00000000-0005-0000-0000-000046040000}"/>
    <cellStyle name="Comma 3 16 3" xfId="19336" xr:uid="{00000000-0005-0000-0000-000047040000}"/>
    <cellStyle name="Comma 3 16 4" xfId="28891" xr:uid="{00000000-0005-0000-0000-000048040000}"/>
    <cellStyle name="Comma 3 16 5" xfId="38446" xr:uid="{00000000-0005-0000-0000-000049040000}"/>
    <cellStyle name="Comma 3 17" xfId="212" xr:uid="{00000000-0005-0000-0000-00004A040000}"/>
    <cellStyle name="Comma 3 17 2" xfId="9779" xr:uid="{00000000-0005-0000-0000-00004B040000}"/>
    <cellStyle name="Comma 3 17 3" xfId="19337" xr:uid="{00000000-0005-0000-0000-00004C040000}"/>
    <cellStyle name="Comma 3 17 4" xfId="28892" xr:uid="{00000000-0005-0000-0000-00004D040000}"/>
    <cellStyle name="Comma 3 17 5" xfId="38447" xr:uid="{00000000-0005-0000-0000-00004E040000}"/>
    <cellStyle name="Comma 3 18" xfId="213" xr:uid="{00000000-0005-0000-0000-00004F040000}"/>
    <cellStyle name="Comma 3 18 2" xfId="9780" xr:uid="{00000000-0005-0000-0000-000050040000}"/>
    <cellStyle name="Comma 3 18 3" xfId="19338" xr:uid="{00000000-0005-0000-0000-000051040000}"/>
    <cellStyle name="Comma 3 18 4" xfId="28893" xr:uid="{00000000-0005-0000-0000-000052040000}"/>
    <cellStyle name="Comma 3 18 5" xfId="38448" xr:uid="{00000000-0005-0000-0000-000053040000}"/>
    <cellStyle name="Comma 3 19" xfId="214" xr:uid="{00000000-0005-0000-0000-000054040000}"/>
    <cellStyle name="Comma 3 19 2" xfId="9781" xr:uid="{00000000-0005-0000-0000-000055040000}"/>
    <cellStyle name="Comma 3 19 3" xfId="19339" xr:uid="{00000000-0005-0000-0000-000056040000}"/>
    <cellStyle name="Comma 3 19 4" xfId="28894" xr:uid="{00000000-0005-0000-0000-000057040000}"/>
    <cellStyle name="Comma 3 19 5" xfId="38449" xr:uid="{00000000-0005-0000-0000-000058040000}"/>
    <cellStyle name="Comma 3 2" xfId="215" xr:uid="{00000000-0005-0000-0000-000059040000}"/>
    <cellStyle name="Comma 3 2 2" xfId="9782" xr:uid="{00000000-0005-0000-0000-00005A040000}"/>
    <cellStyle name="Comma 3 2 3" xfId="19340" xr:uid="{00000000-0005-0000-0000-00005B040000}"/>
    <cellStyle name="Comma 3 2 4" xfId="28895" xr:uid="{00000000-0005-0000-0000-00005C040000}"/>
    <cellStyle name="Comma 3 2 5" xfId="38450" xr:uid="{00000000-0005-0000-0000-00005D040000}"/>
    <cellStyle name="Comma 3 20" xfId="216" xr:uid="{00000000-0005-0000-0000-00005E040000}"/>
    <cellStyle name="Comma 3 20 2" xfId="9783" xr:uid="{00000000-0005-0000-0000-00005F040000}"/>
    <cellStyle name="Comma 3 20 3" xfId="19341" xr:uid="{00000000-0005-0000-0000-000060040000}"/>
    <cellStyle name="Comma 3 20 4" xfId="28896" xr:uid="{00000000-0005-0000-0000-000061040000}"/>
    <cellStyle name="Comma 3 20 5" xfId="38451" xr:uid="{00000000-0005-0000-0000-000062040000}"/>
    <cellStyle name="Comma 3 21" xfId="217" xr:uid="{00000000-0005-0000-0000-000063040000}"/>
    <cellStyle name="Comma 3 21 2" xfId="9784" xr:uid="{00000000-0005-0000-0000-000064040000}"/>
    <cellStyle name="Comma 3 21 3" xfId="19342" xr:uid="{00000000-0005-0000-0000-000065040000}"/>
    <cellStyle name="Comma 3 21 4" xfId="28897" xr:uid="{00000000-0005-0000-0000-000066040000}"/>
    <cellStyle name="Comma 3 21 5" xfId="38452" xr:uid="{00000000-0005-0000-0000-000067040000}"/>
    <cellStyle name="Comma 3 22" xfId="218" xr:uid="{00000000-0005-0000-0000-000068040000}"/>
    <cellStyle name="Comma 3 22 2" xfId="9785" xr:uid="{00000000-0005-0000-0000-000069040000}"/>
    <cellStyle name="Comma 3 22 3" xfId="19343" xr:uid="{00000000-0005-0000-0000-00006A040000}"/>
    <cellStyle name="Comma 3 22 4" xfId="28898" xr:uid="{00000000-0005-0000-0000-00006B040000}"/>
    <cellStyle name="Comma 3 22 5" xfId="38453" xr:uid="{00000000-0005-0000-0000-00006C040000}"/>
    <cellStyle name="Comma 3 23" xfId="219" xr:uid="{00000000-0005-0000-0000-00006D040000}"/>
    <cellStyle name="Comma 3 23 2" xfId="9786" xr:uid="{00000000-0005-0000-0000-00006E040000}"/>
    <cellStyle name="Comma 3 23 3" xfId="19344" xr:uid="{00000000-0005-0000-0000-00006F040000}"/>
    <cellStyle name="Comma 3 23 4" xfId="28899" xr:uid="{00000000-0005-0000-0000-000070040000}"/>
    <cellStyle name="Comma 3 23 5" xfId="38454" xr:uid="{00000000-0005-0000-0000-000071040000}"/>
    <cellStyle name="Comma 3 24" xfId="220" xr:uid="{00000000-0005-0000-0000-000072040000}"/>
    <cellStyle name="Comma 3 24 2" xfId="9787" xr:uid="{00000000-0005-0000-0000-000073040000}"/>
    <cellStyle name="Comma 3 24 3" xfId="19345" xr:uid="{00000000-0005-0000-0000-000074040000}"/>
    <cellStyle name="Comma 3 24 4" xfId="28900" xr:uid="{00000000-0005-0000-0000-000075040000}"/>
    <cellStyle name="Comma 3 24 5" xfId="38455" xr:uid="{00000000-0005-0000-0000-000076040000}"/>
    <cellStyle name="Comma 3 25" xfId="221" xr:uid="{00000000-0005-0000-0000-000077040000}"/>
    <cellStyle name="Comma 3 25 2" xfId="9788" xr:uid="{00000000-0005-0000-0000-000078040000}"/>
    <cellStyle name="Comma 3 25 3" xfId="19346" xr:uid="{00000000-0005-0000-0000-000079040000}"/>
    <cellStyle name="Comma 3 25 4" xfId="28901" xr:uid="{00000000-0005-0000-0000-00007A040000}"/>
    <cellStyle name="Comma 3 25 5" xfId="38456" xr:uid="{00000000-0005-0000-0000-00007B040000}"/>
    <cellStyle name="Comma 3 26" xfId="222" xr:uid="{00000000-0005-0000-0000-00007C040000}"/>
    <cellStyle name="Comma 3 26 2" xfId="9789" xr:uid="{00000000-0005-0000-0000-00007D040000}"/>
    <cellStyle name="Comma 3 26 3" xfId="19347" xr:uid="{00000000-0005-0000-0000-00007E040000}"/>
    <cellStyle name="Comma 3 26 4" xfId="28902" xr:uid="{00000000-0005-0000-0000-00007F040000}"/>
    <cellStyle name="Comma 3 26 5" xfId="38457" xr:uid="{00000000-0005-0000-0000-000080040000}"/>
    <cellStyle name="Comma 3 27" xfId="223" xr:uid="{00000000-0005-0000-0000-000081040000}"/>
    <cellStyle name="Comma 3 27 2" xfId="9790" xr:uid="{00000000-0005-0000-0000-000082040000}"/>
    <cellStyle name="Comma 3 27 3" xfId="19348" xr:uid="{00000000-0005-0000-0000-000083040000}"/>
    <cellStyle name="Comma 3 27 4" xfId="28903" xr:uid="{00000000-0005-0000-0000-000084040000}"/>
    <cellStyle name="Comma 3 27 5" xfId="38458" xr:uid="{00000000-0005-0000-0000-000085040000}"/>
    <cellStyle name="Comma 3 28" xfId="224" xr:uid="{00000000-0005-0000-0000-000086040000}"/>
    <cellStyle name="Comma 3 28 2" xfId="9791" xr:uid="{00000000-0005-0000-0000-000087040000}"/>
    <cellStyle name="Comma 3 28 3" xfId="19349" xr:uid="{00000000-0005-0000-0000-000088040000}"/>
    <cellStyle name="Comma 3 28 4" xfId="28904" xr:uid="{00000000-0005-0000-0000-000089040000}"/>
    <cellStyle name="Comma 3 28 5" xfId="38459" xr:uid="{00000000-0005-0000-0000-00008A040000}"/>
    <cellStyle name="Comma 3 29" xfId="225" xr:uid="{00000000-0005-0000-0000-00008B040000}"/>
    <cellStyle name="Comma 3 29 2" xfId="9792" xr:uid="{00000000-0005-0000-0000-00008C040000}"/>
    <cellStyle name="Comma 3 29 3" xfId="19350" xr:uid="{00000000-0005-0000-0000-00008D040000}"/>
    <cellStyle name="Comma 3 29 4" xfId="28905" xr:uid="{00000000-0005-0000-0000-00008E040000}"/>
    <cellStyle name="Comma 3 29 5" xfId="38460" xr:uid="{00000000-0005-0000-0000-00008F040000}"/>
    <cellStyle name="Comma 3 3" xfId="226" xr:uid="{00000000-0005-0000-0000-000090040000}"/>
    <cellStyle name="Comma 3 3 2" xfId="9793" xr:uid="{00000000-0005-0000-0000-000091040000}"/>
    <cellStyle name="Comma 3 3 3" xfId="19351" xr:uid="{00000000-0005-0000-0000-000092040000}"/>
    <cellStyle name="Comma 3 3 4" xfId="28906" xr:uid="{00000000-0005-0000-0000-000093040000}"/>
    <cellStyle name="Comma 3 3 5" xfId="38461" xr:uid="{00000000-0005-0000-0000-000094040000}"/>
    <cellStyle name="Comma 3 30" xfId="9771" xr:uid="{00000000-0005-0000-0000-000095040000}"/>
    <cellStyle name="Comma 3 31" xfId="19329" xr:uid="{00000000-0005-0000-0000-000096040000}"/>
    <cellStyle name="Comma 3 32" xfId="28884" xr:uid="{00000000-0005-0000-0000-000097040000}"/>
    <cellStyle name="Comma 3 33" xfId="38439" xr:uid="{00000000-0005-0000-0000-000098040000}"/>
    <cellStyle name="Comma 3 34" xfId="48314" xr:uid="{852D012B-13A0-497A-99AE-9D3E97855829}"/>
    <cellStyle name="Comma 3 4" xfId="227" xr:uid="{00000000-0005-0000-0000-000099040000}"/>
    <cellStyle name="Comma 3 4 2" xfId="9794" xr:uid="{00000000-0005-0000-0000-00009A040000}"/>
    <cellStyle name="Comma 3 4 3" xfId="19352" xr:uid="{00000000-0005-0000-0000-00009B040000}"/>
    <cellStyle name="Comma 3 4 4" xfId="28907" xr:uid="{00000000-0005-0000-0000-00009C040000}"/>
    <cellStyle name="Comma 3 4 5" xfId="38462" xr:uid="{00000000-0005-0000-0000-00009D040000}"/>
    <cellStyle name="Comma 3 5" xfId="228" xr:uid="{00000000-0005-0000-0000-00009E040000}"/>
    <cellStyle name="Comma 3 5 2" xfId="9795" xr:uid="{00000000-0005-0000-0000-00009F040000}"/>
    <cellStyle name="Comma 3 5 3" xfId="19353" xr:uid="{00000000-0005-0000-0000-0000A0040000}"/>
    <cellStyle name="Comma 3 5 4" xfId="28908" xr:uid="{00000000-0005-0000-0000-0000A1040000}"/>
    <cellStyle name="Comma 3 5 5" xfId="38463" xr:uid="{00000000-0005-0000-0000-0000A2040000}"/>
    <cellStyle name="Comma 3 6" xfId="229" xr:uid="{00000000-0005-0000-0000-0000A3040000}"/>
    <cellStyle name="Comma 3 6 2" xfId="9796" xr:uid="{00000000-0005-0000-0000-0000A4040000}"/>
    <cellStyle name="Comma 3 6 3" xfId="19354" xr:uid="{00000000-0005-0000-0000-0000A5040000}"/>
    <cellStyle name="Comma 3 6 4" xfId="28909" xr:uid="{00000000-0005-0000-0000-0000A6040000}"/>
    <cellStyle name="Comma 3 6 5" xfId="38464" xr:uid="{00000000-0005-0000-0000-0000A7040000}"/>
    <cellStyle name="Comma 3 7" xfId="230" xr:uid="{00000000-0005-0000-0000-0000A8040000}"/>
    <cellStyle name="Comma 3 7 2" xfId="9797" xr:uid="{00000000-0005-0000-0000-0000A9040000}"/>
    <cellStyle name="Comma 3 7 3" xfId="19355" xr:uid="{00000000-0005-0000-0000-0000AA040000}"/>
    <cellStyle name="Comma 3 7 4" xfId="28910" xr:uid="{00000000-0005-0000-0000-0000AB040000}"/>
    <cellStyle name="Comma 3 7 5" xfId="38465" xr:uid="{00000000-0005-0000-0000-0000AC040000}"/>
    <cellStyle name="Comma 3 8" xfId="231" xr:uid="{00000000-0005-0000-0000-0000AD040000}"/>
    <cellStyle name="Comma 3 8 2" xfId="9798" xr:uid="{00000000-0005-0000-0000-0000AE040000}"/>
    <cellStyle name="Comma 3 8 3" xfId="19356" xr:uid="{00000000-0005-0000-0000-0000AF040000}"/>
    <cellStyle name="Comma 3 8 4" xfId="28911" xr:uid="{00000000-0005-0000-0000-0000B0040000}"/>
    <cellStyle name="Comma 3 8 5" xfId="38466" xr:uid="{00000000-0005-0000-0000-0000B1040000}"/>
    <cellStyle name="Comma 3 9" xfId="232" xr:uid="{00000000-0005-0000-0000-0000B2040000}"/>
    <cellStyle name="Comma 3 9 2" xfId="9799" xr:uid="{00000000-0005-0000-0000-0000B3040000}"/>
    <cellStyle name="Comma 3 9 3" xfId="19357" xr:uid="{00000000-0005-0000-0000-0000B4040000}"/>
    <cellStyle name="Comma 3 9 4" xfId="28912" xr:uid="{00000000-0005-0000-0000-0000B5040000}"/>
    <cellStyle name="Comma 3 9 5" xfId="38467" xr:uid="{00000000-0005-0000-0000-0000B6040000}"/>
    <cellStyle name="Comma 4" xfId="8383" xr:uid="{00000000-0005-0000-0000-0000B7040000}"/>
    <cellStyle name="Comma 4 10" xfId="233" xr:uid="{00000000-0005-0000-0000-0000B8040000}"/>
    <cellStyle name="Comma 4 10 2" xfId="9801" xr:uid="{00000000-0005-0000-0000-0000B9040000}"/>
    <cellStyle name="Comma 4 10 3" xfId="19359" xr:uid="{00000000-0005-0000-0000-0000BA040000}"/>
    <cellStyle name="Comma 4 10 4" xfId="28914" xr:uid="{00000000-0005-0000-0000-0000BB040000}"/>
    <cellStyle name="Comma 4 10 5" xfId="38469" xr:uid="{00000000-0005-0000-0000-0000BC040000}"/>
    <cellStyle name="Comma 4 11" xfId="234" xr:uid="{00000000-0005-0000-0000-0000BD040000}"/>
    <cellStyle name="Comma 4 11 2" xfId="9802" xr:uid="{00000000-0005-0000-0000-0000BE040000}"/>
    <cellStyle name="Comma 4 11 3" xfId="19360" xr:uid="{00000000-0005-0000-0000-0000BF040000}"/>
    <cellStyle name="Comma 4 11 4" xfId="28915" xr:uid="{00000000-0005-0000-0000-0000C0040000}"/>
    <cellStyle name="Comma 4 11 5" xfId="38470" xr:uid="{00000000-0005-0000-0000-0000C1040000}"/>
    <cellStyle name="Comma 4 12" xfId="235" xr:uid="{00000000-0005-0000-0000-0000C2040000}"/>
    <cellStyle name="Comma 4 12 2" xfId="9803" xr:uid="{00000000-0005-0000-0000-0000C3040000}"/>
    <cellStyle name="Comma 4 12 3" xfId="19361" xr:uid="{00000000-0005-0000-0000-0000C4040000}"/>
    <cellStyle name="Comma 4 12 4" xfId="28916" xr:uid="{00000000-0005-0000-0000-0000C5040000}"/>
    <cellStyle name="Comma 4 12 5" xfId="38471" xr:uid="{00000000-0005-0000-0000-0000C6040000}"/>
    <cellStyle name="Comma 4 13" xfId="236" xr:uid="{00000000-0005-0000-0000-0000C7040000}"/>
    <cellStyle name="Comma 4 13 2" xfId="9804" xr:uid="{00000000-0005-0000-0000-0000C8040000}"/>
    <cellStyle name="Comma 4 13 3" xfId="19362" xr:uid="{00000000-0005-0000-0000-0000C9040000}"/>
    <cellStyle name="Comma 4 13 4" xfId="28917" xr:uid="{00000000-0005-0000-0000-0000CA040000}"/>
    <cellStyle name="Comma 4 13 5" xfId="38472" xr:uid="{00000000-0005-0000-0000-0000CB040000}"/>
    <cellStyle name="Comma 4 14" xfId="237" xr:uid="{00000000-0005-0000-0000-0000CC040000}"/>
    <cellStyle name="Comma 4 14 2" xfId="9805" xr:uid="{00000000-0005-0000-0000-0000CD040000}"/>
    <cellStyle name="Comma 4 14 3" xfId="19363" xr:uid="{00000000-0005-0000-0000-0000CE040000}"/>
    <cellStyle name="Comma 4 14 4" xfId="28918" xr:uid="{00000000-0005-0000-0000-0000CF040000}"/>
    <cellStyle name="Comma 4 14 5" xfId="38473" xr:uid="{00000000-0005-0000-0000-0000D0040000}"/>
    <cellStyle name="Comma 4 15" xfId="238" xr:uid="{00000000-0005-0000-0000-0000D1040000}"/>
    <cellStyle name="Comma 4 15 2" xfId="9806" xr:uid="{00000000-0005-0000-0000-0000D2040000}"/>
    <cellStyle name="Comma 4 15 3" xfId="19364" xr:uid="{00000000-0005-0000-0000-0000D3040000}"/>
    <cellStyle name="Comma 4 15 4" xfId="28919" xr:uid="{00000000-0005-0000-0000-0000D4040000}"/>
    <cellStyle name="Comma 4 15 5" xfId="38474" xr:uid="{00000000-0005-0000-0000-0000D5040000}"/>
    <cellStyle name="Comma 4 16" xfId="239" xr:uid="{00000000-0005-0000-0000-0000D6040000}"/>
    <cellStyle name="Comma 4 16 2" xfId="9807" xr:uid="{00000000-0005-0000-0000-0000D7040000}"/>
    <cellStyle name="Comma 4 16 3" xfId="19365" xr:uid="{00000000-0005-0000-0000-0000D8040000}"/>
    <cellStyle name="Comma 4 16 4" xfId="28920" xr:uid="{00000000-0005-0000-0000-0000D9040000}"/>
    <cellStyle name="Comma 4 16 5" xfId="38475" xr:uid="{00000000-0005-0000-0000-0000DA040000}"/>
    <cellStyle name="Comma 4 17" xfId="240" xr:uid="{00000000-0005-0000-0000-0000DB040000}"/>
    <cellStyle name="Comma 4 17 2" xfId="9808" xr:uid="{00000000-0005-0000-0000-0000DC040000}"/>
    <cellStyle name="Comma 4 17 3" xfId="19366" xr:uid="{00000000-0005-0000-0000-0000DD040000}"/>
    <cellStyle name="Comma 4 17 4" xfId="28921" xr:uid="{00000000-0005-0000-0000-0000DE040000}"/>
    <cellStyle name="Comma 4 17 5" xfId="38476" xr:uid="{00000000-0005-0000-0000-0000DF040000}"/>
    <cellStyle name="Comma 4 18" xfId="241" xr:uid="{00000000-0005-0000-0000-0000E0040000}"/>
    <cellStyle name="Comma 4 18 2" xfId="9809" xr:uid="{00000000-0005-0000-0000-0000E1040000}"/>
    <cellStyle name="Comma 4 18 3" xfId="19367" xr:uid="{00000000-0005-0000-0000-0000E2040000}"/>
    <cellStyle name="Comma 4 18 4" xfId="28922" xr:uid="{00000000-0005-0000-0000-0000E3040000}"/>
    <cellStyle name="Comma 4 18 5" xfId="38477" xr:uid="{00000000-0005-0000-0000-0000E4040000}"/>
    <cellStyle name="Comma 4 19" xfId="242" xr:uid="{00000000-0005-0000-0000-0000E5040000}"/>
    <cellStyle name="Comma 4 19 2" xfId="9810" xr:uid="{00000000-0005-0000-0000-0000E6040000}"/>
    <cellStyle name="Comma 4 19 3" xfId="19368" xr:uid="{00000000-0005-0000-0000-0000E7040000}"/>
    <cellStyle name="Comma 4 19 4" xfId="28923" xr:uid="{00000000-0005-0000-0000-0000E8040000}"/>
    <cellStyle name="Comma 4 19 5" xfId="38478" xr:uid="{00000000-0005-0000-0000-0000E9040000}"/>
    <cellStyle name="Comma 4 2" xfId="243" xr:uid="{00000000-0005-0000-0000-0000EA040000}"/>
    <cellStyle name="Comma 4 2 2" xfId="9811" xr:uid="{00000000-0005-0000-0000-0000EB040000}"/>
    <cellStyle name="Comma 4 2 3" xfId="19369" xr:uid="{00000000-0005-0000-0000-0000EC040000}"/>
    <cellStyle name="Comma 4 2 4" xfId="28924" xr:uid="{00000000-0005-0000-0000-0000ED040000}"/>
    <cellStyle name="Comma 4 2 5" xfId="38479" xr:uid="{00000000-0005-0000-0000-0000EE040000}"/>
    <cellStyle name="Comma 4 20" xfId="244" xr:uid="{00000000-0005-0000-0000-0000EF040000}"/>
    <cellStyle name="Comma 4 20 2" xfId="9812" xr:uid="{00000000-0005-0000-0000-0000F0040000}"/>
    <cellStyle name="Comma 4 20 3" xfId="19370" xr:uid="{00000000-0005-0000-0000-0000F1040000}"/>
    <cellStyle name="Comma 4 20 4" xfId="28925" xr:uid="{00000000-0005-0000-0000-0000F2040000}"/>
    <cellStyle name="Comma 4 20 5" xfId="38480" xr:uid="{00000000-0005-0000-0000-0000F3040000}"/>
    <cellStyle name="Comma 4 21" xfId="245" xr:uid="{00000000-0005-0000-0000-0000F4040000}"/>
    <cellStyle name="Comma 4 21 2" xfId="9813" xr:uid="{00000000-0005-0000-0000-0000F5040000}"/>
    <cellStyle name="Comma 4 21 3" xfId="19371" xr:uid="{00000000-0005-0000-0000-0000F6040000}"/>
    <cellStyle name="Comma 4 21 4" xfId="28926" xr:uid="{00000000-0005-0000-0000-0000F7040000}"/>
    <cellStyle name="Comma 4 21 5" xfId="38481" xr:uid="{00000000-0005-0000-0000-0000F8040000}"/>
    <cellStyle name="Comma 4 22" xfId="246" xr:uid="{00000000-0005-0000-0000-0000F9040000}"/>
    <cellStyle name="Comma 4 22 2" xfId="9814" xr:uid="{00000000-0005-0000-0000-0000FA040000}"/>
    <cellStyle name="Comma 4 22 3" xfId="19372" xr:uid="{00000000-0005-0000-0000-0000FB040000}"/>
    <cellStyle name="Comma 4 22 4" xfId="28927" xr:uid="{00000000-0005-0000-0000-0000FC040000}"/>
    <cellStyle name="Comma 4 22 5" xfId="38482" xr:uid="{00000000-0005-0000-0000-0000FD040000}"/>
    <cellStyle name="Comma 4 23" xfId="247" xr:uid="{00000000-0005-0000-0000-0000FE040000}"/>
    <cellStyle name="Comma 4 23 2" xfId="9815" xr:uid="{00000000-0005-0000-0000-0000FF040000}"/>
    <cellStyle name="Comma 4 23 3" xfId="19373" xr:uid="{00000000-0005-0000-0000-000000050000}"/>
    <cellStyle name="Comma 4 23 4" xfId="28928" xr:uid="{00000000-0005-0000-0000-000001050000}"/>
    <cellStyle name="Comma 4 23 5" xfId="38483" xr:uid="{00000000-0005-0000-0000-000002050000}"/>
    <cellStyle name="Comma 4 24" xfId="248" xr:uid="{00000000-0005-0000-0000-000003050000}"/>
    <cellStyle name="Comma 4 24 2" xfId="9816" xr:uid="{00000000-0005-0000-0000-000004050000}"/>
    <cellStyle name="Comma 4 24 3" xfId="19374" xr:uid="{00000000-0005-0000-0000-000005050000}"/>
    <cellStyle name="Comma 4 24 4" xfId="28929" xr:uid="{00000000-0005-0000-0000-000006050000}"/>
    <cellStyle name="Comma 4 24 5" xfId="38484" xr:uid="{00000000-0005-0000-0000-000007050000}"/>
    <cellStyle name="Comma 4 25" xfId="249" xr:uid="{00000000-0005-0000-0000-000008050000}"/>
    <cellStyle name="Comma 4 25 2" xfId="9817" xr:uid="{00000000-0005-0000-0000-000009050000}"/>
    <cellStyle name="Comma 4 25 3" xfId="19375" xr:uid="{00000000-0005-0000-0000-00000A050000}"/>
    <cellStyle name="Comma 4 25 4" xfId="28930" xr:uid="{00000000-0005-0000-0000-00000B050000}"/>
    <cellStyle name="Comma 4 25 5" xfId="38485" xr:uid="{00000000-0005-0000-0000-00000C050000}"/>
    <cellStyle name="Comma 4 26" xfId="250" xr:uid="{00000000-0005-0000-0000-00000D050000}"/>
    <cellStyle name="Comma 4 26 2" xfId="9818" xr:uid="{00000000-0005-0000-0000-00000E050000}"/>
    <cellStyle name="Comma 4 26 3" xfId="19376" xr:uid="{00000000-0005-0000-0000-00000F050000}"/>
    <cellStyle name="Comma 4 26 4" xfId="28931" xr:uid="{00000000-0005-0000-0000-000010050000}"/>
    <cellStyle name="Comma 4 26 5" xfId="38486" xr:uid="{00000000-0005-0000-0000-000011050000}"/>
    <cellStyle name="Comma 4 27" xfId="251" xr:uid="{00000000-0005-0000-0000-000012050000}"/>
    <cellStyle name="Comma 4 27 2" xfId="9819" xr:uid="{00000000-0005-0000-0000-000013050000}"/>
    <cellStyle name="Comma 4 27 3" xfId="19377" xr:uid="{00000000-0005-0000-0000-000014050000}"/>
    <cellStyle name="Comma 4 27 4" xfId="28932" xr:uid="{00000000-0005-0000-0000-000015050000}"/>
    <cellStyle name="Comma 4 27 5" xfId="38487" xr:uid="{00000000-0005-0000-0000-000016050000}"/>
    <cellStyle name="Comma 4 28" xfId="252" xr:uid="{00000000-0005-0000-0000-000017050000}"/>
    <cellStyle name="Comma 4 28 2" xfId="9820" xr:uid="{00000000-0005-0000-0000-000018050000}"/>
    <cellStyle name="Comma 4 28 3" xfId="19378" xr:uid="{00000000-0005-0000-0000-000019050000}"/>
    <cellStyle name="Comma 4 28 4" xfId="28933" xr:uid="{00000000-0005-0000-0000-00001A050000}"/>
    <cellStyle name="Comma 4 28 5" xfId="38488" xr:uid="{00000000-0005-0000-0000-00001B050000}"/>
    <cellStyle name="Comma 4 29" xfId="253" xr:uid="{00000000-0005-0000-0000-00001C050000}"/>
    <cellStyle name="Comma 4 29 2" xfId="9821" xr:uid="{00000000-0005-0000-0000-00001D050000}"/>
    <cellStyle name="Comma 4 29 3" xfId="19379" xr:uid="{00000000-0005-0000-0000-00001E050000}"/>
    <cellStyle name="Comma 4 29 4" xfId="28934" xr:uid="{00000000-0005-0000-0000-00001F050000}"/>
    <cellStyle name="Comma 4 29 5" xfId="38489" xr:uid="{00000000-0005-0000-0000-000020050000}"/>
    <cellStyle name="Comma 4 3" xfId="254" xr:uid="{00000000-0005-0000-0000-000021050000}"/>
    <cellStyle name="Comma 4 3 2" xfId="9822" xr:uid="{00000000-0005-0000-0000-000022050000}"/>
    <cellStyle name="Comma 4 3 3" xfId="19380" xr:uid="{00000000-0005-0000-0000-000023050000}"/>
    <cellStyle name="Comma 4 3 4" xfId="28935" xr:uid="{00000000-0005-0000-0000-000024050000}"/>
    <cellStyle name="Comma 4 3 5" xfId="38490" xr:uid="{00000000-0005-0000-0000-000025050000}"/>
    <cellStyle name="Comma 4 30" xfId="9800" xr:uid="{00000000-0005-0000-0000-000026050000}"/>
    <cellStyle name="Comma 4 31" xfId="19358" xr:uid="{00000000-0005-0000-0000-000027050000}"/>
    <cellStyle name="Comma 4 32" xfId="28913" xr:uid="{00000000-0005-0000-0000-000028050000}"/>
    <cellStyle name="Comma 4 33" xfId="38468" xr:uid="{00000000-0005-0000-0000-000029050000}"/>
    <cellStyle name="Comma 4 4" xfId="255" xr:uid="{00000000-0005-0000-0000-00002A050000}"/>
    <cellStyle name="Comma 4 4 2" xfId="9823" xr:uid="{00000000-0005-0000-0000-00002B050000}"/>
    <cellStyle name="Comma 4 4 3" xfId="19381" xr:uid="{00000000-0005-0000-0000-00002C050000}"/>
    <cellStyle name="Comma 4 4 4" xfId="28936" xr:uid="{00000000-0005-0000-0000-00002D050000}"/>
    <cellStyle name="Comma 4 4 5" xfId="38491" xr:uid="{00000000-0005-0000-0000-00002E050000}"/>
    <cellStyle name="Comma 4 5" xfId="256" xr:uid="{00000000-0005-0000-0000-00002F050000}"/>
    <cellStyle name="Comma 4 5 2" xfId="9824" xr:uid="{00000000-0005-0000-0000-000030050000}"/>
    <cellStyle name="Comma 4 5 3" xfId="19382" xr:uid="{00000000-0005-0000-0000-000031050000}"/>
    <cellStyle name="Comma 4 5 4" xfId="28937" xr:uid="{00000000-0005-0000-0000-000032050000}"/>
    <cellStyle name="Comma 4 5 5" xfId="38492" xr:uid="{00000000-0005-0000-0000-000033050000}"/>
    <cellStyle name="Comma 4 6" xfId="257" xr:uid="{00000000-0005-0000-0000-000034050000}"/>
    <cellStyle name="Comma 4 6 2" xfId="9825" xr:uid="{00000000-0005-0000-0000-000035050000}"/>
    <cellStyle name="Comma 4 6 3" xfId="19383" xr:uid="{00000000-0005-0000-0000-000036050000}"/>
    <cellStyle name="Comma 4 6 4" xfId="28938" xr:uid="{00000000-0005-0000-0000-000037050000}"/>
    <cellStyle name="Comma 4 6 5" xfId="38493" xr:uid="{00000000-0005-0000-0000-000038050000}"/>
    <cellStyle name="Comma 4 7" xfId="258" xr:uid="{00000000-0005-0000-0000-000039050000}"/>
    <cellStyle name="Comma 4 7 2" xfId="9826" xr:uid="{00000000-0005-0000-0000-00003A050000}"/>
    <cellStyle name="Comma 4 7 3" xfId="19384" xr:uid="{00000000-0005-0000-0000-00003B050000}"/>
    <cellStyle name="Comma 4 7 4" xfId="28939" xr:uid="{00000000-0005-0000-0000-00003C050000}"/>
    <cellStyle name="Comma 4 7 5" xfId="38494" xr:uid="{00000000-0005-0000-0000-00003D050000}"/>
    <cellStyle name="Comma 4 8" xfId="259" xr:uid="{00000000-0005-0000-0000-00003E050000}"/>
    <cellStyle name="Comma 4 8 2" xfId="9827" xr:uid="{00000000-0005-0000-0000-00003F050000}"/>
    <cellStyle name="Comma 4 8 3" xfId="19385" xr:uid="{00000000-0005-0000-0000-000040050000}"/>
    <cellStyle name="Comma 4 8 4" xfId="28940" xr:uid="{00000000-0005-0000-0000-000041050000}"/>
    <cellStyle name="Comma 4 8 5" xfId="38495" xr:uid="{00000000-0005-0000-0000-000042050000}"/>
    <cellStyle name="Comma 4 9" xfId="260" xr:uid="{00000000-0005-0000-0000-000043050000}"/>
    <cellStyle name="Comma 4 9 2" xfId="9828" xr:uid="{00000000-0005-0000-0000-000044050000}"/>
    <cellStyle name="Comma 4 9 3" xfId="19386" xr:uid="{00000000-0005-0000-0000-000045050000}"/>
    <cellStyle name="Comma 4 9 4" xfId="28941" xr:uid="{00000000-0005-0000-0000-000046050000}"/>
    <cellStyle name="Comma 4 9 5" xfId="38496" xr:uid="{00000000-0005-0000-0000-000047050000}"/>
    <cellStyle name="Comma 5" xfId="8384" xr:uid="{00000000-0005-0000-0000-000048050000}"/>
    <cellStyle name="Comma 5 10" xfId="261" xr:uid="{00000000-0005-0000-0000-000049050000}"/>
    <cellStyle name="Comma 5 10 2" xfId="9830" xr:uid="{00000000-0005-0000-0000-00004A050000}"/>
    <cellStyle name="Comma 5 10 3" xfId="19388" xr:uid="{00000000-0005-0000-0000-00004B050000}"/>
    <cellStyle name="Comma 5 10 4" xfId="28943" xr:uid="{00000000-0005-0000-0000-00004C050000}"/>
    <cellStyle name="Comma 5 10 5" xfId="38498" xr:uid="{00000000-0005-0000-0000-00004D050000}"/>
    <cellStyle name="Comma 5 11" xfId="262" xr:uid="{00000000-0005-0000-0000-00004E050000}"/>
    <cellStyle name="Comma 5 11 2" xfId="9831" xr:uid="{00000000-0005-0000-0000-00004F050000}"/>
    <cellStyle name="Comma 5 11 3" xfId="19389" xr:uid="{00000000-0005-0000-0000-000050050000}"/>
    <cellStyle name="Comma 5 11 4" xfId="28944" xr:uid="{00000000-0005-0000-0000-000051050000}"/>
    <cellStyle name="Comma 5 11 5" xfId="38499" xr:uid="{00000000-0005-0000-0000-000052050000}"/>
    <cellStyle name="Comma 5 12" xfId="263" xr:uid="{00000000-0005-0000-0000-000053050000}"/>
    <cellStyle name="Comma 5 12 2" xfId="9832" xr:uid="{00000000-0005-0000-0000-000054050000}"/>
    <cellStyle name="Comma 5 12 3" xfId="19390" xr:uid="{00000000-0005-0000-0000-000055050000}"/>
    <cellStyle name="Comma 5 12 4" xfId="28945" xr:uid="{00000000-0005-0000-0000-000056050000}"/>
    <cellStyle name="Comma 5 12 5" xfId="38500" xr:uid="{00000000-0005-0000-0000-000057050000}"/>
    <cellStyle name="Comma 5 13" xfId="264" xr:uid="{00000000-0005-0000-0000-000058050000}"/>
    <cellStyle name="Comma 5 13 2" xfId="9833" xr:uid="{00000000-0005-0000-0000-000059050000}"/>
    <cellStyle name="Comma 5 13 3" xfId="19391" xr:uid="{00000000-0005-0000-0000-00005A050000}"/>
    <cellStyle name="Comma 5 13 4" xfId="28946" xr:uid="{00000000-0005-0000-0000-00005B050000}"/>
    <cellStyle name="Comma 5 13 5" xfId="38501" xr:uid="{00000000-0005-0000-0000-00005C050000}"/>
    <cellStyle name="Comma 5 14" xfId="265" xr:uid="{00000000-0005-0000-0000-00005D050000}"/>
    <cellStyle name="Comma 5 14 2" xfId="9834" xr:uid="{00000000-0005-0000-0000-00005E050000}"/>
    <cellStyle name="Comma 5 14 3" xfId="19392" xr:uid="{00000000-0005-0000-0000-00005F050000}"/>
    <cellStyle name="Comma 5 14 4" xfId="28947" xr:uid="{00000000-0005-0000-0000-000060050000}"/>
    <cellStyle name="Comma 5 14 5" xfId="38502" xr:uid="{00000000-0005-0000-0000-000061050000}"/>
    <cellStyle name="Comma 5 15" xfId="266" xr:uid="{00000000-0005-0000-0000-000062050000}"/>
    <cellStyle name="Comma 5 15 2" xfId="9835" xr:uid="{00000000-0005-0000-0000-000063050000}"/>
    <cellStyle name="Comma 5 15 3" xfId="19393" xr:uid="{00000000-0005-0000-0000-000064050000}"/>
    <cellStyle name="Comma 5 15 4" xfId="28948" xr:uid="{00000000-0005-0000-0000-000065050000}"/>
    <cellStyle name="Comma 5 15 5" xfId="38503" xr:uid="{00000000-0005-0000-0000-000066050000}"/>
    <cellStyle name="Comma 5 16" xfId="267" xr:uid="{00000000-0005-0000-0000-000067050000}"/>
    <cellStyle name="Comma 5 16 2" xfId="9836" xr:uid="{00000000-0005-0000-0000-000068050000}"/>
    <cellStyle name="Comma 5 16 3" xfId="19394" xr:uid="{00000000-0005-0000-0000-000069050000}"/>
    <cellStyle name="Comma 5 16 4" xfId="28949" xr:uid="{00000000-0005-0000-0000-00006A050000}"/>
    <cellStyle name="Comma 5 16 5" xfId="38504" xr:uid="{00000000-0005-0000-0000-00006B050000}"/>
    <cellStyle name="Comma 5 17" xfId="268" xr:uid="{00000000-0005-0000-0000-00006C050000}"/>
    <cellStyle name="Comma 5 17 2" xfId="9837" xr:uid="{00000000-0005-0000-0000-00006D050000}"/>
    <cellStyle name="Comma 5 17 3" xfId="19395" xr:uid="{00000000-0005-0000-0000-00006E050000}"/>
    <cellStyle name="Comma 5 17 4" xfId="28950" xr:uid="{00000000-0005-0000-0000-00006F050000}"/>
    <cellStyle name="Comma 5 17 5" xfId="38505" xr:uid="{00000000-0005-0000-0000-000070050000}"/>
    <cellStyle name="Comma 5 18" xfId="269" xr:uid="{00000000-0005-0000-0000-000071050000}"/>
    <cellStyle name="Comma 5 18 2" xfId="9838" xr:uid="{00000000-0005-0000-0000-000072050000}"/>
    <cellStyle name="Comma 5 18 3" xfId="19396" xr:uid="{00000000-0005-0000-0000-000073050000}"/>
    <cellStyle name="Comma 5 18 4" xfId="28951" xr:uid="{00000000-0005-0000-0000-000074050000}"/>
    <cellStyle name="Comma 5 18 5" xfId="38506" xr:uid="{00000000-0005-0000-0000-000075050000}"/>
    <cellStyle name="Comma 5 19" xfId="270" xr:uid="{00000000-0005-0000-0000-000076050000}"/>
    <cellStyle name="Comma 5 19 2" xfId="9839" xr:uid="{00000000-0005-0000-0000-000077050000}"/>
    <cellStyle name="Comma 5 19 3" xfId="19397" xr:uid="{00000000-0005-0000-0000-000078050000}"/>
    <cellStyle name="Comma 5 19 4" xfId="28952" xr:uid="{00000000-0005-0000-0000-000079050000}"/>
    <cellStyle name="Comma 5 19 5" xfId="38507" xr:uid="{00000000-0005-0000-0000-00007A050000}"/>
    <cellStyle name="Comma 5 2" xfId="271" xr:uid="{00000000-0005-0000-0000-00007B050000}"/>
    <cellStyle name="Comma 5 2 2" xfId="9840" xr:uid="{00000000-0005-0000-0000-00007C050000}"/>
    <cellStyle name="Comma 5 2 3" xfId="19398" xr:uid="{00000000-0005-0000-0000-00007D050000}"/>
    <cellStyle name="Comma 5 2 4" xfId="28953" xr:uid="{00000000-0005-0000-0000-00007E050000}"/>
    <cellStyle name="Comma 5 2 5" xfId="38508" xr:uid="{00000000-0005-0000-0000-00007F050000}"/>
    <cellStyle name="Comma 5 20" xfId="272" xr:uid="{00000000-0005-0000-0000-000080050000}"/>
    <cellStyle name="Comma 5 20 2" xfId="9841" xr:uid="{00000000-0005-0000-0000-000081050000}"/>
    <cellStyle name="Comma 5 20 3" xfId="19399" xr:uid="{00000000-0005-0000-0000-000082050000}"/>
    <cellStyle name="Comma 5 20 4" xfId="28954" xr:uid="{00000000-0005-0000-0000-000083050000}"/>
    <cellStyle name="Comma 5 20 5" xfId="38509" xr:uid="{00000000-0005-0000-0000-000084050000}"/>
    <cellStyle name="Comma 5 21" xfId="273" xr:uid="{00000000-0005-0000-0000-000085050000}"/>
    <cellStyle name="Comma 5 21 2" xfId="9842" xr:uid="{00000000-0005-0000-0000-000086050000}"/>
    <cellStyle name="Comma 5 21 3" xfId="19400" xr:uid="{00000000-0005-0000-0000-000087050000}"/>
    <cellStyle name="Comma 5 21 4" xfId="28955" xr:uid="{00000000-0005-0000-0000-000088050000}"/>
    <cellStyle name="Comma 5 21 5" xfId="38510" xr:uid="{00000000-0005-0000-0000-000089050000}"/>
    <cellStyle name="Comma 5 22" xfId="274" xr:uid="{00000000-0005-0000-0000-00008A050000}"/>
    <cellStyle name="Comma 5 22 2" xfId="9843" xr:uid="{00000000-0005-0000-0000-00008B050000}"/>
    <cellStyle name="Comma 5 22 3" xfId="19401" xr:uid="{00000000-0005-0000-0000-00008C050000}"/>
    <cellStyle name="Comma 5 22 4" xfId="28956" xr:uid="{00000000-0005-0000-0000-00008D050000}"/>
    <cellStyle name="Comma 5 22 5" xfId="38511" xr:uid="{00000000-0005-0000-0000-00008E050000}"/>
    <cellStyle name="Comma 5 23" xfId="275" xr:uid="{00000000-0005-0000-0000-00008F050000}"/>
    <cellStyle name="Comma 5 23 2" xfId="9844" xr:uid="{00000000-0005-0000-0000-000090050000}"/>
    <cellStyle name="Comma 5 23 3" xfId="19402" xr:uid="{00000000-0005-0000-0000-000091050000}"/>
    <cellStyle name="Comma 5 23 4" xfId="28957" xr:uid="{00000000-0005-0000-0000-000092050000}"/>
    <cellStyle name="Comma 5 23 5" xfId="38512" xr:uid="{00000000-0005-0000-0000-000093050000}"/>
    <cellStyle name="Comma 5 24" xfId="276" xr:uid="{00000000-0005-0000-0000-000094050000}"/>
    <cellStyle name="Comma 5 24 2" xfId="9845" xr:uid="{00000000-0005-0000-0000-000095050000}"/>
    <cellStyle name="Comma 5 24 3" xfId="19403" xr:uid="{00000000-0005-0000-0000-000096050000}"/>
    <cellStyle name="Comma 5 24 4" xfId="28958" xr:uid="{00000000-0005-0000-0000-000097050000}"/>
    <cellStyle name="Comma 5 24 5" xfId="38513" xr:uid="{00000000-0005-0000-0000-000098050000}"/>
    <cellStyle name="Comma 5 25" xfId="277" xr:uid="{00000000-0005-0000-0000-000099050000}"/>
    <cellStyle name="Comma 5 25 2" xfId="9846" xr:uid="{00000000-0005-0000-0000-00009A050000}"/>
    <cellStyle name="Comma 5 25 3" xfId="19404" xr:uid="{00000000-0005-0000-0000-00009B050000}"/>
    <cellStyle name="Comma 5 25 4" xfId="28959" xr:uid="{00000000-0005-0000-0000-00009C050000}"/>
    <cellStyle name="Comma 5 25 5" xfId="38514" xr:uid="{00000000-0005-0000-0000-00009D050000}"/>
    <cellStyle name="Comma 5 26" xfId="278" xr:uid="{00000000-0005-0000-0000-00009E050000}"/>
    <cellStyle name="Comma 5 26 2" xfId="9847" xr:uid="{00000000-0005-0000-0000-00009F050000}"/>
    <cellStyle name="Comma 5 26 3" xfId="19405" xr:uid="{00000000-0005-0000-0000-0000A0050000}"/>
    <cellStyle name="Comma 5 26 4" xfId="28960" xr:uid="{00000000-0005-0000-0000-0000A1050000}"/>
    <cellStyle name="Comma 5 26 5" xfId="38515" xr:uid="{00000000-0005-0000-0000-0000A2050000}"/>
    <cellStyle name="Comma 5 27" xfId="279" xr:uid="{00000000-0005-0000-0000-0000A3050000}"/>
    <cellStyle name="Comma 5 27 2" xfId="9848" xr:uid="{00000000-0005-0000-0000-0000A4050000}"/>
    <cellStyle name="Comma 5 27 3" xfId="19406" xr:uid="{00000000-0005-0000-0000-0000A5050000}"/>
    <cellStyle name="Comma 5 27 4" xfId="28961" xr:uid="{00000000-0005-0000-0000-0000A6050000}"/>
    <cellStyle name="Comma 5 27 5" xfId="38516" xr:uid="{00000000-0005-0000-0000-0000A7050000}"/>
    <cellStyle name="Comma 5 28" xfId="280" xr:uid="{00000000-0005-0000-0000-0000A8050000}"/>
    <cellStyle name="Comma 5 28 2" xfId="9849" xr:uid="{00000000-0005-0000-0000-0000A9050000}"/>
    <cellStyle name="Comma 5 28 3" xfId="19407" xr:uid="{00000000-0005-0000-0000-0000AA050000}"/>
    <cellStyle name="Comma 5 28 4" xfId="28962" xr:uid="{00000000-0005-0000-0000-0000AB050000}"/>
    <cellStyle name="Comma 5 28 5" xfId="38517" xr:uid="{00000000-0005-0000-0000-0000AC050000}"/>
    <cellStyle name="Comma 5 29" xfId="281" xr:uid="{00000000-0005-0000-0000-0000AD050000}"/>
    <cellStyle name="Comma 5 29 2" xfId="9850" xr:uid="{00000000-0005-0000-0000-0000AE050000}"/>
    <cellStyle name="Comma 5 29 3" xfId="19408" xr:uid="{00000000-0005-0000-0000-0000AF050000}"/>
    <cellStyle name="Comma 5 29 4" xfId="28963" xr:uid="{00000000-0005-0000-0000-0000B0050000}"/>
    <cellStyle name="Comma 5 29 5" xfId="38518" xr:uid="{00000000-0005-0000-0000-0000B1050000}"/>
    <cellStyle name="Comma 5 3" xfId="282" xr:uid="{00000000-0005-0000-0000-0000B2050000}"/>
    <cellStyle name="Comma 5 3 2" xfId="9851" xr:uid="{00000000-0005-0000-0000-0000B3050000}"/>
    <cellStyle name="Comma 5 3 3" xfId="19409" xr:uid="{00000000-0005-0000-0000-0000B4050000}"/>
    <cellStyle name="Comma 5 3 4" xfId="28964" xr:uid="{00000000-0005-0000-0000-0000B5050000}"/>
    <cellStyle name="Comma 5 3 5" xfId="38519" xr:uid="{00000000-0005-0000-0000-0000B6050000}"/>
    <cellStyle name="Comma 5 30" xfId="9829" xr:uid="{00000000-0005-0000-0000-0000B7050000}"/>
    <cellStyle name="Comma 5 31" xfId="19387" xr:uid="{00000000-0005-0000-0000-0000B8050000}"/>
    <cellStyle name="Comma 5 32" xfId="28942" xr:uid="{00000000-0005-0000-0000-0000B9050000}"/>
    <cellStyle name="Comma 5 33" xfId="38497" xr:uid="{00000000-0005-0000-0000-0000BA050000}"/>
    <cellStyle name="Comma 5 4" xfId="283" xr:uid="{00000000-0005-0000-0000-0000BB050000}"/>
    <cellStyle name="Comma 5 4 2" xfId="9852" xr:uid="{00000000-0005-0000-0000-0000BC050000}"/>
    <cellStyle name="Comma 5 4 3" xfId="19410" xr:uid="{00000000-0005-0000-0000-0000BD050000}"/>
    <cellStyle name="Comma 5 4 4" xfId="28965" xr:uid="{00000000-0005-0000-0000-0000BE050000}"/>
    <cellStyle name="Comma 5 4 5" xfId="38520" xr:uid="{00000000-0005-0000-0000-0000BF050000}"/>
    <cellStyle name="Comma 5 5" xfId="284" xr:uid="{00000000-0005-0000-0000-0000C0050000}"/>
    <cellStyle name="Comma 5 5 2" xfId="9853" xr:uid="{00000000-0005-0000-0000-0000C1050000}"/>
    <cellStyle name="Comma 5 5 3" xfId="19411" xr:uid="{00000000-0005-0000-0000-0000C2050000}"/>
    <cellStyle name="Comma 5 5 4" xfId="28966" xr:uid="{00000000-0005-0000-0000-0000C3050000}"/>
    <cellStyle name="Comma 5 5 5" xfId="38521" xr:uid="{00000000-0005-0000-0000-0000C4050000}"/>
    <cellStyle name="Comma 5 6" xfId="285" xr:uid="{00000000-0005-0000-0000-0000C5050000}"/>
    <cellStyle name="Comma 5 6 2" xfId="9854" xr:uid="{00000000-0005-0000-0000-0000C6050000}"/>
    <cellStyle name="Comma 5 6 3" xfId="19412" xr:uid="{00000000-0005-0000-0000-0000C7050000}"/>
    <cellStyle name="Comma 5 6 4" xfId="28967" xr:uid="{00000000-0005-0000-0000-0000C8050000}"/>
    <cellStyle name="Comma 5 6 5" xfId="38522" xr:uid="{00000000-0005-0000-0000-0000C9050000}"/>
    <cellStyle name="Comma 5 7" xfId="286" xr:uid="{00000000-0005-0000-0000-0000CA050000}"/>
    <cellStyle name="Comma 5 7 2" xfId="9855" xr:uid="{00000000-0005-0000-0000-0000CB050000}"/>
    <cellStyle name="Comma 5 7 3" xfId="19413" xr:uid="{00000000-0005-0000-0000-0000CC050000}"/>
    <cellStyle name="Comma 5 7 4" xfId="28968" xr:uid="{00000000-0005-0000-0000-0000CD050000}"/>
    <cellStyle name="Comma 5 7 5" xfId="38523" xr:uid="{00000000-0005-0000-0000-0000CE050000}"/>
    <cellStyle name="Comma 5 8" xfId="287" xr:uid="{00000000-0005-0000-0000-0000CF050000}"/>
    <cellStyle name="Comma 5 8 2" xfId="9856" xr:uid="{00000000-0005-0000-0000-0000D0050000}"/>
    <cellStyle name="Comma 5 8 3" xfId="19414" xr:uid="{00000000-0005-0000-0000-0000D1050000}"/>
    <cellStyle name="Comma 5 8 4" xfId="28969" xr:uid="{00000000-0005-0000-0000-0000D2050000}"/>
    <cellStyle name="Comma 5 8 5" xfId="38524" xr:uid="{00000000-0005-0000-0000-0000D3050000}"/>
    <cellStyle name="Comma 5 9" xfId="288" xr:uid="{00000000-0005-0000-0000-0000D4050000}"/>
    <cellStyle name="Comma 5 9 2" xfId="9857" xr:uid="{00000000-0005-0000-0000-0000D5050000}"/>
    <cellStyle name="Comma 5 9 3" xfId="19415" xr:uid="{00000000-0005-0000-0000-0000D6050000}"/>
    <cellStyle name="Comma 5 9 4" xfId="28970" xr:uid="{00000000-0005-0000-0000-0000D7050000}"/>
    <cellStyle name="Comma 5 9 5" xfId="38525" xr:uid="{00000000-0005-0000-0000-0000D8050000}"/>
    <cellStyle name="Comma 6" xfId="8385" xr:uid="{00000000-0005-0000-0000-0000D9050000}"/>
    <cellStyle name="Comma 6 10" xfId="289" xr:uid="{00000000-0005-0000-0000-0000DA050000}"/>
    <cellStyle name="Comma 6 10 2" xfId="9859" xr:uid="{00000000-0005-0000-0000-0000DB050000}"/>
    <cellStyle name="Comma 6 10 3" xfId="19417" xr:uid="{00000000-0005-0000-0000-0000DC050000}"/>
    <cellStyle name="Comma 6 10 4" xfId="28972" xr:uid="{00000000-0005-0000-0000-0000DD050000}"/>
    <cellStyle name="Comma 6 10 5" xfId="38527" xr:uid="{00000000-0005-0000-0000-0000DE050000}"/>
    <cellStyle name="Comma 6 11" xfId="290" xr:uid="{00000000-0005-0000-0000-0000DF050000}"/>
    <cellStyle name="Comma 6 11 2" xfId="9860" xr:uid="{00000000-0005-0000-0000-0000E0050000}"/>
    <cellStyle name="Comma 6 11 3" xfId="19418" xr:uid="{00000000-0005-0000-0000-0000E1050000}"/>
    <cellStyle name="Comma 6 11 4" xfId="28973" xr:uid="{00000000-0005-0000-0000-0000E2050000}"/>
    <cellStyle name="Comma 6 11 5" xfId="38528" xr:uid="{00000000-0005-0000-0000-0000E3050000}"/>
    <cellStyle name="Comma 6 12" xfId="291" xr:uid="{00000000-0005-0000-0000-0000E4050000}"/>
    <cellStyle name="Comma 6 12 2" xfId="9861" xr:uid="{00000000-0005-0000-0000-0000E5050000}"/>
    <cellStyle name="Comma 6 12 3" xfId="19419" xr:uid="{00000000-0005-0000-0000-0000E6050000}"/>
    <cellStyle name="Comma 6 12 4" xfId="28974" xr:uid="{00000000-0005-0000-0000-0000E7050000}"/>
    <cellStyle name="Comma 6 12 5" xfId="38529" xr:uid="{00000000-0005-0000-0000-0000E8050000}"/>
    <cellStyle name="Comma 6 13" xfId="292" xr:uid="{00000000-0005-0000-0000-0000E9050000}"/>
    <cellStyle name="Comma 6 13 2" xfId="9862" xr:uid="{00000000-0005-0000-0000-0000EA050000}"/>
    <cellStyle name="Comma 6 13 3" xfId="19420" xr:uid="{00000000-0005-0000-0000-0000EB050000}"/>
    <cellStyle name="Comma 6 13 4" xfId="28975" xr:uid="{00000000-0005-0000-0000-0000EC050000}"/>
    <cellStyle name="Comma 6 13 5" xfId="38530" xr:uid="{00000000-0005-0000-0000-0000ED050000}"/>
    <cellStyle name="Comma 6 14" xfId="293" xr:uid="{00000000-0005-0000-0000-0000EE050000}"/>
    <cellStyle name="Comma 6 14 2" xfId="9863" xr:uid="{00000000-0005-0000-0000-0000EF050000}"/>
    <cellStyle name="Comma 6 14 3" xfId="19421" xr:uid="{00000000-0005-0000-0000-0000F0050000}"/>
    <cellStyle name="Comma 6 14 4" xfId="28976" xr:uid="{00000000-0005-0000-0000-0000F1050000}"/>
    <cellStyle name="Comma 6 14 5" xfId="38531" xr:uid="{00000000-0005-0000-0000-0000F2050000}"/>
    <cellStyle name="Comma 6 15" xfId="294" xr:uid="{00000000-0005-0000-0000-0000F3050000}"/>
    <cellStyle name="Comma 6 15 2" xfId="9864" xr:uid="{00000000-0005-0000-0000-0000F4050000}"/>
    <cellStyle name="Comma 6 15 3" xfId="19422" xr:uid="{00000000-0005-0000-0000-0000F5050000}"/>
    <cellStyle name="Comma 6 15 4" xfId="28977" xr:uid="{00000000-0005-0000-0000-0000F6050000}"/>
    <cellStyle name="Comma 6 15 5" xfId="38532" xr:uid="{00000000-0005-0000-0000-0000F7050000}"/>
    <cellStyle name="Comma 6 16" xfId="295" xr:uid="{00000000-0005-0000-0000-0000F8050000}"/>
    <cellStyle name="Comma 6 16 2" xfId="9865" xr:uid="{00000000-0005-0000-0000-0000F9050000}"/>
    <cellStyle name="Comma 6 16 3" xfId="19423" xr:uid="{00000000-0005-0000-0000-0000FA050000}"/>
    <cellStyle name="Comma 6 16 4" xfId="28978" xr:uid="{00000000-0005-0000-0000-0000FB050000}"/>
    <cellStyle name="Comma 6 16 5" xfId="38533" xr:uid="{00000000-0005-0000-0000-0000FC050000}"/>
    <cellStyle name="Comma 6 17" xfId="296" xr:uid="{00000000-0005-0000-0000-0000FD050000}"/>
    <cellStyle name="Comma 6 17 2" xfId="9866" xr:uid="{00000000-0005-0000-0000-0000FE050000}"/>
    <cellStyle name="Comma 6 17 3" xfId="19424" xr:uid="{00000000-0005-0000-0000-0000FF050000}"/>
    <cellStyle name="Comma 6 17 4" xfId="28979" xr:uid="{00000000-0005-0000-0000-000000060000}"/>
    <cellStyle name="Comma 6 17 5" xfId="38534" xr:uid="{00000000-0005-0000-0000-000001060000}"/>
    <cellStyle name="Comma 6 18" xfId="297" xr:uid="{00000000-0005-0000-0000-000002060000}"/>
    <cellStyle name="Comma 6 18 2" xfId="9867" xr:uid="{00000000-0005-0000-0000-000003060000}"/>
    <cellStyle name="Comma 6 18 3" xfId="19425" xr:uid="{00000000-0005-0000-0000-000004060000}"/>
    <cellStyle name="Comma 6 18 4" xfId="28980" xr:uid="{00000000-0005-0000-0000-000005060000}"/>
    <cellStyle name="Comma 6 18 5" xfId="38535" xr:uid="{00000000-0005-0000-0000-000006060000}"/>
    <cellStyle name="Comma 6 19" xfId="298" xr:uid="{00000000-0005-0000-0000-000007060000}"/>
    <cellStyle name="Comma 6 19 2" xfId="9868" xr:uid="{00000000-0005-0000-0000-000008060000}"/>
    <cellStyle name="Comma 6 19 3" xfId="19426" xr:uid="{00000000-0005-0000-0000-000009060000}"/>
    <cellStyle name="Comma 6 19 4" xfId="28981" xr:uid="{00000000-0005-0000-0000-00000A060000}"/>
    <cellStyle name="Comma 6 19 5" xfId="38536" xr:uid="{00000000-0005-0000-0000-00000B060000}"/>
    <cellStyle name="Comma 6 2" xfId="299" xr:uid="{00000000-0005-0000-0000-00000C060000}"/>
    <cellStyle name="Comma 6 2 2" xfId="9869" xr:uid="{00000000-0005-0000-0000-00000D060000}"/>
    <cellStyle name="Comma 6 2 3" xfId="19427" xr:uid="{00000000-0005-0000-0000-00000E060000}"/>
    <cellStyle name="Comma 6 2 4" xfId="28982" xr:uid="{00000000-0005-0000-0000-00000F060000}"/>
    <cellStyle name="Comma 6 2 5" xfId="38537" xr:uid="{00000000-0005-0000-0000-000010060000}"/>
    <cellStyle name="Comma 6 20" xfId="300" xr:uid="{00000000-0005-0000-0000-000011060000}"/>
    <cellStyle name="Comma 6 20 2" xfId="9870" xr:uid="{00000000-0005-0000-0000-000012060000}"/>
    <cellStyle name="Comma 6 20 3" xfId="19428" xr:uid="{00000000-0005-0000-0000-000013060000}"/>
    <cellStyle name="Comma 6 20 4" xfId="28983" xr:uid="{00000000-0005-0000-0000-000014060000}"/>
    <cellStyle name="Comma 6 20 5" xfId="38538" xr:uid="{00000000-0005-0000-0000-000015060000}"/>
    <cellStyle name="Comma 6 21" xfId="301" xr:uid="{00000000-0005-0000-0000-000016060000}"/>
    <cellStyle name="Comma 6 21 2" xfId="9871" xr:uid="{00000000-0005-0000-0000-000017060000}"/>
    <cellStyle name="Comma 6 21 3" xfId="19429" xr:uid="{00000000-0005-0000-0000-000018060000}"/>
    <cellStyle name="Comma 6 21 4" xfId="28984" xr:uid="{00000000-0005-0000-0000-000019060000}"/>
    <cellStyle name="Comma 6 21 5" xfId="38539" xr:uid="{00000000-0005-0000-0000-00001A060000}"/>
    <cellStyle name="Comma 6 22" xfId="302" xr:uid="{00000000-0005-0000-0000-00001B060000}"/>
    <cellStyle name="Comma 6 22 2" xfId="9872" xr:uid="{00000000-0005-0000-0000-00001C060000}"/>
    <cellStyle name="Comma 6 22 3" xfId="19430" xr:uid="{00000000-0005-0000-0000-00001D060000}"/>
    <cellStyle name="Comma 6 22 4" xfId="28985" xr:uid="{00000000-0005-0000-0000-00001E060000}"/>
    <cellStyle name="Comma 6 22 5" xfId="38540" xr:uid="{00000000-0005-0000-0000-00001F060000}"/>
    <cellStyle name="Comma 6 23" xfId="303" xr:uid="{00000000-0005-0000-0000-000020060000}"/>
    <cellStyle name="Comma 6 23 2" xfId="9873" xr:uid="{00000000-0005-0000-0000-000021060000}"/>
    <cellStyle name="Comma 6 23 3" xfId="19431" xr:uid="{00000000-0005-0000-0000-000022060000}"/>
    <cellStyle name="Comma 6 23 4" xfId="28986" xr:uid="{00000000-0005-0000-0000-000023060000}"/>
    <cellStyle name="Comma 6 23 5" xfId="38541" xr:uid="{00000000-0005-0000-0000-000024060000}"/>
    <cellStyle name="Comma 6 24" xfId="304" xr:uid="{00000000-0005-0000-0000-000025060000}"/>
    <cellStyle name="Comma 6 24 2" xfId="9874" xr:uid="{00000000-0005-0000-0000-000026060000}"/>
    <cellStyle name="Comma 6 24 3" xfId="19432" xr:uid="{00000000-0005-0000-0000-000027060000}"/>
    <cellStyle name="Comma 6 24 4" xfId="28987" xr:uid="{00000000-0005-0000-0000-000028060000}"/>
    <cellStyle name="Comma 6 24 5" xfId="38542" xr:uid="{00000000-0005-0000-0000-000029060000}"/>
    <cellStyle name="Comma 6 25" xfId="305" xr:uid="{00000000-0005-0000-0000-00002A060000}"/>
    <cellStyle name="Comma 6 25 2" xfId="9875" xr:uid="{00000000-0005-0000-0000-00002B060000}"/>
    <cellStyle name="Comma 6 25 3" xfId="19433" xr:uid="{00000000-0005-0000-0000-00002C060000}"/>
    <cellStyle name="Comma 6 25 4" xfId="28988" xr:uid="{00000000-0005-0000-0000-00002D060000}"/>
    <cellStyle name="Comma 6 25 5" xfId="38543" xr:uid="{00000000-0005-0000-0000-00002E060000}"/>
    <cellStyle name="Comma 6 26" xfId="306" xr:uid="{00000000-0005-0000-0000-00002F060000}"/>
    <cellStyle name="Comma 6 26 2" xfId="9876" xr:uid="{00000000-0005-0000-0000-000030060000}"/>
    <cellStyle name="Comma 6 26 3" xfId="19434" xr:uid="{00000000-0005-0000-0000-000031060000}"/>
    <cellStyle name="Comma 6 26 4" xfId="28989" xr:uid="{00000000-0005-0000-0000-000032060000}"/>
    <cellStyle name="Comma 6 26 5" xfId="38544" xr:uid="{00000000-0005-0000-0000-000033060000}"/>
    <cellStyle name="Comma 6 27" xfId="307" xr:uid="{00000000-0005-0000-0000-000034060000}"/>
    <cellStyle name="Comma 6 27 2" xfId="9877" xr:uid="{00000000-0005-0000-0000-000035060000}"/>
    <cellStyle name="Comma 6 27 3" xfId="19435" xr:uid="{00000000-0005-0000-0000-000036060000}"/>
    <cellStyle name="Comma 6 27 4" xfId="28990" xr:uid="{00000000-0005-0000-0000-000037060000}"/>
    <cellStyle name="Comma 6 27 5" xfId="38545" xr:uid="{00000000-0005-0000-0000-000038060000}"/>
    <cellStyle name="Comma 6 28" xfId="308" xr:uid="{00000000-0005-0000-0000-000039060000}"/>
    <cellStyle name="Comma 6 28 2" xfId="9878" xr:uid="{00000000-0005-0000-0000-00003A060000}"/>
    <cellStyle name="Comma 6 28 3" xfId="19436" xr:uid="{00000000-0005-0000-0000-00003B060000}"/>
    <cellStyle name="Comma 6 28 4" xfId="28991" xr:uid="{00000000-0005-0000-0000-00003C060000}"/>
    <cellStyle name="Comma 6 28 5" xfId="38546" xr:uid="{00000000-0005-0000-0000-00003D060000}"/>
    <cellStyle name="Comma 6 29" xfId="309" xr:uid="{00000000-0005-0000-0000-00003E060000}"/>
    <cellStyle name="Comma 6 29 2" xfId="9879" xr:uid="{00000000-0005-0000-0000-00003F060000}"/>
    <cellStyle name="Comma 6 29 3" xfId="19437" xr:uid="{00000000-0005-0000-0000-000040060000}"/>
    <cellStyle name="Comma 6 29 4" xfId="28992" xr:uid="{00000000-0005-0000-0000-000041060000}"/>
    <cellStyle name="Comma 6 29 5" xfId="38547" xr:uid="{00000000-0005-0000-0000-000042060000}"/>
    <cellStyle name="Comma 6 3" xfId="310" xr:uid="{00000000-0005-0000-0000-000043060000}"/>
    <cellStyle name="Comma 6 3 2" xfId="9880" xr:uid="{00000000-0005-0000-0000-000044060000}"/>
    <cellStyle name="Comma 6 3 3" xfId="19438" xr:uid="{00000000-0005-0000-0000-000045060000}"/>
    <cellStyle name="Comma 6 3 4" xfId="28993" xr:uid="{00000000-0005-0000-0000-000046060000}"/>
    <cellStyle name="Comma 6 3 5" xfId="38548" xr:uid="{00000000-0005-0000-0000-000047060000}"/>
    <cellStyle name="Comma 6 30" xfId="9858" xr:uid="{00000000-0005-0000-0000-000048060000}"/>
    <cellStyle name="Comma 6 31" xfId="19416" xr:uid="{00000000-0005-0000-0000-000049060000}"/>
    <cellStyle name="Comma 6 32" xfId="28971" xr:uid="{00000000-0005-0000-0000-00004A060000}"/>
    <cellStyle name="Comma 6 33" xfId="38526" xr:uid="{00000000-0005-0000-0000-00004B060000}"/>
    <cellStyle name="Comma 6 4" xfId="311" xr:uid="{00000000-0005-0000-0000-00004C060000}"/>
    <cellStyle name="Comma 6 4 2" xfId="9881" xr:uid="{00000000-0005-0000-0000-00004D060000}"/>
    <cellStyle name="Comma 6 4 3" xfId="19439" xr:uid="{00000000-0005-0000-0000-00004E060000}"/>
    <cellStyle name="Comma 6 4 4" xfId="28994" xr:uid="{00000000-0005-0000-0000-00004F060000}"/>
    <cellStyle name="Comma 6 4 5" xfId="38549" xr:uid="{00000000-0005-0000-0000-000050060000}"/>
    <cellStyle name="Comma 6 5" xfId="312" xr:uid="{00000000-0005-0000-0000-000051060000}"/>
    <cellStyle name="Comma 6 5 2" xfId="9882" xr:uid="{00000000-0005-0000-0000-000052060000}"/>
    <cellStyle name="Comma 6 5 3" xfId="19440" xr:uid="{00000000-0005-0000-0000-000053060000}"/>
    <cellStyle name="Comma 6 5 4" xfId="28995" xr:uid="{00000000-0005-0000-0000-000054060000}"/>
    <cellStyle name="Comma 6 5 5" xfId="38550" xr:uid="{00000000-0005-0000-0000-000055060000}"/>
    <cellStyle name="Comma 6 6" xfId="313" xr:uid="{00000000-0005-0000-0000-000056060000}"/>
    <cellStyle name="Comma 6 6 2" xfId="9883" xr:uid="{00000000-0005-0000-0000-000057060000}"/>
    <cellStyle name="Comma 6 6 3" xfId="19441" xr:uid="{00000000-0005-0000-0000-000058060000}"/>
    <cellStyle name="Comma 6 6 4" xfId="28996" xr:uid="{00000000-0005-0000-0000-000059060000}"/>
    <cellStyle name="Comma 6 6 5" xfId="38551" xr:uid="{00000000-0005-0000-0000-00005A060000}"/>
    <cellStyle name="Comma 6 7" xfId="314" xr:uid="{00000000-0005-0000-0000-00005B060000}"/>
    <cellStyle name="Comma 6 7 2" xfId="9884" xr:uid="{00000000-0005-0000-0000-00005C060000}"/>
    <cellStyle name="Comma 6 7 3" xfId="19442" xr:uid="{00000000-0005-0000-0000-00005D060000}"/>
    <cellStyle name="Comma 6 7 4" xfId="28997" xr:uid="{00000000-0005-0000-0000-00005E060000}"/>
    <cellStyle name="Comma 6 7 5" xfId="38552" xr:uid="{00000000-0005-0000-0000-00005F060000}"/>
    <cellStyle name="Comma 6 8" xfId="315" xr:uid="{00000000-0005-0000-0000-000060060000}"/>
    <cellStyle name="Comma 6 8 2" xfId="9885" xr:uid="{00000000-0005-0000-0000-000061060000}"/>
    <cellStyle name="Comma 6 8 3" xfId="19443" xr:uid="{00000000-0005-0000-0000-000062060000}"/>
    <cellStyle name="Comma 6 8 4" xfId="28998" xr:uid="{00000000-0005-0000-0000-000063060000}"/>
    <cellStyle name="Comma 6 8 5" xfId="38553" xr:uid="{00000000-0005-0000-0000-000064060000}"/>
    <cellStyle name="Comma 6 9" xfId="316" xr:uid="{00000000-0005-0000-0000-000065060000}"/>
    <cellStyle name="Comma 6 9 2" xfId="9886" xr:uid="{00000000-0005-0000-0000-000066060000}"/>
    <cellStyle name="Comma 6 9 3" xfId="19444" xr:uid="{00000000-0005-0000-0000-000067060000}"/>
    <cellStyle name="Comma 6 9 4" xfId="28999" xr:uid="{00000000-0005-0000-0000-000068060000}"/>
    <cellStyle name="Comma 6 9 5" xfId="38554" xr:uid="{00000000-0005-0000-0000-000069060000}"/>
    <cellStyle name="Comma 7" xfId="8386" xr:uid="{00000000-0005-0000-0000-00006A060000}"/>
    <cellStyle name="Comma 7 10" xfId="317" xr:uid="{00000000-0005-0000-0000-00006B060000}"/>
    <cellStyle name="Comma 7 10 2" xfId="9888" xr:uid="{00000000-0005-0000-0000-00006C060000}"/>
    <cellStyle name="Comma 7 10 3" xfId="19446" xr:uid="{00000000-0005-0000-0000-00006D060000}"/>
    <cellStyle name="Comma 7 10 4" xfId="29001" xr:uid="{00000000-0005-0000-0000-00006E060000}"/>
    <cellStyle name="Comma 7 10 5" xfId="38556" xr:uid="{00000000-0005-0000-0000-00006F060000}"/>
    <cellStyle name="Comma 7 11" xfId="318" xr:uid="{00000000-0005-0000-0000-000070060000}"/>
    <cellStyle name="Comma 7 11 2" xfId="9889" xr:uid="{00000000-0005-0000-0000-000071060000}"/>
    <cellStyle name="Comma 7 11 3" xfId="19447" xr:uid="{00000000-0005-0000-0000-000072060000}"/>
    <cellStyle name="Comma 7 11 4" xfId="29002" xr:uid="{00000000-0005-0000-0000-000073060000}"/>
    <cellStyle name="Comma 7 11 5" xfId="38557" xr:uid="{00000000-0005-0000-0000-000074060000}"/>
    <cellStyle name="Comma 7 12" xfId="319" xr:uid="{00000000-0005-0000-0000-000075060000}"/>
    <cellStyle name="Comma 7 12 2" xfId="9890" xr:uid="{00000000-0005-0000-0000-000076060000}"/>
    <cellStyle name="Comma 7 12 3" xfId="19448" xr:uid="{00000000-0005-0000-0000-000077060000}"/>
    <cellStyle name="Comma 7 12 4" xfId="29003" xr:uid="{00000000-0005-0000-0000-000078060000}"/>
    <cellStyle name="Comma 7 12 5" xfId="38558" xr:uid="{00000000-0005-0000-0000-000079060000}"/>
    <cellStyle name="Comma 7 13" xfId="320" xr:uid="{00000000-0005-0000-0000-00007A060000}"/>
    <cellStyle name="Comma 7 13 2" xfId="9891" xr:uid="{00000000-0005-0000-0000-00007B060000}"/>
    <cellStyle name="Comma 7 13 3" xfId="19449" xr:uid="{00000000-0005-0000-0000-00007C060000}"/>
    <cellStyle name="Comma 7 13 4" xfId="29004" xr:uid="{00000000-0005-0000-0000-00007D060000}"/>
    <cellStyle name="Comma 7 13 5" xfId="38559" xr:uid="{00000000-0005-0000-0000-00007E060000}"/>
    <cellStyle name="Comma 7 14" xfId="321" xr:uid="{00000000-0005-0000-0000-00007F060000}"/>
    <cellStyle name="Comma 7 14 2" xfId="9892" xr:uid="{00000000-0005-0000-0000-000080060000}"/>
    <cellStyle name="Comma 7 14 3" xfId="19450" xr:uid="{00000000-0005-0000-0000-000081060000}"/>
    <cellStyle name="Comma 7 14 4" xfId="29005" xr:uid="{00000000-0005-0000-0000-000082060000}"/>
    <cellStyle name="Comma 7 14 5" xfId="38560" xr:uid="{00000000-0005-0000-0000-000083060000}"/>
    <cellStyle name="Comma 7 15" xfId="322" xr:uid="{00000000-0005-0000-0000-000084060000}"/>
    <cellStyle name="Comma 7 15 2" xfId="9893" xr:uid="{00000000-0005-0000-0000-000085060000}"/>
    <cellStyle name="Comma 7 15 3" xfId="19451" xr:uid="{00000000-0005-0000-0000-000086060000}"/>
    <cellStyle name="Comma 7 15 4" xfId="29006" xr:uid="{00000000-0005-0000-0000-000087060000}"/>
    <cellStyle name="Comma 7 15 5" xfId="38561" xr:uid="{00000000-0005-0000-0000-000088060000}"/>
    <cellStyle name="Comma 7 16" xfId="323" xr:uid="{00000000-0005-0000-0000-000089060000}"/>
    <cellStyle name="Comma 7 16 2" xfId="9894" xr:uid="{00000000-0005-0000-0000-00008A060000}"/>
    <cellStyle name="Comma 7 16 3" xfId="19452" xr:uid="{00000000-0005-0000-0000-00008B060000}"/>
    <cellStyle name="Comma 7 16 4" xfId="29007" xr:uid="{00000000-0005-0000-0000-00008C060000}"/>
    <cellStyle name="Comma 7 16 5" xfId="38562" xr:uid="{00000000-0005-0000-0000-00008D060000}"/>
    <cellStyle name="Comma 7 17" xfId="324" xr:uid="{00000000-0005-0000-0000-00008E060000}"/>
    <cellStyle name="Comma 7 17 2" xfId="9895" xr:uid="{00000000-0005-0000-0000-00008F060000}"/>
    <cellStyle name="Comma 7 17 3" xfId="19453" xr:uid="{00000000-0005-0000-0000-000090060000}"/>
    <cellStyle name="Comma 7 17 4" xfId="29008" xr:uid="{00000000-0005-0000-0000-000091060000}"/>
    <cellStyle name="Comma 7 17 5" xfId="38563" xr:uid="{00000000-0005-0000-0000-000092060000}"/>
    <cellStyle name="Comma 7 18" xfId="325" xr:uid="{00000000-0005-0000-0000-000093060000}"/>
    <cellStyle name="Comma 7 18 2" xfId="9896" xr:uid="{00000000-0005-0000-0000-000094060000}"/>
    <cellStyle name="Comma 7 18 3" xfId="19454" xr:uid="{00000000-0005-0000-0000-000095060000}"/>
    <cellStyle name="Comma 7 18 4" xfId="29009" xr:uid="{00000000-0005-0000-0000-000096060000}"/>
    <cellStyle name="Comma 7 18 5" xfId="38564" xr:uid="{00000000-0005-0000-0000-000097060000}"/>
    <cellStyle name="Comma 7 19" xfId="326" xr:uid="{00000000-0005-0000-0000-000098060000}"/>
    <cellStyle name="Comma 7 19 2" xfId="9897" xr:uid="{00000000-0005-0000-0000-000099060000}"/>
    <cellStyle name="Comma 7 19 3" xfId="19455" xr:uid="{00000000-0005-0000-0000-00009A060000}"/>
    <cellStyle name="Comma 7 19 4" xfId="29010" xr:uid="{00000000-0005-0000-0000-00009B060000}"/>
    <cellStyle name="Comma 7 19 5" xfId="38565" xr:uid="{00000000-0005-0000-0000-00009C060000}"/>
    <cellStyle name="Comma 7 2" xfId="327" xr:uid="{00000000-0005-0000-0000-00009D060000}"/>
    <cellStyle name="Comma 7 2 2" xfId="9898" xr:uid="{00000000-0005-0000-0000-00009E060000}"/>
    <cellStyle name="Comma 7 2 3" xfId="19456" xr:uid="{00000000-0005-0000-0000-00009F060000}"/>
    <cellStyle name="Comma 7 2 4" xfId="29011" xr:uid="{00000000-0005-0000-0000-0000A0060000}"/>
    <cellStyle name="Comma 7 2 5" xfId="38566" xr:uid="{00000000-0005-0000-0000-0000A1060000}"/>
    <cellStyle name="Comma 7 20" xfId="328" xr:uid="{00000000-0005-0000-0000-0000A2060000}"/>
    <cellStyle name="Comma 7 20 2" xfId="9899" xr:uid="{00000000-0005-0000-0000-0000A3060000}"/>
    <cellStyle name="Comma 7 20 3" xfId="19457" xr:uid="{00000000-0005-0000-0000-0000A4060000}"/>
    <cellStyle name="Comma 7 20 4" xfId="29012" xr:uid="{00000000-0005-0000-0000-0000A5060000}"/>
    <cellStyle name="Comma 7 20 5" xfId="38567" xr:uid="{00000000-0005-0000-0000-0000A6060000}"/>
    <cellStyle name="Comma 7 21" xfId="329" xr:uid="{00000000-0005-0000-0000-0000A7060000}"/>
    <cellStyle name="Comma 7 21 2" xfId="9900" xr:uid="{00000000-0005-0000-0000-0000A8060000}"/>
    <cellStyle name="Comma 7 21 3" xfId="19458" xr:uid="{00000000-0005-0000-0000-0000A9060000}"/>
    <cellStyle name="Comma 7 21 4" xfId="29013" xr:uid="{00000000-0005-0000-0000-0000AA060000}"/>
    <cellStyle name="Comma 7 21 5" xfId="38568" xr:uid="{00000000-0005-0000-0000-0000AB060000}"/>
    <cellStyle name="Comma 7 22" xfId="330" xr:uid="{00000000-0005-0000-0000-0000AC060000}"/>
    <cellStyle name="Comma 7 22 2" xfId="9901" xr:uid="{00000000-0005-0000-0000-0000AD060000}"/>
    <cellStyle name="Comma 7 22 3" xfId="19459" xr:uid="{00000000-0005-0000-0000-0000AE060000}"/>
    <cellStyle name="Comma 7 22 4" xfId="29014" xr:uid="{00000000-0005-0000-0000-0000AF060000}"/>
    <cellStyle name="Comma 7 22 5" xfId="38569" xr:uid="{00000000-0005-0000-0000-0000B0060000}"/>
    <cellStyle name="Comma 7 23" xfId="331" xr:uid="{00000000-0005-0000-0000-0000B1060000}"/>
    <cellStyle name="Comma 7 23 2" xfId="9902" xr:uid="{00000000-0005-0000-0000-0000B2060000}"/>
    <cellStyle name="Comma 7 23 3" xfId="19460" xr:uid="{00000000-0005-0000-0000-0000B3060000}"/>
    <cellStyle name="Comma 7 23 4" xfId="29015" xr:uid="{00000000-0005-0000-0000-0000B4060000}"/>
    <cellStyle name="Comma 7 23 5" xfId="38570" xr:uid="{00000000-0005-0000-0000-0000B5060000}"/>
    <cellStyle name="Comma 7 24" xfId="332" xr:uid="{00000000-0005-0000-0000-0000B6060000}"/>
    <cellStyle name="Comma 7 24 2" xfId="9903" xr:uid="{00000000-0005-0000-0000-0000B7060000}"/>
    <cellStyle name="Comma 7 24 3" xfId="19461" xr:uid="{00000000-0005-0000-0000-0000B8060000}"/>
    <cellStyle name="Comma 7 24 4" xfId="29016" xr:uid="{00000000-0005-0000-0000-0000B9060000}"/>
    <cellStyle name="Comma 7 24 5" xfId="38571" xr:uid="{00000000-0005-0000-0000-0000BA060000}"/>
    <cellStyle name="Comma 7 25" xfId="333" xr:uid="{00000000-0005-0000-0000-0000BB060000}"/>
    <cellStyle name="Comma 7 25 2" xfId="9904" xr:uid="{00000000-0005-0000-0000-0000BC060000}"/>
    <cellStyle name="Comma 7 25 3" xfId="19462" xr:uid="{00000000-0005-0000-0000-0000BD060000}"/>
    <cellStyle name="Comma 7 25 4" xfId="29017" xr:uid="{00000000-0005-0000-0000-0000BE060000}"/>
    <cellStyle name="Comma 7 25 5" xfId="38572" xr:uid="{00000000-0005-0000-0000-0000BF060000}"/>
    <cellStyle name="Comma 7 26" xfId="334" xr:uid="{00000000-0005-0000-0000-0000C0060000}"/>
    <cellStyle name="Comma 7 26 2" xfId="9905" xr:uid="{00000000-0005-0000-0000-0000C1060000}"/>
    <cellStyle name="Comma 7 26 3" xfId="19463" xr:uid="{00000000-0005-0000-0000-0000C2060000}"/>
    <cellStyle name="Comma 7 26 4" xfId="29018" xr:uid="{00000000-0005-0000-0000-0000C3060000}"/>
    <cellStyle name="Comma 7 26 5" xfId="38573" xr:uid="{00000000-0005-0000-0000-0000C4060000}"/>
    <cellStyle name="Comma 7 27" xfId="335" xr:uid="{00000000-0005-0000-0000-0000C5060000}"/>
    <cellStyle name="Comma 7 27 2" xfId="9906" xr:uid="{00000000-0005-0000-0000-0000C6060000}"/>
    <cellStyle name="Comma 7 27 3" xfId="19464" xr:uid="{00000000-0005-0000-0000-0000C7060000}"/>
    <cellStyle name="Comma 7 27 4" xfId="29019" xr:uid="{00000000-0005-0000-0000-0000C8060000}"/>
    <cellStyle name="Comma 7 27 5" xfId="38574" xr:uid="{00000000-0005-0000-0000-0000C9060000}"/>
    <cellStyle name="Comma 7 28" xfId="336" xr:uid="{00000000-0005-0000-0000-0000CA060000}"/>
    <cellStyle name="Comma 7 28 2" xfId="9907" xr:uid="{00000000-0005-0000-0000-0000CB060000}"/>
    <cellStyle name="Comma 7 28 3" xfId="19465" xr:uid="{00000000-0005-0000-0000-0000CC060000}"/>
    <cellStyle name="Comma 7 28 4" xfId="29020" xr:uid="{00000000-0005-0000-0000-0000CD060000}"/>
    <cellStyle name="Comma 7 28 5" xfId="38575" xr:uid="{00000000-0005-0000-0000-0000CE060000}"/>
    <cellStyle name="Comma 7 29" xfId="337" xr:uid="{00000000-0005-0000-0000-0000CF060000}"/>
    <cellStyle name="Comma 7 29 2" xfId="9908" xr:uid="{00000000-0005-0000-0000-0000D0060000}"/>
    <cellStyle name="Comma 7 29 3" xfId="19466" xr:uid="{00000000-0005-0000-0000-0000D1060000}"/>
    <cellStyle name="Comma 7 29 4" xfId="29021" xr:uid="{00000000-0005-0000-0000-0000D2060000}"/>
    <cellStyle name="Comma 7 29 5" xfId="38576" xr:uid="{00000000-0005-0000-0000-0000D3060000}"/>
    <cellStyle name="Comma 7 3" xfId="338" xr:uid="{00000000-0005-0000-0000-0000D4060000}"/>
    <cellStyle name="Comma 7 3 2" xfId="9909" xr:uid="{00000000-0005-0000-0000-0000D5060000}"/>
    <cellStyle name="Comma 7 3 3" xfId="19467" xr:uid="{00000000-0005-0000-0000-0000D6060000}"/>
    <cellStyle name="Comma 7 3 4" xfId="29022" xr:uid="{00000000-0005-0000-0000-0000D7060000}"/>
    <cellStyle name="Comma 7 3 5" xfId="38577" xr:uid="{00000000-0005-0000-0000-0000D8060000}"/>
    <cellStyle name="Comma 7 30" xfId="9887" xr:uid="{00000000-0005-0000-0000-0000D9060000}"/>
    <cellStyle name="Comma 7 31" xfId="19445" xr:uid="{00000000-0005-0000-0000-0000DA060000}"/>
    <cellStyle name="Comma 7 32" xfId="29000" xr:uid="{00000000-0005-0000-0000-0000DB060000}"/>
    <cellStyle name="Comma 7 33" xfId="38555" xr:uid="{00000000-0005-0000-0000-0000DC060000}"/>
    <cellStyle name="Comma 7 4" xfId="339" xr:uid="{00000000-0005-0000-0000-0000DD060000}"/>
    <cellStyle name="Comma 7 4 2" xfId="9910" xr:uid="{00000000-0005-0000-0000-0000DE060000}"/>
    <cellStyle name="Comma 7 4 3" xfId="19468" xr:uid="{00000000-0005-0000-0000-0000DF060000}"/>
    <cellStyle name="Comma 7 4 4" xfId="29023" xr:uid="{00000000-0005-0000-0000-0000E0060000}"/>
    <cellStyle name="Comma 7 4 5" xfId="38578" xr:uid="{00000000-0005-0000-0000-0000E1060000}"/>
    <cellStyle name="Comma 7 5" xfId="340" xr:uid="{00000000-0005-0000-0000-0000E2060000}"/>
    <cellStyle name="Comma 7 5 2" xfId="9911" xr:uid="{00000000-0005-0000-0000-0000E3060000}"/>
    <cellStyle name="Comma 7 5 3" xfId="19469" xr:uid="{00000000-0005-0000-0000-0000E4060000}"/>
    <cellStyle name="Comma 7 5 4" xfId="29024" xr:uid="{00000000-0005-0000-0000-0000E5060000}"/>
    <cellStyle name="Comma 7 5 5" xfId="38579" xr:uid="{00000000-0005-0000-0000-0000E6060000}"/>
    <cellStyle name="Comma 7 6" xfId="341" xr:uid="{00000000-0005-0000-0000-0000E7060000}"/>
    <cellStyle name="Comma 7 6 2" xfId="9912" xr:uid="{00000000-0005-0000-0000-0000E8060000}"/>
    <cellStyle name="Comma 7 6 3" xfId="19470" xr:uid="{00000000-0005-0000-0000-0000E9060000}"/>
    <cellStyle name="Comma 7 6 4" xfId="29025" xr:uid="{00000000-0005-0000-0000-0000EA060000}"/>
    <cellStyle name="Comma 7 6 5" xfId="38580" xr:uid="{00000000-0005-0000-0000-0000EB060000}"/>
    <cellStyle name="Comma 7 7" xfId="342" xr:uid="{00000000-0005-0000-0000-0000EC060000}"/>
    <cellStyle name="Comma 7 7 2" xfId="9913" xr:uid="{00000000-0005-0000-0000-0000ED060000}"/>
    <cellStyle name="Comma 7 7 3" xfId="19471" xr:uid="{00000000-0005-0000-0000-0000EE060000}"/>
    <cellStyle name="Comma 7 7 4" xfId="29026" xr:uid="{00000000-0005-0000-0000-0000EF060000}"/>
    <cellStyle name="Comma 7 7 5" xfId="38581" xr:uid="{00000000-0005-0000-0000-0000F0060000}"/>
    <cellStyle name="Comma 7 8" xfId="343" xr:uid="{00000000-0005-0000-0000-0000F1060000}"/>
    <cellStyle name="Comma 7 8 2" xfId="9914" xr:uid="{00000000-0005-0000-0000-0000F2060000}"/>
    <cellStyle name="Comma 7 8 3" xfId="19472" xr:uid="{00000000-0005-0000-0000-0000F3060000}"/>
    <cellStyle name="Comma 7 8 4" xfId="29027" xr:uid="{00000000-0005-0000-0000-0000F4060000}"/>
    <cellStyle name="Comma 7 8 5" xfId="38582" xr:uid="{00000000-0005-0000-0000-0000F5060000}"/>
    <cellStyle name="Comma 7 9" xfId="344" xr:uid="{00000000-0005-0000-0000-0000F6060000}"/>
    <cellStyle name="Comma 7 9 2" xfId="9915" xr:uid="{00000000-0005-0000-0000-0000F7060000}"/>
    <cellStyle name="Comma 7 9 3" xfId="19473" xr:uid="{00000000-0005-0000-0000-0000F8060000}"/>
    <cellStyle name="Comma 7 9 4" xfId="29028" xr:uid="{00000000-0005-0000-0000-0000F9060000}"/>
    <cellStyle name="Comma 7 9 5" xfId="38583" xr:uid="{00000000-0005-0000-0000-0000FA060000}"/>
    <cellStyle name="Comma 8" xfId="8387" xr:uid="{00000000-0005-0000-0000-0000FB060000}"/>
    <cellStyle name="Comma 8 10" xfId="345" xr:uid="{00000000-0005-0000-0000-0000FC060000}"/>
    <cellStyle name="Comma 8 10 2" xfId="9917" xr:uid="{00000000-0005-0000-0000-0000FD060000}"/>
    <cellStyle name="Comma 8 10 3" xfId="19475" xr:uid="{00000000-0005-0000-0000-0000FE060000}"/>
    <cellStyle name="Comma 8 10 4" xfId="29030" xr:uid="{00000000-0005-0000-0000-0000FF060000}"/>
    <cellStyle name="Comma 8 10 5" xfId="38585" xr:uid="{00000000-0005-0000-0000-000000070000}"/>
    <cellStyle name="Comma 8 11" xfId="346" xr:uid="{00000000-0005-0000-0000-000001070000}"/>
    <cellStyle name="Comma 8 11 2" xfId="9918" xr:uid="{00000000-0005-0000-0000-000002070000}"/>
    <cellStyle name="Comma 8 11 3" xfId="19476" xr:uid="{00000000-0005-0000-0000-000003070000}"/>
    <cellStyle name="Comma 8 11 4" xfId="29031" xr:uid="{00000000-0005-0000-0000-000004070000}"/>
    <cellStyle name="Comma 8 11 5" xfId="38586" xr:uid="{00000000-0005-0000-0000-000005070000}"/>
    <cellStyle name="Comma 8 12" xfId="347" xr:uid="{00000000-0005-0000-0000-000006070000}"/>
    <cellStyle name="Comma 8 12 2" xfId="9919" xr:uid="{00000000-0005-0000-0000-000007070000}"/>
    <cellStyle name="Comma 8 12 3" xfId="19477" xr:uid="{00000000-0005-0000-0000-000008070000}"/>
    <cellStyle name="Comma 8 12 4" xfId="29032" xr:uid="{00000000-0005-0000-0000-000009070000}"/>
    <cellStyle name="Comma 8 12 5" xfId="38587" xr:uid="{00000000-0005-0000-0000-00000A070000}"/>
    <cellStyle name="Comma 8 13" xfId="348" xr:uid="{00000000-0005-0000-0000-00000B070000}"/>
    <cellStyle name="Comma 8 13 2" xfId="9920" xr:uid="{00000000-0005-0000-0000-00000C070000}"/>
    <cellStyle name="Comma 8 13 3" xfId="19478" xr:uid="{00000000-0005-0000-0000-00000D070000}"/>
    <cellStyle name="Comma 8 13 4" xfId="29033" xr:uid="{00000000-0005-0000-0000-00000E070000}"/>
    <cellStyle name="Comma 8 13 5" xfId="38588" xr:uid="{00000000-0005-0000-0000-00000F070000}"/>
    <cellStyle name="Comma 8 14" xfId="349" xr:uid="{00000000-0005-0000-0000-000010070000}"/>
    <cellStyle name="Comma 8 14 2" xfId="9921" xr:uid="{00000000-0005-0000-0000-000011070000}"/>
    <cellStyle name="Comma 8 14 3" xfId="19479" xr:uid="{00000000-0005-0000-0000-000012070000}"/>
    <cellStyle name="Comma 8 14 4" xfId="29034" xr:uid="{00000000-0005-0000-0000-000013070000}"/>
    <cellStyle name="Comma 8 14 5" xfId="38589" xr:uid="{00000000-0005-0000-0000-000014070000}"/>
    <cellStyle name="Comma 8 15" xfId="350" xr:uid="{00000000-0005-0000-0000-000015070000}"/>
    <cellStyle name="Comma 8 15 2" xfId="9922" xr:uid="{00000000-0005-0000-0000-000016070000}"/>
    <cellStyle name="Comma 8 15 3" xfId="19480" xr:uid="{00000000-0005-0000-0000-000017070000}"/>
    <cellStyle name="Comma 8 15 4" xfId="29035" xr:uid="{00000000-0005-0000-0000-000018070000}"/>
    <cellStyle name="Comma 8 15 5" xfId="38590" xr:uid="{00000000-0005-0000-0000-000019070000}"/>
    <cellStyle name="Comma 8 16" xfId="351" xr:uid="{00000000-0005-0000-0000-00001A070000}"/>
    <cellStyle name="Comma 8 16 2" xfId="9923" xr:uid="{00000000-0005-0000-0000-00001B070000}"/>
    <cellStyle name="Comma 8 16 3" xfId="19481" xr:uid="{00000000-0005-0000-0000-00001C070000}"/>
    <cellStyle name="Comma 8 16 4" xfId="29036" xr:uid="{00000000-0005-0000-0000-00001D070000}"/>
    <cellStyle name="Comma 8 16 5" xfId="38591" xr:uid="{00000000-0005-0000-0000-00001E070000}"/>
    <cellStyle name="Comma 8 17" xfId="352" xr:uid="{00000000-0005-0000-0000-00001F070000}"/>
    <cellStyle name="Comma 8 17 2" xfId="9924" xr:uid="{00000000-0005-0000-0000-000020070000}"/>
    <cellStyle name="Comma 8 17 3" xfId="19482" xr:uid="{00000000-0005-0000-0000-000021070000}"/>
    <cellStyle name="Comma 8 17 4" xfId="29037" xr:uid="{00000000-0005-0000-0000-000022070000}"/>
    <cellStyle name="Comma 8 17 5" xfId="38592" xr:uid="{00000000-0005-0000-0000-000023070000}"/>
    <cellStyle name="Comma 8 18" xfId="353" xr:uid="{00000000-0005-0000-0000-000024070000}"/>
    <cellStyle name="Comma 8 18 2" xfId="9925" xr:uid="{00000000-0005-0000-0000-000025070000}"/>
    <cellStyle name="Comma 8 18 3" xfId="19483" xr:uid="{00000000-0005-0000-0000-000026070000}"/>
    <cellStyle name="Comma 8 18 4" xfId="29038" xr:uid="{00000000-0005-0000-0000-000027070000}"/>
    <cellStyle name="Comma 8 18 5" xfId="38593" xr:uid="{00000000-0005-0000-0000-000028070000}"/>
    <cellStyle name="Comma 8 19" xfId="354" xr:uid="{00000000-0005-0000-0000-000029070000}"/>
    <cellStyle name="Comma 8 19 2" xfId="9926" xr:uid="{00000000-0005-0000-0000-00002A070000}"/>
    <cellStyle name="Comma 8 19 3" xfId="19484" xr:uid="{00000000-0005-0000-0000-00002B070000}"/>
    <cellStyle name="Comma 8 19 4" xfId="29039" xr:uid="{00000000-0005-0000-0000-00002C070000}"/>
    <cellStyle name="Comma 8 19 5" xfId="38594" xr:uid="{00000000-0005-0000-0000-00002D070000}"/>
    <cellStyle name="Comma 8 2" xfId="355" xr:uid="{00000000-0005-0000-0000-00002E070000}"/>
    <cellStyle name="Comma 8 2 2" xfId="9927" xr:uid="{00000000-0005-0000-0000-00002F070000}"/>
    <cellStyle name="Comma 8 2 3" xfId="19485" xr:uid="{00000000-0005-0000-0000-000030070000}"/>
    <cellStyle name="Comma 8 2 4" xfId="29040" xr:uid="{00000000-0005-0000-0000-000031070000}"/>
    <cellStyle name="Comma 8 2 5" xfId="38595" xr:uid="{00000000-0005-0000-0000-000032070000}"/>
    <cellStyle name="Comma 8 20" xfId="356" xr:uid="{00000000-0005-0000-0000-000033070000}"/>
    <cellStyle name="Comma 8 20 2" xfId="9928" xr:uid="{00000000-0005-0000-0000-000034070000}"/>
    <cellStyle name="Comma 8 20 3" xfId="19486" xr:uid="{00000000-0005-0000-0000-000035070000}"/>
    <cellStyle name="Comma 8 20 4" xfId="29041" xr:uid="{00000000-0005-0000-0000-000036070000}"/>
    <cellStyle name="Comma 8 20 5" xfId="38596" xr:uid="{00000000-0005-0000-0000-000037070000}"/>
    <cellStyle name="Comma 8 21" xfId="357" xr:uid="{00000000-0005-0000-0000-000038070000}"/>
    <cellStyle name="Comma 8 21 2" xfId="9929" xr:uid="{00000000-0005-0000-0000-000039070000}"/>
    <cellStyle name="Comma 8 21 3" xfId="19487" xr:uid="{00000000-0005-0000-0000-00003A070000}"/>
    <cellStyle name="Comma 8 21 4" xfId="29042" xr:uid="{00000000-0005-0000-0000-00003B070000}"/>
    <cellStyle name="Comma 8 21 5" xfId="38597" xr:uid="{00000000-0005-0000-0000-00003C070000}"/>
    <cellStyle name="Comma 8 22" xfId="358" xr:uid="{00000000-0005-0000-0000-00003D070000}"/>
    <cellStyle name="Comma 8 22 2" xfId="9930" xr:uid="{00000000-0005-0000-0000-00003E070000}"/>
    <cellStyle name="Comma 8 22 3" xfId="19488" xr:uid="{00000000-0005-0000-0000-00003F070000}"/>
    <cellStyle name="Comma 8 22 4" xfId="29043" xr:uid="{00000000-0005-0000-0000-000040070000}"/>
    <cellStyle name="Comma 8 22 5" xfId="38598" xr:uid="{00000000-0005-0000-0000-000041070000}"/>
    <cellStyle name="Comma 8 23" xfId="359" xr:uid="{00000000-0005-0000-0000-000042070000}"/>
    <cellStyle name="Comma 8 23 2" xfId="9931" xr:uid="{00000000-0005-0000-0000-000043070000}"/>
    <cellStyle name="Comma 8 23 3" xfId="19489" xr:uid="{00000000-0005-0000-0000-000044070000}"/>
    <cellStyle name="Comma 8 23 4" xfId="29044" xr:uid="{00000000-0005-0000-0000-000045070000}"/>
    <cellStyle name="Comma 8 23 5" xfId="38599" xr:uid="{00000000-0005-0000-0000-000046070000}"/>
    <cellStyle name="Comma 8 24" xfId="360" xr:uid="{00000000-0005-0000-0000-000047070000}"/>
    <cellStyle name="Comma 8 24 2" xfId="9932" xr:uid="{00000000-0005-0000-0000-000048070000}"/>
    <cellStyle name="Comma 8 24 3" xfId="19490" xr:uid="{00000000-0005-0000-0000-000049070000}"/>
    <cellStyle name="Comma 8 24 4" xfId="29045" xr:uid="{00000000-0005-0000-0000-00004A070000}"/>
    <cellStyle name="Comma 8 24 5" xfId="38600" xr:uid="{00000000-0005-0000-0000-00004B070000}"/>
    <cellStyle name="Comma 8 25" xfId="361" xr:uid="{00000000-0005-0000-0000-00004C070000}"/>
    <cellStyle name="Comma 8 25 2" xfId="9933" xr:uid="{00000000-0005-0000-0000-00004D070000}"/>
    <cellStyle name="Comma 8 25 3" xfId="19491" xr:uid="{00000000-0005-0000-0000-00004E070000}"/>
    <cellStyle name="Comma 8 25 4" xfId="29046" xr:uid="{00000000-0005-0000-0000-00004F070000}"/>
    <cellStyle name="Comma 8 25 5" xfId="38601" xr:uid="{00000000-0005-0000-0000-000050070000}"/>
    <cellStyle name="Comma 8 26" xfId="362" xr:uid="{00000000-0005-0000-0000-000051070000}"/>
    <cellStyle name="Comma 8 26 2" xfId="9934" xr:uid="{00000000-0005-0000-0000-000052070000}"/>
    <cellStyle name="Comma 8 26 3" xfId="19492" xr:uid="{00000000-0005-0000-0000-000053070000}"/>
    <cellStyle name="Comma 8 26 4" xfId="29047" xr:uid="{00000000-0005-0000-0000-000054070000}"/>
    <cellStyle name="Comma 8 26 5" xfId="38602" xr:uid="{00000000-0005-0000-0000-000055070000}"/>
    <cellStyle name="Comma 8 27" xfId="363" xr:uid="{00000000-0005-0000-0000-000056070000}"/>
    <cellStyle name="Comma 8 27 2" xfId="9935" xr:uid="{00000000-0005-0000-0000-000057070000}"/>
    <cellStyle name="Comma 8 27 3" xfId="19493" xr:uid="{00000000-0005-0000-0000-000058070000}"/>
    <cellStyle name="Comma 8 27 4" xfId="29048" xr:uid="{00000000-0005-0000-0000-000059070000}"/>
    <cellStyle name="Comma 8 27 5" xfId="38603" xr:uid="{00000000-0005-0000-0000-00005A070000}"/>
    <cellStyle name="Comma 8 28" xfId="364" xr:uid="{00000000-0005-0000-0000-00005B070000}"/>
    <cellStyle name="Comma 8 28 2" xfId="9936" xr:uid="{00000000-0005-0000-0000-00005C070000}"/>
    <cellStyle name="Comma 8 28 3" xfId="19494" xr:uid="{00000000-0005-0000-0000-00005D070000}"/>
    <cellStyle name="Comma 8 28 4" xfId="29049" xr:uid="{00000000-0005-0000-0000-00005E070000}"/>
    <cellStyle name="Comma 8 28 5" xfId="38604" xr:uid="{00000000-0005-0000-0000-00005F070000}"/>
    <cellStyle name="Comma 8 29" xfId="365" xr:uid="{00000000-0005-0000-0000-000060070000}"/>
    <cellStyle name="Comma 8 29 2" xfId="9937" xr:uid="{00000000-0005-0000-0000-000061070000}"/>
    <cellStyle name="Comma 8 29 3" xfId="19495" xr:uid="{00000000-0005-0000-0000-000062070000}"/>
    <cellStyle name="Comma 8 29 4" xfId="29050" xr:uid="{00000000-0005-0000-0000-000063070000}"/>
    <cellStyle name="Comma 8 29 5" xfId="38605" xr:uid="{00000000-0005-0000-0000-000064070000}"/>
    <cellStyle name="Comma 8 3" xfId="366" xr:uid="{00000000-0005-0000-0000-000065070000}"/>
    <cellStyle name="Comma 8 3 2" xfId="9938" xr:uid="{00000000-0005-0000-0000-000066070000}"/>
    <cellStyle name="Comma 8 3 3" xfId="19496" xr:uid="{00000000-0005-0000-0000-000067070000}"/>
    <cellStyle name="Comma 8 3 4" xfId="29051" xr:uid="{00000000-0005-0000-0000-000068070000}"/>
    <cellStyle name="Comma 8 3 5" xfId="38606" xr:uid="{00000000-0005-0000-0000-000069070000}"/>
    <cellStyle name="Comma 8 30" xfId="9916" xr:uid="{00000000-0005-0000-0000-00006A070000}"/>
    <cellStyle name="Comma 8 31" xfId="19474" xr:uid="{00000000-0005-0000-0000-00006B070000}"/>
    <cellStyle name="Comma 8 32" xfId="29029" xr:uid="{00000000-0005-0000-0000-00006C070000}"/>
    <cellStyle name="Comma 8 33" xfId="38584" xr:uid="{00000000-0005-0000-0000-00006D070000}"/>
    <cellStyle name="Comma 8 4" xfId="367" xr:uid="{00000000-0005-0000-0000-00006E070000}"/>
    <cellStyle name="Comma 8 4 2" xfId="9939" xr:uid="{00000000-0005-0000-0000-00006F070000}"/>
    <cellStyle name="Comma 8 4 3" xfId="19497" xr:uid="{00000000-0005-0000-0000-000070070000}"/>
    <cellStyle name="Comma 8 4 4" xfId="29052" xr:uid="{00000000-0005-0000-0000-000071070000}"/>
    <cellStyle name="Comma 8 4 5" xfId="38607" xr:uid="{00000000-0005-0000-0000-000072070000}"/>
    <cellStyle name="Comma 8 5" xfId="368" xr:uid="{00000000-0005-0000-0000-000073070000}"/>
    <cellStyle name="Comma 8 5 2" xfId="9940" xr:uid="{00000000-0005-0000-0000-000074070000}"/>
    <cellStyle name="Comma 8 5 3" xfId="19498" xr:uid="{00000000-0005-0000-0000-000075070000}"/>
    <cellStyle name="Comma 8 5 4" xfId="29053" xr:uid="{00000000-0005-0000-0000-000076070000}"/>
    <cellStyle name="Comma 8 5 5" xfId="38608" xr:uid="{00000000-0005-0000-0000-000077070000}"/>
    <cellStyle name="Comma 8 6" xfId="369" xr:uid="{00000000-0005-0000-0000-000078070000}"/>
    <cellStyle name="Comma 8 6 2" xfId="9941" xr:uid="{00000000-0005-0000-0000-000079070000}"/>
    <cellStyle name="Comma 8 6 3" xfId="19499" xr:uid="{00000000-0005-0000-0000-00007A070000}"/>
    <cellStyle name="Comma 8 6 4" xfId="29054" xr:uid="{00000000-0005-0000-0000-00007B070000}"/>
    <cellStyle name="Comma 8 6 5" xfId="38609" xr:uid="{00000000-0005-0000-0000-00007C070000}"/>
    <cellStyle name="Comma 8 7" xfId="370" xr:uid="{00000000-0005-0000-0000-00007D070000}"/>
    <cellStyle name="Comma 8 7 2" xfId="9942" xr:uid="{00000000-0005-0000-0000-00007E070000}"/>
    <cellStyle name="Comma 8 7 3" xfId="19500" xr:uid="{00000000-0005-0000-0000-00007F070000}"/>
    <cellStyle name="Comma 8 7 4" xfId="29055" xr:uid="{00000000-0005-0000-0000-000080070000}"/>
    <cellStyle name="Comma 8 7 5" xfId="38610" xr:uid="{00000000-0005-0000-0000-000081070000}"/>
    <cellStyle name="Comma 8 8" xfId="371" xr:uid="{00000000-0005-0000-0000-000082070000}"/>
    <cellStyle name="Comma 8 8 2" xfId="9943" xr:uid="{00000000-0005-0000-0000-000083070000}"/>
    <cellStyle name="Comma 8 8 3" xfId="19501" xr:uid="{00000000-0005-0000-0000-000084070000}"/>
    <cellStyle name="Comma 8 8 4" xfId="29056" xr:uid="{00000000-0005-0000-0000-000085070000}"/>
    <cellStyle name="Comma 8 8 5" xfId="38611" xr:uid="{00000000-0005-0000-0000-000086070000}"/>
    <cellStyle name="Comma 8 9" xfId="372" xr:uid="{00000000-0005-0000-0000-000087070000}"/>
    <cellStyle name="Comma 8 9 2" xfId="9944" xr:uid="{00000000-0005-0000-0000-000088070000}"/>
    <cellStyle name="Comma 8 9 3" xfId="19502" xr:uid="{00000000-0005-0000-0000-000089070000}"/>
    <cellStyle name="Comma 8 9 4" xfId="29057" xr:uid="{00000000-0005-0000-0000-00008A070000}"/>
    <cellStyle name="Comma 8 9 5" xfId="38612" xr:uid="{00000000-0005-0000-0000-00008B070000}"/>
    <cellStyle name="Comma 9" xfId="8388" xr:uid="{00000000-0005-0000-0000-00008C070000}"/>
    <cellStyle name="Comma 9 10" xfId="373" xr:uid="{00000000-0005-0000-0000-00008D070000}"/>
    <cellStyle name="Comma 9 10 2" xfId="9946" xr:uid="{00000000-0005-0000-0000-00008E070000}"/>
    <cellStyle name="Comma 9 10 3" xfId="19504" xr:uid="{00000000-0005-0000-0000-00008F070000}"/>
    <cellStyle name="Comma 9 10 4" xfId="29059" xr:uid="{00000000-0005-0000-0000-000090070000}"/>
    <cellStyle name="Comma 9 10 5" xfId="38614" xr:uid="{00000000-0005-0000-0000-000091070000}"/>
    <cellStyle name="Comma 9 11" xfId="374" xr:uid="{00000000-0005-0000-0000-000092070000}"/>
    <cellStyle name="Comma 9 11 2" xfId="9947" xr:uid="{00000000-0005-0000-0000-000093070000}"/>
    <cellStyle name="Comma 9 11 3" xfId="19505" xr:uid="{00000000-0005-0000-0000-000094070000}"/>
    <cellStyle name="Comma 9 11 4" xfId="29060" xr:uid="{00000000-0005-0000-0000-000095070000}"/>
    <cellStyle name="Comma 9 11 5" xfId="38615" xr:uid="{00000000-0005-0000-0000-000096070000}"/>
    <cellStyle name="Comma 9 12" xfId="375" xr:uid="{00000000-0005-0000-0000-000097070000}"/>
    <cellStyle name="Comma 9 12 2" xfId="9948" xr:uid="{00000000-0005-0000-0000-000098070000}"/>
    <cellStyle name="Comma 9 12 3" xfId="19506" xr:uid="{00000000-0005-0000-0000-000099070000}"/>
    <cellStyle name="Comma 9 12 4" xfId="29061" xr:uid="{00000000-0005-0000-0000-00009A070000}"/>
    <cellStyle name="Comma 9 12 5" xfId="38616" xr:uid="{00000000-0005-0000-0000-00009B070000}"/>
    <cellStyle name="Comma 9 13" xfId="376" xr:uid="{00000000-0005-0000-0000-00009C070000}"/>
    <cellStyle name="Comma 9 13 2" xfId="9949" xr:uid="{00000000-0005-0000-0000-00009D070000}"/>
    <cellStyle name="Comma 9 13 3" xfId="19507" xr:uid="{00000000-0005-0000-0000-00009E070000}"/>
    <cellStyle name="Comma 9 13 4" xfId="29062" xr:uid="{00000000-0005-0000-0000-00009F070000}"/>
    <cellStyle name="Comma 9 13 5" xfId="38617" xr:uid="{00000000-0005-0000-0000-0000A0070000}"/>
    <cellStyle name="Comma 9 14" xfId="377" xr:uid="{00000000-0005-0000-0000-0000A1070000}"/>
    <cellStyle name="Comma 9 14 2" xfId="9950" xr:uid="{00000000-0005-0000-0000-0000A2070000}"/>
    <cellStyle name="Comma 9 14 3" xfId="19508" xr:uid="{00000000-0005-0000-0000-0000A3070000}"/>
    <cellStyle name="Comma 9 14 4" xfId="29063" xr:uid="{00000000-0005-0000-0000-0000A4070000}"/>
    <cellStyle name="Comma 9 14 5" xfId="38618" xr:uid="{00000000-0005-0000-0000-0000A5070000}"/>
    <cellStyle name="Comma 9 15" xfId="378" xr:uid="{00000000-0005-0000-0000-0000A6070000}"/>
    <cellStyle name="Comma 9 15 2" xfId="9951" xr:uid="{00000000-0005-0000-0000-0000A7070000}"/>
    <cellStyle name="Comma 9 15 3" xfId="19509" xr:uid="{00000000-0005-0000-0000-0000A8070000}"/>
    <cellStyle name="Comma 9 15 4" xfId="29064" xr:uid="{00000000-0005-0000-0000-0000A9070000}"/>
    <cellStyle name="Comma 9 15 5" xfId="38619" xr:uid="{00000000-0005-0000-0000-0000AA070000}"/>
    <cellStyle name="Comma 9 16" xfId="379" xr:uid="{00000000-0005-0000-0000-0000AB070000}"/>
    <cellStyle name="Comma 9 16 2" xfId="9952" xr:uid="{00000000-0005-0000-0000-0000AC070000}"/>
    <cellStyle name="Comma 9 16 3" xfId="19510" xr:uid="{00000000-0005-0000-0000-0000AD070000}"/>
    <cellStyle name="Comma 9 16 4" xfId="29065" xr:uid="{00000000-0005-0000-0000-0000AE070000}"/>
    <cellStyle name="Comma 9 16 5" xfId="38620" xr:uid="{00000000-0005-0000-0000-0000AF070000}"/>
    <cellStyle name="Comma 9 17" xfId="380" xr:uid="{00000000-0005-0000-0000-0000B0070000}"/>
    <cellStyle name="Comma 9 17 2" xfId="9953" xr:uid="{00000000-0005-0000-0000-0000B1070000}"/>
    <cellStyle name="Comma 9 17 3" xfId="19511" xr:uid="{00000000-0005-0000-0000-0000B2070000}"/>
    <cellStyle name="Comma 9 17 4" xfId="29066" xr:uid="{00000000-0005-0000-0000-0000B3070000}"/>
    <cellStyle name="Comma 9 17 5" xfId="38621" xr:uid="{00000000-0005-0000-0000-0000B4070000}"/>
    <cellStyle name="Comma 9 18" xfId="381" xr:uid="{00000000-0005-0000-0000-0000B5070000}"/>
    <cellStyle name="Comma 9 18 2" xfId="9954" xr:uid="{00000000-0005-0000-0000-0000B6070000}"/>
    <cellStyle name="Comma 9 18 3" xfId="19512" xr:uid="{00000000-0005-0000-0000-0000B7070000}"/>
    <cellStyle name="Comma 9 18 4" xfId="29067" xr:uid="{00000000-0005-0000-0000-0000B8070000}"/>
    <cellStyle name="Comma 9 18 5" xfId="38622" xr:uid="{00000000-0005-0000-0000-0000B9070000}"/>
    <cellStyle name="Comma 9 19" xfId="382" xr:uid="{00000000-0005-0000-0000-0000BA070000}"/>
    <cellStyle name="Comma 9 19 2" xfId="9955" xr:uid="{00000000-0005-0000-0000-0000BB070000}"/>
    <cellStyle name="Comma 9 19 3" xfId="19513" xr:uid="{00000000-0005-0000-0000-0000BC070000}"/>
    <cellStyle name="Comma 9 19 4" xfId="29068" xr:uid="{00000000-0005-0000-0000-0000BD070000}"/>
    <cellStyle name="Comma 9 19 5" xfId="38623" xr:uid="{00000000-0005-0000-0000-0000BE070000}"/>
    <cellStyle name="Comma 9 2" xfId="383" xr:uid="{00000000-0005-0000-0000-0000BF070000}"/>
    <cellStyle name="Comma 9 2 2" xfId="9956" xr:uid="{00000000-0005-0000-0000-0000C0070000}"/>
    <cellStyle name="Comma 9 2 3" xfId="19514" xr:uid="{00000000-0005-0000-0000-0000C1070000}"/>
    <cellStyle name="Comma 9 2 4" xfId="29069" xr:uid="{00000000-0005-0000-0000-0000C2070000}"/>
    <cellStyle name="Comma 9 2 5" xfId="38624" xr:uid="{00000000-0005-0000-0000-0000C3070000}"/>
    <cellStyle name="Comma 9 20" xfId="384" xr:uid="{00000000-0005-0000-0000-0000C4070000}"/>
    <cellStyle name="Comma 9 20 2" xfId="9957" xr:uid="{00000000-0005-0000-0000-0000C5070000}"/>
    <cellStyle name="Comma 9 20 3" xfId="19515" xr:uid="{00000000-0005-0000-0000-0000C6070000}"/>
    <cellStyle name="Comma 9 20 4" xfId="29070" xr:uid="{00000000-0005-0000-0000-0000C7070000}"/>
    <cellStyle name="Comma 9 20 5" xfId="38625" xr:uid="{00000000-0005-0000-0000-0000C8070000}"/>
    <cellStyle name="Comma 9 21" xfId="385" xr:uid="{00000000-0005-0000-0000-0000C9070000}"/>
    <cellStyle name="Comma 9 21 2" xfId="9958" xr:uid="{00000000-0005-0000-0000-0000CA070000}"/>
    <cellStyle name="Comma 9 21 3" xfId="19516" xr:uid="{00000000-0005-0000-0000-0000CB070000}"/>
    <cellStyle name="Comma 9 21 4" xfId="29071" xr:uid="{00000000-0005-0000-0000-0000CC070000}"/>
    <cellStyle name="Comma 9 21 5" xfId="38626" xr:uid="{00000000-0005-0000-0000-0000CD070000}"/>
    <cellStyle name="Comma 9 22" xfId="386" xr:uid="{00000000-0005-0000-0000-0000CE070000}"/>
    <cellStyle name="Comma 9 22 2" xfId="9959" xr:uid="{00000000-0005-0000-0000-0000CF070000}"/>
    <cellStyle name="Comma 9 22 3" xfId="19517" xr:uid="{00000000-0005-0000-0000-0000D0070000}"/>
    <cellStyle name="Comma 9 22 4" xfId="29072" xr:uid="{00000000-0005-0000-0000-0000D1070000}"/>
    <cellStyle name="Comma 9 22 5" xfId="38627" xr:uid="{00000000-0005-0000-0000-0000D2070000}"/>
    <cellStyle name="Comma 9 23" xfId="387" xr:uid="{00000000-0005-0000-0000-0000D3070000}"/>
    <cellStyle name="Comma 9 23 2" xfId="9960" xr:uid="{00000000-0005-0000-0000-0000D4070000}"/>
    <cellStyle name="Comma 9 23 3" xfId="19518" xr:uid="{00000000-0005-0000-0000-0000D5070000}"/>
    <cellStyle name="Comma 9 23 4" xfId="29073" xr:uid="{00000000-0005-0000-0000-0000D6070000}"/>
    <cellStyle name="Comma 9 23 5" xfId="38628" xr:uid="{00000000-0005-0000-0000-0000D7070000}"/>
    <cellStyle name="Comma 9 24" xfId="388" xr:uid="{00000000-0005-0000-0000-0000D8070000}"/>
    <cellStyle name="Comma 9 24 2" xfId="9961" xr:uid="{00000000-0005-0000-0000-0000D9070000}"/>
    <cellStyle name="Comma 9 24 3" xfId="19519" xr:uid="{00000000-0005-0000-0000-0000DA070000}"/>
    <cellStyle name="Comma 9 24 4" xfId="29074" xr:uid="{00000000-0005-0000-0000-0000DB070000}"/>
    <cellStyle name="Comma 9 24 5" xfId="38629" xr:uid="{00000000-0005-0000-0000-0000DC070000}"/>
    <cellStyle name="Comma 9 25" xfId="389" xr:uid="{00000000-0005-0000-0000-0000DD070000}"/>
    <cellStyle name="Comma 9 25 2" xfId="9962" xr:uid="{00000000-0005-0000-0000-0000DE070000}"/>
    <cellStyle name="Comma 9 25 3" xfId="19520" xr:uid="{00000000-0005-0000-0000-0000DF070000}"/>
    <cellStyle name="Comma 9 25 4" xfId="29075" xr:uid="{00000000-0005-0000-0000-0000E0070000}"/>
    <cellStyle name="Comma 9 25 5" xfId="38630" xr:uid="{00000000-0005-0000-0000-0000E1070000}"/>
    <cellStyle name="Comma 9 26" xfId="390" xr:uid="{00000000-0005-0000-0000-0000E2070000}"/>
    <cellStyle name="Comma 9 26 2" xfId="9963" xr:uid="{00000000-0005-0000-0000-0000E3070000}"/>
    <cellStyle name="Comma 9 26 3" xfId="19521" xr:uid="{00000000-0005-0000-0000-0000E4070000}"/>
    <cellStyle name="Comma 9 26 4" xfId="29076" xr:uid="{00000000-0005-0000-0000-0000E5070000}"/>
    <cellStyle name="Comma 9 26 5" xfId="38631" xr:uid="{00000000-0005-0000-0000-0000E6070000}"/>
    <cellStyle name="Comma 9 27" xfId="391" xr:uid="{00000000-0005-0000-0000-0000E7070000}"/>
    <cellStyle name="Comma 9 27 2" xfId="9964" xr:uid="{00000000-0005-0000-0000-0000E8070000}"/>
    <cellStyle name="Comma 9 27 3" xfId="19522" xr:uid="{00000000-0005-0000-0000-0000E9070000}"/>
    <cellStyle name="Comma 9 27 4" xfId="29077" xr:uid="{00000000-0005-0000-0000-0000EA070000}"/>
    <cellStyle name="Comma 9 27 5" xfId="38632" xr:uid="{00000000-0005-0000-0000-0000EB070000}"/>
    <cellStyle name="Comma 9 28" xfId="392" xr:uid="{00000000-0005-0000-0000-0000EC070000}"/>
    <cellStyle name="Comma 9 28 2" xfId="9965" xr:uid="{00000000-0005-0000-0000-0000ED070000}"/>
    <cellStyle name="Comma 9 28 3" xfId="19523" xr:uid="{00000000-0005-0000-0000-0000EE070000}"/>
    <cellStyle name="Comma 9 28 4" xfId="29078" xr:uid="{00000000-0005-0000-0000-0000EF070000}"/>
    <cellStyle name="Comma 9 28 5" xfId="38633" xr:uid="{00000000-0005-0000-0000-0000F0070000}"/>
    <cellStyle name="Comma 9 29" xfId="393" xr:uid="{00000000-0005-0000-0000-0000F1070000}"/>
    <cellStyle name="Comma 9 29 2" xfId="9966" xr:uid="{00000000-0005-0000-0000-0000F2070000}"/>
    <cellStyle name="Comma 9 29 3" xfId="19524" xr:uid="{00000000-0005-0000-0000-0000F3070000}"/>
    <cellStyle name="Comma 9 29 4" xfId="29079" xr:uid="{00000000-0005-0000-0000-0000F4070000}"/>
    <cellStyle name="Comma 9 29 5" xfId="38634" xr:uid="{00000000-0005-0000-0000-0000F5070000}"/>
    <cellStyle name="Comma 9 3" xfId="394" xr:uid="{00000000-0005-0000-0000-0000F6070000}"/>
    <cellStyle name="Comma 9 3 2" xfId="9967" xr:uid="{00000000-0005-0000-0000-0000F7070000}"/>
    <cellStyle name="Comma 9 3 3" xfId="19525" xr:uid="{00000000-0005-0000-0000-0000F8070000}"/>
    <cellStyle name="Comma 9 3 4" xfId="29080" xr:uid="{00000000-0005-0000-0000-0000F9070000}"/>
    <cellStyle name="Comma 9 3 5" xfId="38635" xr:uid="{00000000-0005-0000-0000-0000FA070000}"/>
    <cellStyle name="Comma 9 30" xfId="9945" xr:uid="{00000000-0005-0000-0000-0000FB070000}"/>
    <cellStyle name="Comma 9 31" xfId="19503" xr:uid="{00000000-0005-0000-0000-0000FC070000}"/>
    <cellStyle name="Comma 9 32" xfId="29058" xr:uid="{00000000-0005-0000-0000-0000FD070000}"/>
    <cellStyle name="Comma 9 33" xfId="38613" xr:uid="{00000000-0005-0000-0000-0000FE070000}"/>
    <cellStyle name="Comma 9 4" xfId="395" xr:uid="{00000000-0005-0000-0000-0000FF070000}"/>
    <cellStyle name="Comma 9 4 2" xfId="9968" xr:uid="{00000000-0005-0000-0000-000000080000}"/>
    <cellStyle name="Comma 9 4 3" xfId="19526" xr:uid="{00000000-0005-0000-0000-000001080000}"/>
    <cellStyle name="Comma 9 4 4" xfId="29081" xr:uid="{00000000-0005-0000-0000-000002080000}"/>
    <cellStyle name="Comma 9 4 5" xfId="38636" xr:uid="{00000000-0005-0000-0000-000003080000}"/>
    <cellStyle name="Comma 9 5" xfId="396" xr:uid="{00000000-0005-0000-0000-000004080000}"/>
    <cellStyle name="Comma 9 5 2" xfId="9969" xr:uid="{00000000-0005-0000-0000-000005080000}"/>
    <cellStyle name="Comma 9 5 3" xfId="19527" xr:uid="{00000000-0005-0000-0000-000006080000}"/>
    <cellStyle name="Comma 9 5 4" xfId="29082" xr:uid="{00000000-0005-0000-0000-000007080000}"/>
    <cellStyle name="Comma 9 5 5" xfId="38637" xr:uid="{00000000-0005-0000-0000-000008080000}"/>
    <cellStyle name="Comma 9 6" xfId="397" xr:uid="{00000000-0005-0000-0000-000009080000}"/>
    <cellStyle name="Comma 9 6 2" xfId="9970" xr:uid="{00000000-0005-0000-0000-00000A080000}"/>
    <cellStyle name="Comma 9 6 3" xfId="19528" xr:uid="{00000000-0005-0000-0000-00000B080000}"/>
    <cellStyle name="Comma 9 6 4" xfId="29083" xr:uid="{00000000-0005-0000-0000-00000C080000}"/>
    <cellStyle name="Comma 9 6 5" xfId="38638" xr:uid="{00000000-0005-0000-0000-00000D080000}"/>
    <cellStyle name="Comma 9 7" xfId="398" xr:uid="{00000000-0005-0000-0000-00000E080000}"/>
    <cellStyle name="Comma 9 7 2" xfId="9971" xr:uid="{00000000-0005-0000-0000-00000F080000}"/>
    <cellStyle name="Comma 9 7 3" xfId="19529" xr:uid="{00000000-0005-0000-0000-000010080000}"/>
    <cellStyle name="Comma 9 7 4" xfId="29084" xr:uid="{00000000-0005-0000-0000-000011080000}"/>
    <cellStyle name="Comma 9 7 5" xfId="38639" xr:uid="{00000000-0005-0000-0000-000012080000}"/>
    <cellStyle name="Comma 9 8" xfId="399" xr:uid="{00000000-0005-0000-0000-000013080000}"/>
    <cellStyle name="Comma 9 8 2" xfId="9972" xr:uid="{00000000-0005-0000-0000-000014080000}"/>
    <cellStyle name="Comma 9 8 3" xfId="19530" xr:uid="{00000000-0005-0000-0000-000015080000}"/>
    <cellStyle name="Comma 9 8 4" xfId="29085" xr:uid="{00000000-0005-0000-0000-000016080000}"/>
    <cellStyle name="Comma 9 8 5" xfId="38640" xr:uid="{00000000-0005-0000-0000-000017080000}"/>
    <cellStyle name="Comma 9 9" xfId="400" xr:uid="{00000000-0005-0000-0000-000018080000}"/>
    <cellStyle name="Comma 9 9 2" xfId="9973" xr:uid="{00000000-0005-0000-0000-000019080000}"/>
    <cellStyle name="Comma 9 9 3" xfId="19531" xr:uid="{00000000-0005-0000-0000-00001A080000}"/>
    <cellStyle name="Comma 9 9 4" xfId="29086" xr:uid="{00000000-0005-0000-0000-00001B080000}"/>
    <cellStyle name="Comma 9 9 5" xfId="38641" xr:uid="{00000000-0005-0000-0000-00001C080000}"/>
    <cellStyle name="Comma0" xfId="48198" xr:uid="{21BE3224-23E2-4109-A6A8-7B06AC35A548}"/>
    <cellStyle name="Comma0 2" xfId="48199" xr:uid="{6B9D2888-79A1-49EE-B94C-4CC1B8DAEA79}"/>
    <cellStyle name="Currency [0] 2" xfId="48200" xr:uid="{15417C60-FB68-4212-8DE3-1964C0E5A75D}"/>
    <cellStyle name="Currency 10" xfId="8362" xr:uid="{00000000-0005-0000-0000-00001E080000}"/>
    <cellStyle name="Currency 10 2" xfId="9974" xr:uid="{00000000-0005-0000-0000-00001F080000}"/>
    <cellStyle name="Currency 10 3" xfId="19532" xr:uid="{00000000-0005-0000-0000-000020080000}"/>
    <cellStyle name="Currency 10 4" xfId="29087" xr:uid="{00000000-0005-0000-0000-000021080000}"/>
    <cellStyle name="Currency 10 5" xfId="38642" xr:uid="{00000000-0005-0000-0000-000022080000}"/>
    <cellStyle name="Currency 11" xfId="47824" xr:uid="{00000000-0005-0000-0000-000023080000}"/>
    <cellStyle name="Currency 12" xfId="47978" xr:uid="{00000000-0005-0000-0000-000024080000}"/>
    <cellStyle name="Currency 13" xfId="47813" xr:uid="{00000000-0005-0000-0000-000025080000}"/>
    <cellStyle name="Currency 14" xfId="47836" xr:uid="{00000000-0005-0000-0000-000026080000}"/>
    <cellStyle name="Currency 2" xfId="47792" xr:uid="{00000000-0005-0000-0000-000027080000}"/>
    <cellStyle name="Currency 2 10" xfId="402" xr:uid="{00000000-0005-0000-0000-000028080000}"/>
    <cellStyle name="Currency 2 10 10" xfId="403" xr:uid="{00000000-0005-0000-0000-000029080000}"/>
    <cellStyle name="Currency 2 10 10 2" xfId="9976" xr:uid="{00000000-0005-0000-0000-00002A080000}"/>
    <cellStyle name="Currency 2 10 10 3" xfId="19534" xr:uid="{00000000-0005-0000-0000-00002B080000}"/>
    <cellStyle name="Currency 2 10 10 4" xfId="29089" xr:uid="{00000000-0005-0000-0000-00002C080000}"/>
    <cellStyle name="Currency 2 10 10 5" xfId="38644" xr:uid="{00000000-0005-0000-0000-00002D080000}"/>
    <cellStyle name="Currency 2 10 100" xfId="404" xr:uid="{00000000-0005-0000-0000-00002E080000}"/>
    <cellStyle name="Currency 2 10 100 2" xfId="9977" xr:uid="{00000000-0005-0000-0000-00002F080000}"/>
    <cellStyle name="Currency 2 10 100 3" xfId="19535" xr:uid="{00000000-0005-0000-0000-000030080000}"/>
    <cellStyle name="Currency 2 10 100 4" xfId="29090" xr:uid="{00000000-0005-0000-0000-000031080000}"/>
    <cellStyle name="Currency 2 10 100 5" xfId="38645" xr:uid="{00000000-0005-0000-0000-000032080000}"/>
    <cellStyle name="Currency 2 10 101" xfId="405" xr:uid="{00000000-0005-0000-0000-000033080000}"/>
    <cellStyle name="Currency 2 10 101 2" xfId="9978" xr:uid="{00000000-0005-0000-0000-000034080000}"/>
    <cellStyle name="Currency 2 10 101 3" xfId="19536" xr:uid="{00000000-0005-0000-0000-000035080000}"/>
    <cellStyle name="Currency 2 10 101 4" xfId="29091" xr:uid="{00000000-0005-0000-0000-000036080000}"/>
    <cellStyle name="Currency 2 10 101 5" xfId="38646" xr:uid="{00000000-0005-0000-0000-000037080000}"/>
    <cellStyle name="Currency 2 10 102" xfId="406" xr:uid="{00000000-0005-0000-0000-000038080000}"/>
    <cellStyle name="Currency 2 10 102 2" xfId="9979" xr:uid="{00000000-0005-0000-0000-000039080000}"/>
    <cellStyle name="Currency 2 10 102 3" xfId="19537" xr:uid="{00000000-0005-0000-0000-00003A080000}"/>
    <cellStyle name="Currency 2 10 102 4" xfId="29092" xr:uid="{00000000-0005-0000-0000-00003B080000}"/>
    <cellStyle name="Currency 2 10 102 5" xfId="38647" xr:uid="{00000000-0005-0000-0000-00003C080000}"/>
    <cellStyle name="Currency 2 10 103" xfId="407" xr:uid="{00000000-0005-0000-0000-00003D080000}"/>
    <cellStyle name="Currency 2 10 103 2" xfId="9980" xr:uid="{00000000-0005-0000-0000-00003E080000}"/>
    <cellStyle name="Currency 2 10 103 3" xfId="19538" xr:uid="{00000000-0005-0000-0000-00003F080000}"/>
    <cellStyle name="Currency 2 10 103 4" xfId="29093" xr:uid="{00000000-0005-0000-0000-000040080000}"/>
    <cellStyle name="Currency 2 10 103 5" xfId="38648" xr:uid="{00000000-0005-0000-0000-000041080000}"/>
    <cellStyle name="Currency 2 10 104" xfId="408" xr:uid="{00000000-0005-0000-0000-000042080000}"/>
    <cellStyle name="Currency 2 10 104 2" xfId="9981" xr:uid="{00000000-0005-0000-0000-000043080000}"/>
    <cellStyle name="Currency 2 10 104 3" xfId="19539" xr:uid="{00000000-0005-0000-0000-000044080000}"/>
    <cellStyle name="Currency 2 10 104 4" xfId="29094" xr:uid="{00000000-0005-0000-0000-000045080000}"/>
    <cellStyle name="Currency 2 10 104 5" xfId="38649" xr:uid="{00000000-0005-0000-0000-000046080000}"/>
    <cellStyle name="Currency 2 10 105" xfId="409" xr:uid="{00000000-0005-0000-0000-000047080000}"/>
    <cellStyle name="Currency 2 10 105 2" xfId="9982" xr:uid="{00000000-0005-0000-0000-000048080000}"/>
    <cellStyle name="Currency 2 10 105 3" xfId="19540" xr:uid="{00000000-0005-0000-0000-000049080000}"/>
    <cellStyle name="Currency 2 10 105 4" xfId="29095" xr:uid="{00000000-0005-0000-0000-00004A080000}"/>
    <cellStyle name="Currency 2 10 105 5" xfId="38650" xr:uid="{00000000-0005-0000-0000-00004B080000}"/>
    <cellStyle name="Currency 2 10 106" xfId="410" xr:uid="{00000000-0005-0000-0000-00004C080000}"/>
    <cellStyle name="Currency 2 10 106 2" xfId="9983" xr:uid="{00000000-0005-0000-0000-00004D080000}"/>
    <cellStyle name="Currency 2 10 106 3" xfId="19541" xr:uid="{00000000-0005-0000-0000-00004E080000}"/>
    <cellStyle name="Currency 2 10 106 4" xfId="29096" xr:uid="{00000000-0005-0000-0000-00004F080000}"/>
    <cellStyle name="Currency 2 10 106 5" xfId="38651" xr:uid="{00000000-0005-0000-0000-000050080000}"/>
    <cellStyle name="Currency 2 10 107" xfId="411" xr:uid="{00000000-0005-0000-0000-000051080000}"/>
    <cellStyle name="Currency 2 10 107 2" xfId="9984" xr:uid="{00000000-0005-0000-0000-000052080000}"/>
    <cellStyle name="Currency 2 10 107 3" xfId="19542" xr:uid="{00000000-0005-0000-0000-000053080000}"/>
    <cellStyle name="Currency 2 10 107 4" xfId="29097" xr:uid="{00000000-0005-0000-0000-000054080000}"/>
    <cellStyle name="Currency 2 10 107 5" xfId="38652" xr:uid="{00000000-0005-0000-0000-000055080000}"/>
    <cellStyle name="Currency 2 10 108" xfId="412" xr:uid="{00000000-0005-0000-0000-000056080000}"/>
    <cellStyle name="Currency 2 10 108 2" xfId="9985" xr:uid="{00000000-0005-0000-0000-000057080000}"/>
    <cellStyle name="Currency 2 10 108 3" xfId="19543" xr:uid="{00000000-0005-0000-0000-000058080000}"/>
    <cellStyle name="Currency 2 10 108 4" xfId="29098" xr:uid="{00000000-0005-0000-0000-000059080000}"/>
    <cellStyle name="Currency 2 10 108 5" xfId="38653" xr:uid="{00000000-0005-0000-0000-00005A080000}"/>
    <cellStyle name="Currency 2 10 109" xfId="413" xr:uid="{00000000-0005-0000-0000-00005B080000}"/>
    <cellStyle name="Currency 2 10 109 2" xfId="9986" xr:uid="{00000000-0005-0000-0000-00005C080000}"/>
    <cellStyle name="Currency 2 10 109 3" xfId="19544" xr:uid="{00000000-0005-0000-0000-00005D080000}"/>
    <cellStyle name="Currency 2 10 109 4" xfId="29099" xr:uid="{00000000-0005-0000-0000-00005E080000}"/>
    <cellStyle name="Currency 2 10 109 5" xfId="38654" xr:uid="{00000000-0005-0000-0000-00005F080000}"/>
    <cellStyle name="Currency 2 10 11" xfId="414" xr:uid="{00000000-0005-0000-0000-000060080000}"/>
    <cellStyle name="Currency 2 10 11 2" xfId="9987" xr:uid="{00000000-0005-0000-0000-000061080000}"/>
    <cellStyle name="Currency 2 10 11 3" xfId="19545" xr:uid="{00000000-0005-0000-0000-000062080000}"/>
    <cellStyle name="Currency 2 10 11 4" xfId="29100" xr:uid="{00000000-0005-0000-0000-000063080000}"/>
    <cellStyle name="Currency 2 10 11 5" xfId="38655" xr:uid="{00000000-0005-0000-0000-000064080000}"/>
    <cellStyle name="Currency 2 10 110" xfId="415" xr:uid="{00000000-0005-0000-0000-000065080000}"/>
    <cellStyle name="Currency 2 10 110 2" xfId="9988" xr:uid="{00000000-0005-0000-0000-000066080000}"/>
    <cellStyle name="Currency 2 10 110 3" xfId="19546" xr:uid="{00000000-0005-0000-0000-000067080000}"/>
    <cellStyle name="Currency 2 10 110 4" xfId="29101" xr:uid="{00000000-0005-0000-0000-000068080000}"/>
    <cellStyle name="Currency 2 10 110 5" xfId="38656" xr:uid="{00000000-0005-0000-0000-000069080000}"/>
    <cellStyle name="Currency 2 10 111" xfId="416" xr:uid="{00000000-0005-0000-0000-00006A080000}"/>
    <cellStyle name="Currency 2 10 111 2" xfId="9989" xr:uid="{00000000-0005-0000-0000-00006B080000}"/>
    <cellStyle name="Currency 2 10 111 3" xfId="19547" xr:uid="{00000000-0005-0000-0000-00006C080000}"/>
    <cellStyle name="Currency 2 10 111 4" xfId="29102" xr:uid="{00000000-0005-0000-0000-00006D080000}"/>
    <cellStyle name="Currency 2 10 111 5" xfId="38657" xr:uid="{00000000-0005-0000-0000-00006E080000}"/>
    <cellStyle name="Currency 2 10 112" xfId="8390" xr:uid="{00000000-0005-0000-0000-00006F080000}"/>
    <cellStyle name="Currency 2 10 112 2" xfId="9990" xr:uid="{00000000-0005-0000-0000-000070080000}"/>
    <cellStyle name="Currency 2 10 112 3" xfId="19548" xr:uid="{00000000-0005-0000-0000-000071080000}"/>
    <cellStyle name="Currency 2 10 112 4" xfId="29103" xr:uid="{00000000-0005-0000-0000-000072080000}"/>
    <cellStyle name="Currency 2 10 112 5" xfId="38658" xr:uid="{00000000-0005-0000-0000-000073080000}"/>
    <cellStyle name="Currency 2 10 113" xfId="8449" xr:uid="{00000000-0005-0000-0000-000074080000}"/>
    <cellStyle name="Currency 2 10 113 2" xfId="9991" xr:uid="{00000000-0005-0000-0000-000075080000}"/>
    <cellStyle name="Currency 2 10 113 3" xfId="19549" xr:uid="{00000000-0005-0000-0000-000076080000}"/>
    <cellStyle name="Currency 2 10 113 4" xfId="29104" xr:uid="{00000000-0005-0000-0000-000077080000}"/>
    <cellStyle name="Currency 2 10 113 5" xfId="38659" xr:uid="{00000000-0005-0000-0000-000078080000}"/>
    <cellStyle name="Currency 2 10 114" xfId="8411" xr:uid="{00000000-0005-0000-0000-000079080000}"/>
    <cellStyle name="Currency 2 10 114 2" xfId="9992" xr:uid="{00000000-0005-0000-0000-00007A080000}"/>
    <cellStyle name="Currency 2 10 114 3" xfId="19550" xr:uid="{00000000-0005-0000-0000-00007B080000}"/>
    <cellStyle name="Currency 2 10 114 4" xfId="29105" xr:uid="{00000000-0005-0000-0000-00007C080000}"/>
    <cellStyle name="Currency 2 10 114 5" xfId="38660" xr:uid="{00000000-0005-0000-0000-00007D080000}"/>
    <cellStyle name="Currency 2 10 115" xfId="8473" xr:uid="{00000000-0005-0000-0000-00007E080000}"/>
    <cellStyle name="Currency 2 10 115 2" xfId="9993" xr:uid="{00000000-0005-0000-0000-00007F080000}"/>
    <cellStyle name="Currency 2 10 115 3" xfId="19551" xr:uid="{00000000-0005-0000-0000-000080080000}"/>
    <cellStyle name="Currency 2 10 115 4" xfId="29106" xr:uid="{00000000-0005-0000-0000-000081080000}"/>
    <cellStyle name="Currency 2 10 115 5" xfId="38661" xr:uid="{00000000-0005-0000-0000-000082080000}"/>
    <cellStyle name="Currency 2 10 116" xfId="8364" xr:uid="{00000000-0005-0000-0000-000083080000}"/>
    <cellStyle name="Currency 2 10 116 2" xfId="9994" xr:uid="{00000000-0005-0000-0000-000084080000}"/>
    <cellStyle name="Currency 2 10 116 3" xfId="19552" xr:uid="{00000000-0005-0000-0000-000085080000}"/>
    <cellStyle name="Currency 2 10 116 4" xfId="29107" xr:uid="{00000000-0005-0000-0000-000086080000}"/>
    <cellStyle name="Currency 2 10 116 5" xfId="38662" xr:uid="{00000000-0005-0000-0000-000087080000}"/>
    <cellStyle name="Currency 2 10 117" xfId="9975" xr:uid="{00000000-0005-0000-0000-000088080000}"/>
    <cellStyle name="Currency 2 10 118" xfId="19533" xr:uid="{00000000-0005-0000-0000-000089080000}"/>
    <cellStyle name="Currency 2 10 119" xfId="29088" xr:uid="{00000000-0005-0000-0000-00008A080000}"/>
    <cellStyle name="Currency 2 10 12" xfId="417" xr:uid="{00000000-0005-0000-0000-00008B080000}"/>
    <cellStyle name="Currency 2 10 12 2" xfId="9995" xr:uid="{00000000-0005-0000-0000-00008C080000}"/>
    <cellStyle name="Currency 2 10 12 3" xfId="19553" xr:uid="{00000000-0005-0000-0000-00008D080000}"/>
    <cellStyle name="Currency 2 10 12 4" xfId="29108" xr:uid="{00000000-0005-0000-0000-00008E080000}"/>
    <cellStyle name="Currency 2 10 12 5" xfId="38663" xr:uid="{00000000-0005-0000-0000-00008F080000}"/>
    <cellStyle name="Currency 2 10 120" xfId="38643" xr:uid="{00000000-0005-0000-0000-000090080000}"/>
    <cellStyle name="Currency 2 10 121" xfId="47793" xr:uid="{00000000-0005-0000-0000-000091080000}"/>
    <cellStyle name="Currency 2 10 122" xfId="47934" xr:uid="{00000000-0005-0000-0000-000092080000}"/>
    <cellStyle name="Currency 2 10 123" xfId="47825" xr:uid="{00000000-0005-0000-0000-000093080000}"/>
    <cellStyle name="Currency 2 10 124" xfId="47977" xr:uid="{00000000-0005-0000-0000-000094080000}"/>
    <cellStyle name="Currency 2 10 125" xfId="47788" xr:uid="{00000000-0005-0000-0000-000095080000}"/>
    <cellStyle name="Currency 2 10 126" xfId="47835" xr:uid="{00000000-0005-0000-0000-000096080000}"/>
    <cellStyle name="Currency 2 10 13" xfId="418" xr:uid="{00000000-0005-0000-0000-000097080000}"/>
    <cellStyle name="Currency 2 10 13 2" xfId="9996" xr:uid="{00000000-0005-0000-0000-000098080000}"/>
    <cellStyle name="Currency 2 10 13 3" xfId="19554" xr:uid="{00000000-0005-0000-0000-000099080000}"/>
    <cellStyle name="Currency 2 10 13 4" xfId="29109" xr:uid="{00000000-0005-0000-0000-00009A080000}"/>
    <cellStyle name="Currency 2 10 13 5" xfId="38664" xr:uid="{00000000-0005-0000-0000-00009B080000}"/>
    <cellStyle name="Currency 2 10 14" xfId="419" xr:uid="{00000000-0005-0000-0000-00009C080000}"/>
    <cellStyle name="Currency 2 10 14 2" xfId="9997" xr:uid="{00000000-0005-0000-0000-00009D080000}"/>
    <cellStyle name="Currency 2 10 14 3" xfId="19555" xr:uid="{00000000-0005-0000-0000-00009E080000}"/>
    <cellStyle name="Currency 2 10 14 4" xfId="29110" xr:uid="{00000000-0005-0000-0000-00009F080000}"/>
    <cellStyle name="Currency 2 10 14 5" xfId="38665" xr:uid="{00000000-0005-0000-0000-0000A0080000}"/>
    <cellStyle name="Currency 2 10 15" xfId="420" xr:uid="{00000000-0005-0000-0000-0000A1080000}"/>
    <cellStyle name="Currency 2 10 15 2" xfId="9998" xr:uid="{00000000-0005-0000-0000-0000A2080000}"/>
    <cellStyle name="Currency 2 10 15 3" xfId="19556" xr:uid="{00000000-0005-0000-0000-0000A3080000}"/>
    <cellStyle name="Currency 2 10 15 4" xfId="29111" xr:uid="{00000000-0005-0000-0000-0000A4080000}"/>
    <cellStyle name="Currency 2 10 15 5" xfId="38666" xr:uid="{00000000-0005-0000-0000-0000A5080000}"/>
    <cellStyle name="Currency 2 10 16" xfId="421" xr:uid="{00000000-0005-0000-0000-0000A6080000}"/>
    <cellStyle name="Currency 2 10 16 2" xfId="9999" xr:uid="{00000000-0005-0000-0000-0000A7080000}"/>
    <cellStyle name="Currency 2 10 16 3" xfId="19557" xr:uid="{00000000-0005-0000-0000-0000A8080000}"/>
    <cellStyle name="Currency 2 10 16 4" xfId="29112" xr:uid="{00000000-0005-0000-0000-0000A9080000}"/>
    <cellStyle name="Currency 2 10 16 5" xfId="38667" xr:uid="{00000000-0005-0000-0000-0000AA080000}"/>
    <cellStyle name="Currency 2 10 17" xfId="422" xr:uid="{00000000-0005-0000-0000-0000AB080000}"/>
    <cellStyle name="Currency 2 10 17 2" xfId="10000" xr:uid="{00000000-0005-0000-0000-0000AC080000}"/>
    <cellStyle name="Currency 2 10 17 3" xfId="19558" xr:uid="{00000000-0005-0000-0000-0000AD080000}"/>
    <cellStyle name="Currency 2 10 17 4" xfId="29113" xr:uid="{00000000-0005-0000-0000-0000AE080000}"/>
    <cellStyle name="Currency 2 10 17 5" xfId="38668" xr:uid="{00000000-0005-0000-0000-0000AF080000}"/>
    <cellStyle name="Currency 2 10 18" xfId="423" xr:uid="{00000000-0005-0000-0000-0000B0080000}"/>
    <cellStyle name="Currency 2 10 18 2" xfId="10001" xr:uid="{00000000-0005-0000-0000-0000B1080000}"/>
    <cellStyle name="Currency 2 10 18 3" xfId="19559" xr:uid="{00000000-0005-0000-0000-0000B2080000}"/>
    <cellStyle name="Currency 2 10 18 4" xfId="29114" xr:uid="{00000000-0005-0000-0000-0000B3080000}"/>
    <cellStyle name="Currency 2 10 18 5" xfId="38669" xr:uid="{00000000-0005-0000-0000-0000B4080000}"/>
    <cellStyle name="Currency 2 10 19" xfId="424" xr:uid="{00000000-0005-0000-0000-0000B5080000}"/>
    <cellStyle name="Currency 2 10 19 2" xfId="10002" xr:uid="{00000000-0005-0000-0000-0000B6080000}"/>
    <cellStyle name="Currency 2 10 19 3" xfId="19560" xr:uid="{00000000-0005-0000-0000-0000B7080000}"/>
    <cellStyle name="Currency 2 10 19 4" xfId="29115" xr:uid="{00000000-0005-0000-0000-0000B8080000}"/>
    <cellStyle name="Currency 2 10 19 5" xfId="38670" xr:uid="{00000000-0005-0000-0000-0000B9080000}"/>
    <cellStyle name="Currency 2 10 2" xfId="425" xr:uid="{00000000-0005-0000-0000-0000BA080000}"/>
    <cellStyle name="Currency 2 10 2 2" xfId="10003" xr:uid="{00000000-0005-0000-0000-0000BB080000}"/>
    <cellStyle name="Currency 2 10 2 3" xfId="19561" xr:uid="{00000000-0005-0000-0000-0000BC080000}"/>
    <cellStyle name="Currency 2 10 2 4" xfId="29116" xr:uid="{00000000-0005-0000-0000-0000BD080000}"/>
    <cellStyle name="Currency 2 10 2 5" xfId="38671" xr:uid="{00000000-0005-0000-0000-0000BE080000}"/>
    <cellStyle name="Currency 2 10 20" xfId="426" xr:uid="{00000000-0005-0000-0000-0000BF080000}"/>
    <cellStyle name="Currency 2 10 20 2" xfId="10004" xr:uid="{00000000-0005-0000-0000-0000C0080000}"/>
    <cellStyle name="Currency 2 10 20 3" xfId="19562" xr:uid="{00000000-0005-0000-0000-0000C1080000}"/>
    <cellStyle name="Currency 2 10 20 4" xfId="29117" xr:uid="{00000000-0005-0000-0000-0000C2080000}"/>
    <cellStyle name="Currency 2 10 20 5" xfId="38672" xr:uid="{00000000-0005-0000-0000-0000C3080000}"/>
    <cellStyle name="Currency 2 10 21" xfId="427" xr:uid="{00000000-0005-0000-0000-0000C4080000}"/>
    <cellStyle name="Currency 2 10 21 2" xfId="10005" xr:uid="{00000000-0005-0000-0000-0000C5080000}"/>
    <cellStyle name="Currency 2 10 21 3" xfId="19563" xr:uid="{00000000-0005-0000-0000-0000C6080000}"/>
    <cellStyle name="Currency 2 10 21 4" xfId="29118" xr:uid="{00000000-0005-0000-0000-0000C7080000}"/>
    <cellStyle name="Currency 2 10 21 5" xfId="38673" xr:uid="{00000000-0005-0000-0000-0000C8080000}"/>
    <cellStyle name="Currency 2 10 22" xfId="428" xr:uid="{00000000-0005-0000-0000-0000C9080000}"/>
    <cellStyle name="Currency 2 10 22 2" xfId="10006" xr:uid="{00000000-0005-0000-0000-0000CA080000}"/>
    <cellStyle name="Currency 2 10 22 3" xfId="19564" xr:uid="{00000000-0005-0000-0000-0000CB080000}"/>
    <cellStyle name="Currency 2 10 22 4" xfId="29119" xr:uid="{00000000-0005-0000-0000-0000CC080000}"/>
    <cellStyle name="Currency 2 10 22 5" xfId="38674" xr:uid="{00000000-0005-0000-0000-0000CD080000}"/>
    <cellStyle name="Currency 2 10 23" xfId="429" xr:uid="{00000000-0005-0000-0000-0000CE080000}"/>
    <cellStyle name="Currency 2 10 23 2" xfId="10007" xr:uid="{00000000-0005-0000-0000-0000CF080000}"/>
    <cellStyle name="Currency 2 10 23 3" xfId="19565" xr:uid="{00000000-0005-0000-0000-0000D0080000}"/>
    <cellStyle name="Currency 2 10 23 4" xfId="29120" xr:uid="{00000000-0005-0000-0000-0000D1080000}"/>
    <cellStyle name="Currency 2 10 23 5" xfId="38675" xr:uid="{00000000-0005-0000-0000-0000D2080000}"/>
    <cellStyle name="Currency 2 10 24" xfId="430" xr:uid="{00000000-0005-0000-0000-0000D3080000}"/>
    <cellStyle name="Currency 2 10 24 2" xfId="10008" xr:uid="{00000000-0005-0000-0000-0000D4080000}"/>
    <cellStyle name="Currency 2 10 24 3" xfId="19566" xr:uid="{00000000-0005-0000-0000-0000D5080000}"/>
    <cellStyle name="Currency 2 10 24 4" xfId="29121" xr:uid="{00000000-0005-0000-0000-0000D6080000}"/>
    <cellStyle name="Currency 2 10 24 5" xfId="38676" xr:uid="{00000000-0005-0000-0000-0000D7080000}"/>
    <cellStyle name="Currency 2 10 25" xfId="431" xr:uid="{00000000-0005-0000-0000-0000D8080000}"/>
    <cellStyle name="Currency 2 10 25 2" xfId="10009" xr:uid="{00000000-0005-0000-0000-0000D9080000}"/>
    <cellStyle name="Currency 2 10 25 3" xfId="19567" xr:uid="{00000000-0005-0000-0000-0000DA080000}"/>
    <cellStyle name="Currency 2 10 25 4" xfId="29122" xr:uid="{00000000-0005-0000-0000-0000DB080000}"/>
    <cellStyle name="Currency 2 10 25 5" xfId="38677" xr:uid="{00000000-0005-0000-0000-0000DC080000}"/>
    <cellStyle name="Currency 2 10 26" xfId="432" xr:uid="{00000000-0005-0000-0000-0000DD080000}"/>
    <cellStyle name="Currency 2 10 26 2" xfId="10010" xr:uid="{00000000-0005-0000-0000-0000DE080000}"/>
    <cellStyle name="Currency 2 10 26 3" xfId="19568" xr:uid="{00000000-0005-0000-0000-0000DF080000}"/>
    <cellStyle name="Currency 2 10 26 4" xfId="29123" xr:uid="{00000000-0005-0000-0000-0000E0080000}"/>
    <cellStyle name="Currency 2 10 26 5" xfId="38678" xr:uid="{00000000-0005-0000-0000-0000E1080000}"/>
    <cellStyle name="Currency 2 10 27" xfId="433" xr:uid="{00000000-0005-0000-0000-0000E2080000}"/>
    <cellStyle name="Currency 2 10 27 2" xfId="10011" xr:uid="{00000000-0005-0000-0000-0000E3080000}"/>
    <cellStyle name="Currency 2 10 27 3" xfId="19569" xr:uid="{00000000-0005-0000-0000-0000E4080000}"/>
    <cellStyle name="Currency 2 10 27 4" xfId="29124" xr:uid="{00000000-0005-0000-0000-0000E5080000}"/>
    <cellStyle name="Currency 2 10 27 5" xfId="38679" xr:uid="{00000000-0005-0000-0000-0000E6080000}"/>
    <cellStyle name="Currency 2 10 28" xfId="434" xr:uid="{00000000-0005-0000-0000-0000E7080000}"/>
    <cellStyle name="Currency 2 10 28 2" xfId="10012" xr:uid="{00000000-0005-0000-0000-0000E8080000}"/>
    <cellStyle name="Currency 2 10 28 3" xfId="19570" xr:uid="{00000000-0005-0000-0000-0000E9080000}"/>
    <cellStyle name="Currency 2 10 28 4" xfId="29125" xr:uid="{00000000-0005-0000-0000-0000EA080000}"/>
    <cellStyle name="Currency 2 10 28 5" xfId="38680" xr:uid="{00000000-0005-0000-0000-0000EB080000}"/>
    <cellStyle name="Currency 2 10 29" xfId="435" xr:uid="{00000000-0005-0000-0000-0000EC080000}"/>
    <cellStyle name="Currency 2 10 29 2" xfId="10013" xr:uid="{00000000-0005-0000-0000-0000ED080000}"/>
    <cellStyle name="Currency 2 10 29 3" xfId="19571" xr:uid="{00000000-0005-0000-0000-0000EE080000}"/>
    <cellStyle name="Currency 2 10 29 4" xfId="29126" xr:uid="{00000000-0005-0000-0000-0000EF080000}"/>
    <cellStyle name="Currency 2 10 29 5" xfId="38681" xr:uid="{00000000-0005-0000-0000-0000F0080000}"/>
    <cellStyle name="Currency 2 10 3" xfId="436" xr:uid="{00000000-0005-0000-0000-0000F1080000}"/>
    <cellStyle name="Currency 2 10 3 2" xfId="10014" xr:uid="{00000000-0005-0000-0000-0000F2080000}"/>
    <cellStyle name="Currency 2 10 3 3" xfId="19572" xr:uid="{00000000-0005-0000-0000-0000F3080000}"/>
    <cellStyle name="Currency 2 10 3 4" xfId="29127" xr:uid="{00000000-0005-0000-0000-0000F4080000}"/>
    <cellStyle name="Currency 2 10 3 5" xfId="38682" xr:uid="{00000000-0005-0000-0000-0000F5080000}"/>
    <cellStyle name="Currency 2 10 30" xfId="437" xr:uid="{00000000-0005-0000-0000-0000F6080000}"/>
    <cellStyle name="Currency 2 10 30 2" xfId="10015" xr:uid="{00000000-0005-0000-0000-0000F7080000}"/>
    <cellStyle name="Currency 2 10 30 3" xfId="19573" xr:uid="{00000000-0005-0000-0000-0000F8080000}"/>
    <cellStyle name="Currency 2 10 30 4" xfId="29128" xr:uid="{00000000-0005-0000-0000-0000F9080000}"/>
    <cellStyle name="Currency 2 10 30 5" xfId="38683" xr:uid="{00000000-0005-0000-0000-0000FA080000}"/>
    <cellStyle name="Currency 2 10 31" xfId="438" xr:uid="{00000000-0005-0000-0000-0000FB080000}"/>
    <cellStyle name="Currency 2 10 31 2" xfId="10016" xr:uid="{00000000-0005-0000-0000-0000FC080000}"/>
    <cellStyle name="Currency 2 10 31 3" xfId="19574" xr:uid="{00000000-0005-0000-0000-0000FD080000}"/>
    <cellStyle name="Currency 2 10 31 4" xfId="29129" xr:uid="{00000000-0005-0000-0000-0000FE080000}"/>
    <cellStyle name="Currency 2 10 31 5" xfId="38684" xr:uid="{00000000-0005-0000-0000-0000FF080000}"/>
    <cellStyle name="Currency 2 10 32" xfId="439" xr:uid="{00000000-0005-0000-0000-000000090000}"/>
    <cellStyle name="Currency 2 10 32 2" xfId="10017" xr:uid="{00000000-0005-0000-0000-000001090000}"/>
    <cellStyle name="Currency 2 10 32 3" xfId="19575" xr:uid="{00000000-0005-0000-0000-000002090000}"/>
    <cellStyle name="Currency 2 10 32 4" xfId="29130" xr:uid="{00000000-0005-0000-0000-000003090000}"/>
    <cellStyle name="Currency 2 10 32 5" xfId="38685" xr:uid="{00000000-0005-0000-0000-000004090000}"/>
    <cellStyle name="Currency 2 10 33" xfId="440" xr:uid="{00000000-0005-0000-0000-000005090000}"/>
    <cellStyle name="Currency 2 10 33 2" xfId="10018" xr:uid="{00000000-0005-0000-0000-000006090000}"/>
    <cellStyle name="Currency 2 10 33 3" xfId="19576" xr:uid="{00000000-0005-0000-0000-000007090000}"/>
    <cellStyle name="Currency 2 10 33 4" xfId="29131" xr:uid="{00000000-0005-0000-0000-000008090000}"/>
    <cellStyle name="Currency 2 10 33 5" xfId="38686" xr:uid="{00000000-0005-0000-0000-000009090000}"/>
    <cellStyle name="Currency 2 10 34" xfId="441" xr:uid="{00000000-0005-0000-0000-00000A090000}"/>
    <cellStyle name="Currency 2 10 34 2" xfId="10019" xr:uid="{00000000-0005-0000-0000-00000B090000}"/>
    <cellStyle name="Currency 2 10 34 3" xfId="19577" xr:uid="{00000000-0005-0000-0000-00000C090000}"/>
    <cellStyle name="Currency 2 10 34 4" xfId="29132" xr:uid="{00000000-0005-0000-0000-00000D090000}"/>
    <cellStyle name="Currency 2 10 34 5" xfId="38687" xr:uid="{00000000-0005-0000-0000-00000E090000}"/>
    <cellStyle name="Currency 2 10 35" xfId="442" xr:uid="{00000000-0005-0000-0000-00000F090000}"/>
    <cellStyle name="Currency 2 10 35 2" xfId="10020" xr:uid="{00000000-0005-0000-0000-000010090000}"/>
    <cellStyle name="Currency 2 10 35 3" xfId="19578" xr:uid="{00000000-0005-0000-0000-000011090000}"/>
    <cellStyle name="Currency 2 10 35 4" xfId="29133" xr:uid="{00000000-0005-0000-0000-000012090000}"/>
    <cellStyle name="Currency 2 10 35 5" xfId="38688" xr:uid="{00000000-0005-0000-0000-000013090000}"/>
    <cellStyle name="Currency 2 10 36" xfId="443" xr:uid="{00000000-0005-0000-0000-000014090000}"/>
    <cellStyle name="Currency 2 10 36 2" xfId="10021" xr:uid="{00000000-0005-0000-0000-000015090000}"/>
    <cellStyle name="Currency 2 10 36 3" xfId="19579" xr:uid="{00000000-0005-0000-0000-000016090000}"/>
    <cellStyle name="Currency 2 10 36 4" xfId="29134" xr:uid="{00000000-0005-0000-0000-000017090000}"/>
    <cellStyle name="Currency 2 10 36 5" xfId="38689" xr:uid="{00000000-0005-0000-0000-000018090000}"/>
    <cellStyle name="Currency 2 10 37" xfId="444" xr:uid="{00000000-0005-0000-0000-000019090000}"/>
    <cellStyle name="Currency 2 10 37 2" xfId="10022" xr:uid="{00000000-0005-0000-0000-00001A090000}"/>
    <cellStyle name="Currency 2 10 37 3" xfId="19580" xr:uid="{00000000-0005-0000-0000-00001B090000}"/>
    <cellStyle name="Currency 2 10 37 4" xfId="29135" xr:uid="{00000000-0005-0000-0000-00001C090000}"/>
    <cellStyle name="Currency 2 10 37 5" xfId="38690" xr:uid="{00000000-0005-0000-0000-00001D090000}"/>
    <cellStyle name="Currency 2 10 38" xfId="445" xr:uid="{00000000-0005-0000-0000-00001E090000}"/>
    <cellStyle name="Currency 2 10 38 2" xfId="10023" xr:uid="{00000000-0005-0000-0000-00001F090000}"/>
    <cellStyle name="Currency 2 10 38 3" xfId="19581" xr:uid="{00000000-0005-0000-0000-000020090000}"/>
    <cellStyle name="Currency 2 10 38 4" xfId="29136" xr:uid="{00000000-0005-0000-0000-000021090000}"/>
    <cellStyle name="Currency 2 10 38 5" xfId="38691" xr:uid="{00000000-0005-0000-0000-000022090000}"/>
    <cellStyle name="Currency 2 10 39" xfId="446" xr:uid="{00000000-0005-0000-0000-000023090000}"/>
    <cellStyle name="Currency 2 10 39 2" xfId="10024" xr:uid="{00000000-0005-0000-0000-000024090000}"/>
    <cellStyle name="Currency 2 10 39 3" xfId="19582" xr:uid="{00000000-0005-0000-0000-000025090000}"/>
    <cellStyle name="Currency 2 10 39 4" xfId="29137" xr:uid="{00000000-0005-0000-0000-000026090000}"/>
    <cellStyle name="Currency 2 10 39 5" xfId="38692" xr:uid="{00000000-0005-0000-0000-000027090000}"/>
    <cellStyle name="Currency 2 10 4" xfId="447" xr:uid="{00000000-0005-0000-0000-000028090000}"/>
    <cellStyle name="Currency 2 10 4 2" xfId="10025" xr:uid="{00000000-0005-0000-0000-000029090000}"/>
    <cellStyle name="Currency 2 10 4 3" xfId="19583" xr:uid="{00000000-0005-0000-0000-00002A090000}"/>
    <cellStyle name="Currency 2 10 4 4" xfId="29138" xr:uid="{00000000-0005-0000-0000-00002B090000}"/>
    <cellStyle name="Currency 2 10 4 5" xfId="38693" xr:uid="{00000000-0005-0000-0000-00002C090000}"/>
    <cellStyle name="Currency 2 10 40" xfId="448" xr:uid="{00000000-0005-0000-0000-00002D090000}"/>
    <cellStyle name="Currency 2 10 40 2" xfId="10026" xr:uid="{00000000-0005-0000-0000-00002E090000}"/>
    <cellStyle name="Currency 2 10 40 3" xfId="19584" xr:uid="{00000000-0005-0000-0000-00002F090000}"/>
    <cellStyle name="Currency 2 10 40 4" xfId="29139" xr:uid="{00000000-0005-0000-0000-000030090000}"/>
    <cellStyle name="Currency 2 10 40 5" xfId="38694" xr:uid="{00000000-0005-0000-0000-000031090000}"/>
    <cellStyle name="Currency 2 10 41" xfId="449" xr:uid="{00000000-0005-0000-0000-000032090000}"/>
    <cellStyle name="Currency 2 10 41 2" xfId="10027" xr:uid="{00000000-0005-0000-0000-000033090000}"/>
    <cellStyle name="Currency 2 10 41 3" xfId="19585" xr:uid="{00000000-0005-0000-0000-000034090000}"/>
    <cellStyle name="Currency 2 10 41 4" xfId="29140" xr:uid="{00000000-0005-0000-0000-000035090000}"/>
    <cellStyle name="Currency 2 10 41 5" xfId="38695" xr:uid="{00000000-0005-0000-0000-000036090000}"/>
    <cellStyle name="Currency 2 10 42" xfId="450" xr:uid="{00000000-0005-0000-0000-000037090000}"/>
    <cellStyle name="Currency 2 10 42 2" xfId="10028" xr:uid="{00000000-0005-0000-0000-000038090000}"/>
    <cellStyle name="Currency 2 10 42 3" xfId="19586" xr:uid="{00000000-0005-0000-0000-000039090000}"/>
    <cellStyle name="Currency 2 10 42 4" xfId="29141" xr:uid="{00000000-0005-0000-0000-00003A090000}"/>
    <cellStyle name="Currency 2 10 42 5" xfId="38696" xr:uid="{00000000-0005-0000-0000-00003B090000}"/>
    <cellStyle name="Currency 2 10 43" xfId="451" xr:uid="{00000000-0005-0000-0000-00003C090000}"/>
    <cellStyle name="Currency 2 10 43 2" xfId="10029" xr:uid="{00000000-0005-0000-0000-00003D090000}"/>
    <cellStyle name="Currency 2 10 43 3" xfId="19587" xr:uid="{00000000-0005-0000-0000-00003E090000}"/>
    <cellStyle name="Currency 2 10 43 4" xfId="29142" xr:uid="{00000000-0005-0000-0000-00003F090000}"/>
    <cellStyle name="Currency 2 10 43 5" xfId="38697" xr:uid="{00000000-0005-0000-0000-000040090000}"/>
    <cellStyle name="Currency 2 10 44" xfId="452" xr:uid="{00000000-0005-0000-0000-000041090000}"/>
    <cellStyle name="Currency 2 10 44 2" xfId="10030" xr:uid="{00000000-0005-0000-0000-000042090000}"/>
    <cellStyle name="Currency 2 10 44 3" xfId="19588" xr:uid="{00000000-0005-0000-0000-000043090000}"/>
    <cellStyle name="Currency 2 10 44 4" xfId="29143" xr:uid="{00000000-0005-0000-0000-000044090000}"/>
    <cellStyle name="Currency 2 10 44 5" xfId="38698" xr:uid="{00000000-0005-0000-0000-000045090000}"/>
    <cellStyle name="Currency 2 10 45" xfId="453" xr:uid="{00000000-0005-0000-0000-000046090000}"/>
    <cellStyle name="Currency 2 10 45 2" xfId="10031" xr:uid="{00000000-0005-0000-0000-000047090000}"/>
    <cellStyle name="Currency 2 10 45 3" xfId="19589" xr:uid="{00000000-0005-0000-0000-000048090000}"/>
    <cellStyle name="Currency 2 10 45 4" xfId="29144" xr:uid="{00000000-0005-0000-0000-000049090000}"/>
    <cellStyle name="Currency 2 10 45 5" xfId="38699" xr:uid="{00000000-0005-0000-0000-00004A090000}"/>
    <cellStyle name="Currency 2 10 46" xfId="454" xr:uid="{00000000-0005-0000-0000-00004B090000}"/>
    <cellStyle name="Currency 2 10 46 2" xfId="10032" xr:uid="{00000000-0005-0000-0000-00004C090000}"/>
    <cellStyle name="Currency 2 10 46 3" xfId="19590" xr:uid="{00000000-0005-0000-0000-00004D090000}"/>
    <cellStyle name="Currency 2 10 46 4" xfId="29145" xr:uid="{00000000-0005-0000-0000-00004E090000}"/>
    <cellStyle name="Currency 2 10 46 5" xfId="38700" xr:uid="{00000000-0005-0000-0000-00004F090000}"/>
    <cellStyle name="Currency 2 10 47" xfId="455" xr:uid="{00000000-0005-0000-0000-000050090000}"/>
    <cellStyle name="Currency 2 10 47 2" xfId="10033" xr:uid="{00000000-0005-0000-0000-000051090000}"/>
    <cellStyle name="Currency 2 10 47 3" xfId="19591" xr:uid="{00000000-0005-0000-0000-000052090000}"/>
    <cellStyle name="Currency 2 10 47 4" xfId="29146" xr:uid="{00000000-0005-0000-0000-000053090000}"/>
    <cellStyle name="Currency 2 10 47 5" xfId="38701" xr:uid="{00000000-0005-0000-0000-000054090000}"/>
    <cellStyle name="Currency 2 10 48" xfId="456" xr:uid="{00000000-0005-0000-0000-000055090000}"/>
    <cellStyle name="Currency 2 10 48 2" xfId="10034" xr:uid="{00000000-0005-0000-0000-000056090000}"/>
    <cellStyle name="Currency 2 10 48 3" xfId="19592" xr:uid="{00000000-0005-0000-0000-000057090000}"/>
    <cellStyle name="Currency 2 10 48 4" xfId="29147" xr:uid="{00000000-0005-0000-0000-000058090000}"/>
    <cellStyle name="Currency 2 10 48 5" xfId="38702" xr:uid="{00000000-0005-0000-0000-000059090000}"/>
    <cellStyle name="Currency 2 10 49" xfId="457" xr:uid="{00000000-0005-0000-0000-00005A090000}"/>
    <cellStyle name="Currency 2 10 49 2" xfId="10035" xr:uid="{00000000-0005-0000-0000-00005B090000}"/>
    <cellStyle name="Currency 2 10 49 3" xfId="19593" xr:uid="{00000000-0005-0000-0000-00005C090000}"/>
    <cellStyle name="Currency 2 10 49 4" xfId="29148" xr:uid="{00000000-0005-0000-0000-00005D090000}"/>
    <cellStyle name="Currency 2 10 49 5" xfId="38703" xr:uid="{00000000-0005-0000-0000-00005E090000}"/>
    <cellStyle name="Currency 2 10 5" xfId="458" xr:uid="{00000000-0005-0000-0000-00005F090000}"/>
    <cellStyle name="Currency 2 10 5 2" xfId="10036" xr:uid="{00000000-0005-0000-0000-000060090000}"/>
    <cellStyle name="Currency 2 10 5 3" xfId="19594" xr:uid="{00000000-0005-0000-0000-000061090000}"/>
    <cellStyle name="Currency 2 10 5 4" xfId="29149" xr:uid="{00000000-0005-0000-0000-000062090000}"/>
    <cellStyle name="Currency 2 10 5 5" xfId="38704" xr:uid="{00000000-0005-0000-0000-000063090000}"/>
    <cellStyle name="Currency 2 10 50" xfId="459" xr:uid="{00000000-0005-0000-0000-000064090000}"/>
    <cellStyle name="Currency 2 10 50 2" xfId="10037" xr:uid="{00000000-0005-0000-0000-000065090000}"/>
    <cellStyle name="Currency 2 10 50 3" xfId="19595" xr:uid="{00000000-0005-0000-0000-000066090000}"/>
    <cellStyle name="Currency 2 10 50 4" xfId="29150" xr:uid="{00000000-0005-0000-0000-000067090000}"/>
    <cellStyle name="Currency 2 10 50 5" xfId="38705" xr:uid="{00000000-0005-0000-0000-000068090000}"/>
    <cellStyle name="Currency 2 10 51" xfId="460" xr:uid="{00000000-0005-0000-0000-000069090000}"/>
    <cellStyle name="Currency 2 10 51 2" xfId="10038" xr:uid="{00000000-0005-0000-0000-00006A090000}"/>
    <cellStyle name="Currency 2 10 51 3" xfId="19596" xr:uid="{00000000-0005-0000-0000-00006B090000}"/>
    <cellStyle name="Currency 2 10 51 4" xfId="29151" xr:uid="{00000000-0005-0000-0000-00006C090000}"/>
    <cellStyle name="Currency 2 10 51 5" xfId="38706" xr:uid="{00000000-0005-0000-0000-00006D090000}"/>
    <cellStyle name="Currency 2 10 52" xfId="461" xr:uid="{00000000-0005-0000-0000-00006E090000}"/>
    <cellStyle name="Currency 2 10 52 2" xfId="10039" xr:uid="{00000000-0005-0000-0000-00006F090000}"/>
    <cellStyle name="Currency 2 10 52 3" xfId="19597" xr:uid="{00000000-0005-0000-0000-000070090000}"/>
    <cellStyle name="Currency 2 10 52 4" xfId="29152" xr:uid="{00000000-0005-0000-0000-000071090000}"/>
    <cellStyle name="Currency 2 10 52 5" xfId="38707" xr:uid="{00000000-0005-0000-0000-000072090000}"/>
    <cellStyle name="Currency 2 10 53" xfId="462" xr:uid="{00000000-0005-0000-0000-000073090000}"/>
    <cellStyle name="Currency 2 10 53 2" xfId="10040" xr:uid="{00000000-0005-0000-0000-000074090000}"/>
    <cellStyle name="Currency 2 10 53 3" xfId="19598" xr:uid="{00000000-0005-0000-0000-000075090000}"/>
    <cellStyle name="Currency 2 10 53 4" xfId="29153" xr:uid="{00000000-0005-0000-0000-000076090000}"/>
    <cellStyle name="Currency 2 10 53 5" xfId="38708" xr:uid="{00000000-0005-0000-0000-000077090000}"/>
    <cellStyle name="Currency 2 10 54" xfId="463" xr:uid="{00000000-0005-0000-0000-000078090000}"/>
    <cellStyle name="Currency 2 10 54 2" xfId="10041" xr:uid="{00000000-0005-0000-0000-000079090000}"/>
    <cellStyle name="Currency 2 10 54 3" xfId="19599" xr:uid="{00000000-0005-0000-0000-00007A090000}"/>
    <cellStyle name="Currency 2 10 54 4" xfId="29154" xr:uid="{00000000-0005-0000-0000-00007B090000}"/>
    <cellStyle name="Currency 2 10 54 5" xfId="38709" xr:uid="{00000000-0005-0000-0000-00007C090000}"/>
    <cellStyle name="Currency 2 10 55" xfId="464" xr:uid="{00000000-0005-0000-0000-00007D090000}"/>
    <cellStyle name="Currency 2 10 55 2" xfId="10042" xr:uid="{00000000-0005-0000-0000-00007E090000}"/>
    <cellStyle name="Currency 2 10 55 3" xfId="19600" xr:uid="{00000000-0005-0000-0000-00007F090000}"/>
    <cellStyle name="Currency 2 10 55 4" xfId="29155" xr:uid="{00000000-0005-0000-0000-000080090000}"/>
    <cellStyle name="Currency 2 10 55 5" xfId="38710" xr:uid="{00000000-0005-0000-0000-000081090000}"/>
    <cellStyle name="Currency 2 10 56" xfId="465" xr:uid="{00000000-0005-0000-0000-000082090000}"/>
    <cellStyle name="Currency 2 10 56 2" xfId="10043" xr:uid="{00000000-0005-0000-0000-000083090000}"/>
    <cellStyle name="Currency 2 10 56 3" xfId="19601" xr:uid="{00000000-0005-0000-0000-000084090000}"/>
    <cellStyle name="Currency 2 10 56 4" xfId="29156" xr:uid="{00000000-0005-0000-0000-000085090000}"/>
    <cellStyle name="Currency 2 10 56 5" xfId="38711" xr:uid="{00000000-0005-0000-0000-000086090000}"/>
    <cellStyle name="Currency 2 10 57" xfId="466" xr:uid="{00000000-0005-0000-0000-000087090000}"/>
    <cellStyle name="Currency 2 10 57 2" xfId="10044" xr:uid="{00000000-0005-0000-0000-000088090000}"/>
    <cellStyle name="Currency 2 10 57 3" xfId="19602" xr:uid="{00000000-0005-0000-0000-000089090000}"/>
    <cellStyle name="Currency 2 10 57 4" xfId="29157" xr:uid="{00000000-0005-0000-0000-00008A090000}"/>
    <cellStyle name="Currency 2 10 57 5" xfId="38712" xr:uid="{00000000-0005-0000-0000-00008B090000}"/>
    <cellStyle name="Currency 2 10 58" xfId="467" xr:uid="{00000000-0005-0000-0000-00008C090000}"/>
    <cellStyle name="Currency 2 10 58 2" xfId="10045" xr:uid="{00000000-0005-0000-0000-00008D090000}"/>
    <cellStyle name="Currency 2 10 58 3" xfId="19603" xr:uid="{00000000-0005-0000-0000-00008E090000}"/>
    <cellStyle name="Currency 2 10 58 4" xfId="29158" xr:uid="{00000000-0005-0000-0000-00008F090000}"/>
    <cellStyle name="Currency 2 10 58 5" xfId="38713" xr:uid="{00000000-0005-0000-0000-000090090000}"/>
    <cellStyle name="Currency 2 10 59" xfId="468" xr:uid="{00000000-0005-0000-0000-000091090000}"/>
    <cellStyle name="Currency 2 10 59 2" xfId="10046" xr:uid="{00000000-0005-0000-0000-000092090000}"/>
    <cellStyle name="Currency 2 10 59 3" xfId="19604" xr:uid="{00000000-0005-0000-0000-000093090000}"/>
    <cellStyle name="Currency 2 10 59 4" xfId="29159" xr:uid="{00000000-0005-0000-0000-000094090000}"/>
    <cellStyle name="Currency 2 10 59 5" xfId="38714" xr:uid="{00000000-0005-0000-0000-000095090000}"/>
    <cellStyle name="Currency 2 10 6" xfId="469" xr:uid="{00000000-0005-0000-0000-000096090000}"/>
    <cellStyle name="Currency 2 10 6 2" xfId="10047" xr:uid="{00000000-0005-0000-0000-000097090000}"/>
    <cellStyle name="Currency 2 10 6 3" xfId="19605" xr:uid="{00000000-0005-0000-0000-000098090000}"/>
    <cellStyle name="Currency 2 10 6 4" xfId="29160" xr:uid="{00000000-0005-0000-0000-000099090000}"/>
    <cellStyle name="Currency 2 10 6 5" xfId="38715" xr:uid="{00000000-0005-0000-0000-00009A090000}"/>
    <cellStyle name="Currency 2 10 60" xfId="470" xr:uid="{00000000-0005-0000-0000-00009B090000}"/>
    <cellStyle name="Currency 2 10 60 2" xfId="10048" xr:uid="{00000000-0005-0000-0000-00009C090000}"/>
    <cellStyle name="Currency 2 10 60 3" xfId="19606" xr:uid="{00000000-0005-0000-0000-00009D090000}"/>
    <cellStyle name="Currency 2 10 60 4" xfId="29161" xr:uid="{00000000-0005-0000-0000-00009E090000}"/>
    <cellStyle name="Currency 2 10 60 5" xfId="38716" xr:uid="{00000000-0005-0000-0000-00009F090000}"/>
    <cellStyle name="Currency 2 10 61" xfId="471" xr:uid="{00000000-0005-0000-0000-0000A0090000}"/>
    <cellStyle name="Currency 2 10 61 2" xfId="10049" xr:uid="{00000000-0005-0000-0000-0000A1090000}"/>
    <cellStyle name="Currency 2 10 61 3" xfId="19607" xr:uid="{00000000-0005-0000-0000-0000A2090000}"/>
    <cellStyle name="Currency 2 10 61 4" xfId="29162" xr:uid="{00000000-0005-0000-0000-0000A3090000}"/>
    <cellStyle name="Currency 2 10 61 5" xfId="38717" xr:uid="{00000000-0005-0000-0000-0000A4090000}"/>
    <cellStyle name="Currency 2 10 62" xfId="472" xr:uid="{00000000-0005-0000-0000-0000A5090000}"/>
    <cellStyle name="Currency 2 10 62 2" xfId="10050" xr:uid="{00000000-0005-0000-0000-0000A6090000}"/>
    <cellStyle name="Currency 2 10 62 3" xfId="19608" xr:uid="{00000000-0005-0000-0000-0000A7090000}"/>
    <cellStyle name="Currency 2 10 62 4" xfId="29163" xr:uid="{00000000-0005-0000-0000-0000A8090000}"/>
    <cellStyle name="Currency 2 10 62 5" xfId="38718" xr:uid="{00000000-0005-0000-0000-0000A9090000}"/>
    <cellStyle name="Currency 2 10 63" xfId="473" xr:uid="{00000000-0005-0000-0000-0000AA090000}"/>
    <cellStyle name="Currency 2 10 63 2" xfId="10051" xr:uid="{00000000-0005-0000-0000-0000AB090000}"/>
    <cellStyle name="Currency 2 10 63 3" xfId="19609" xr:uid="{00000000-0005-0000-0000-0000AC090000}"/>
    <cellStyle name="Currency 2 10 63 4" xfId="29164" xr:uid="{00000000-0005-0000-0000-0000AD090000}"/>
    <cellStyle name="Currency 2 10 63 5" xfId="38719" xr:uid="{00000000-0005-0000-0000-0000AE090000}"/>
    <cellStyle name="Currency 2 10 64" xfId="474" xr:uid="{00000000-0005-0000-0000-0000AF090000}"/>
    <cellStyle name="Currency 2 10 64 2" xfId="10052" xr:uid="{00000000-0005-0000-0000-0000B0090000}"/>
    <cellStyle name="Currency 2 10 64 3" xfId="19610" xr:uid="{00000000-0005-0000-0000-0000B1090000}"/>
    <cellStyle name="Currency 2 10 64 4" xfId="29165" xr:uid="{00000000-0005-0000-0000-0000B2090000}"/>
    <cellStyle name="Currency 2 10 64 5" xfId="38720" xr:uid="{00000000-0005-0000-0000-0000B3090000}"/>
    <cellStyle name="Currency 2 10 65" xfId="475" xr:uid="{00000000-0005-0000-0000-0000B4090000}"/>
    <cellStyle name="Currency 2 10 65 2" xfId="10053" xr:uid="{00000000-0005-0000-0000-0000B5090000}"/>
    <cellStyle name="Currency 2 10 65 3" xfId="19611" xr:uid="{00000000-0005-0000-0000-0000B6090000}"/>
    <cellStyle name="Currency 2 10 65 4" xfId="29166" xr:uid="{00000000-0005-0000-0000-0000B7090000}"/>
    <cellStyle name="Currency 2 10 65 5" xfId="38721" xr:uid="{00000000-0005-0000-0000-0000B8090000}"/>
    <cellStyle name="Currency 2 10 66" xfId="476" xr:uid="{00000000-0005-0000-0000-0000B9090000}"/>
    <cellStyle name="Currency 2 10 66 2" xfId="10054" xr:uid="{00000000-0005-0000-0000-0000BA090000}"/>
    <cellStyle name="Currency 2 10 66 3" xfId="19612" xr:uid="{00000000-0005-0000-0000-0000BB090000}"/>
    <cellStyle name="Currency 2 10 66 4" xfId="29167" xr:uid="{00000000-0005-0000-0000-0000BC090000}"/>
    <cellStyle name="Currency 2 10 66 5" xfId="38722" xr:uid="{00000000-0005-0000-0000-0000BD090000}"/>
    <cellStyle name="Currency 2 10 67" xfId="477" xr:uid="{00000000-0005-0000-0000-0000BE090000}"/>
    <cellStyle name="Currency 2 10 67 2" xfId="10055" xr:uid="{00000000-0005-0000-0000-0000BF090000}"/>
    <cellStyle name="Currency 2 10 67 3" xfId="19613" xr:uid="{00000000-0005-0000-0000-0000C0090000}"/>
    <cellStyle name="Currency 2 10 67 4" xfId="29168" xr:uid="{00000000-0005-0000-0000-0000C1090000}"/>
    <cellStyle name="Currency 2 10 67 5" xfId="38723" xr:uid="{00000000-0005-0000-0000-0000C2090000}"/>
    <cellStyle name="Currency 2 10 68" xfId="478" xr:uid="{00000000-0005-0000-0000-0000C3090000}"/>
    <cellStyle name="Currency 2 10 68 2" xfId="10056" xr:uid="{00000000-0005-0000-0000-0000C4090000}"/>
    <cellStyle name="Currency 2 10 68 3" xfId="19614" xr:uid="{00000000-0005-0000-0000-0000C5090000}"/>
    <cellStyle name="Currency 2 10 68 4" xfId="29169" xr:uid="{00000000-0005-0000-0000-0000C6090000}"/>
    <cellStyle name="Currency 2 10 68 5" xfId="38724" xr:uid="{00000000-0005-0000-0000-0000C7090000}"/>
    <cellStyle name="Currency 2 10 69" xfId="479" xr:uid="{00000000-0005-0000-0000-0000C8090000}"/>
    <cellStyle name="Currency 2 10 69 2" xfId="10057" xr:uid="{00000000-0005-0000-0000-0000C9090000}"/>
    <cellStyle name="Currency 2 10 69 3" xfId="19615" xr:uid="{00000000-0005-0000-0000-0000CA090000}"/>
    <cellStyle name="Currency 2 10 69 4" xfId="29170" xr:uid="{00000000-0005-0000-0000-0000CB090000}"/>
    <cellStyle name="Currency 2 10 69 5" xfId="38725" xr:uid="{00000000-0005-0000-0000-0000CC090000}"/>
    <cellStyle name="Currency 2 10 7" xfId="480" xr:uid="{00000000-0005-0000-0000-0000CD090000}"/>
    <cellStyle name="Currency 2 10 7 2" xfId="10058" xr:uid="{00000000-0005-0000-0000-0000CE090000}"/>
    <cellStyle name="Currency 2 10 7 3" xfId="19616" xr:uid="{00000000-0005-0000-0000-0000CF090000}"/>
    <cellStyle name="Currency 2 10 7 4" xfId="29171" xr:uid="{00000000-0005-0000-0000-0000D0090000}"/>
    <cellStyle name="Currency 2 10 7 5" xfId="38726" xr:uid="{00000000-0005-0000-0000-0000D1090000}"/>
    <cellStyle name="Currency 2 10 70" xfId="481" xr:uid="{00000000-0005-0000-0000-0000D2090000}"/>
    <cellStyle name="Currency 2 10 70 2" xfId="10059" xr:uid="{00000000-0005-0000-0000-0000D3090000}"/>
    <cellStyle name="Currency 2 10 70 3" xfId="19617" xr:uid="{00000000-0005-0000-0000-0000D4090000}"/>
    <cellStyle name="Currency 2 10 70 4" xfId="29172" xr:uid="{00000000-0005-0000-0000-0000D5090000}"/>
    <cellStyle name="Currency 2 10 70 5" xfId="38727" xr:uid="{00000000-0005-0000-0000-0000D6090000}"/>
    <cellStyle name="Currency 2 10 71" xfId="482" xr:uid="{00000000-0005-0000-0000-0000D7090000}"/>
    <cellStyle name="Currency 2 10 71 2" xfId="10060" xr:uid="{00000000-0005-0000-0000-0000D8090000}"/>
    <cellStyle name="Currency 2 10 71 3" xfId="19618" xr:uid="{00000000-0005-0000-0000-0000D9090000}"/>
    <cellStyle name="Currency 2 10 71 4" xfId="29173" xr:uid="{00000000-0005-0000-0000-0000DA090000}"/>
    <cellStyle name="Currency 2 10 71 5" xfId="38728" xr:uid="{00000000-0005-0000-0000-0000DB090000}"/>
    <cellStyle name="Currency 2 10 72" xfId="483" xr:uid="{00000000-0005-0000-0000-0000DC090000}"/>
    <cellStyle name="Currency 2 10 72 2" xfId="10061" xr:uid="{00000000-0005-0000-0000-0000DD090000}"/>
    <cellStyle name="Currency 2 10 72 3" xfId="19619" xr:uid="{00000000-0005-0000-0000-0000DE090000}"/>
    <cellStyle name="Currency 2 10 72 4" xfId="29174" xr:uid="{00000000-0005-0000-0000-0000DF090000}"/>
    <cellStyle name="Currency 2 10 72 5" xfId="38729" xr:uid="{00000000-0005-0000-0000-0000E0090000}"/>
    <cellStyle name="Currency 2 10 73" xfId="484" xr:uid="{00000000-0005-0000-0000-0000E1090000}"/>
    <cellStyle name="Currency 2 10 73 2" xfId="10062" xr:uid="{00000000-0005-0000-0000-0000E2090000}"/>
    <cellStyle name="Currency 2 10 73 3" xfId="19620" xr:uid="{00000000-0005-0000-0000-0000E3090000}"/>
    <cellStyle name="Currency 2 10 73 4" xfId="29175" xr:uid="{00000000-0005-0000-0000-0000E4090000}"/>
    <cellStyle name="Currency 2 10 73 5" xfId="38730" xr:uid="{00000000-0005-0000-0000-0000E5090000}"/>
    <cellStyle name="Currency 2 10 74" xfId="485" xr:uid="{00000000-0005-0000-0000-0000E6090000}"/>
    <cellStyle name="Currency 2 10 74 2" xfId="10063" xr:uid="{00000000-0005-0000-0000-0000E7090000}"/>
    <cellStyle name="Currency 2 10 74 3" xfId="19621" xr:uid="{00000000-0005-0000-0000-0000E8090000}"/>
    <cellStyle name="Currency 2 10 74 4" xfId="29176" xr:uid="{00000000-0005-0000-0000-0000E9090000}"/>
    <cellStyle name="Currency 2 10 74 5" xfId="38731" xr:uid="{00000000-0005-0000-0000-0000EA090000}"/>
    <cellStyle name="Currency 2 10 75" xfId="486" xr:uid="{00000000-0005-0000-0000-0000EB090000}"/>
    <cellStyle name="Currency 2 10 75 2" xfId="10064" xr:uid="{00000000-0005-0000-0000-0000EC090000}"/>
    <cellStyle name="Currency 2 10 75 3" xfId="19622" xr:uid="{00000000-0005-0000-0000-0000ED090000}"/>
    <cellStyle name="Currency 2 10 75 4" xfId="29177" xr:uid="{00000000-0005-0000-0000-0000EE090000}"/>
    <cellStyle name="Currency 2 10 75 5" xfId="38732" xr:uid="{00000000-0005-0000-0000-0000EF090000}"/>
    <cellStyle name="Currency 2 10 76" xfId="487" xr:uid="{00000000-0005-0000-0000-0000F0090000}"/>
    <cellStyle name="Currency 2 10 76 2" xfId="10065" xr:uid="{00000000-0005-0000-0000-0000F1090000}"/>
    <cellStyle name="Currency 2 10 76 3" xfId="19623" xr:uid="{00000000-0005-0000-0000-0000F2090000}"/>
    <cellStyle name="Currency 2 10 76 4" xfId="29178" xr:uid="{00000000-0005-0000-0000-0000F3090000}"/>
    <cellStyle name="Currency 2 10 76 5" xfId="38733" xr:uid="{00000000-0005-0000-0000-0000F4090000}"/>
    <cellStyle name="Currency 2 10 77" xfId="488" xr:uid="{00000000-0005-0000-0000-0000F5090000}"/>
    <cellStyle name="Currency 2 10 77 2" xfId="10066" xr:uid="{00000000-0005-0000-0000-0000F6090000}"/>
    <cellStyle name="Currency 2 10 77 3" xfId="19624" xr:uid="{00000000-0005-0000-0000-0000F7090000}"/>
    <cellStyle name="Currency 2 10 77 4" xfId="29179" xr:uid="{00000000-0005-0000-0000-0000F8090000}"/>
    <cellStyle name="Currency 2 10 77 5" xfId="38734" xr:uid="{00000000-0005-0000-0000-0000F9090000}"/>
    <cellStyle name="Currency 2 10 78" xfId="489" xr:uid="{00000000-0005-0000-0000-0000FA090000}"/>
    <cellStyle name="Currency 2 10 78 2" xfId="10067" xr:uid="{00000000-0005-0000-0000-0000FB090000}"/>
    <cellStyle name="Currency 2 10 78 3" xfId="19625" xr:uid="{00000000-0005-0000-0000-0000FC090000}"/>
    <cellStyle name="Currency 2 10 78 4" xfId="29180" xr:uid="{00000000-0005-0000-0000-0000FD090000}"/>
    <cellStyle name="Currency 2 10 78 5" xfId="38735" xr:uid="{00000000-0005-0000-0000-0000FE090000}"/>
    <cellStyle name="Currency 2 10 79" xfId="490" xr:uid="{00000000-0005-0000-0000-0000FF090000}"/>
    <cellStyle name="Currency 2 10 79 2" xfId="10068" xr:uid="{00000000-0005-0000-0000-0000000A0000}"/>
    <cellStyle name="Currency 2 10 79 3" xfId="19626" xr:uid="{00000000-0005-0000-0000-0000010A0000}"/>
    <cellStyle name="Currency 2 10 79 4" xfId="29181" xr:uid="{00000000-0005-0000-0000-0000020A0000}"/>
    <cellStyle name="Currency 2 10 79 5" xfId="38736" xr:uid="{00000000-0005-0000-0000-0000030A0000}"/>
    <cellStyle name="Currency 2 10 8" xfId="491" xr:uid="{00000000-0005-0000-0000-0000040A0000}"/>
    <cellStyle name="Currency 2 10 8 2" xfId="10069" xr:uid="{00000000-0005-0000-0000-0000050A0000}"/>
    <cellStyle name="Currency 2 10 8 3" xfId="19627" xr:uid="{00000000-0005-0000-0000-0000060A0000}"/>
    <cellStyle name="Currency 2 10 8 4" xfId="29182" xr:uid="{00000000-0005-0000-0000-0000070A0000}"/>
    <cellStyle name="Currency 2 10 8 5" xfId="38737" xr:uid="{00000000-0005-0000-0000-0000080A0000}"/>
    <cellStyle name="Currency 2 10 80" xfId="492" xr:uid="{00000000-0005-0000-0000-0000090A0000}"/>
    <cellStyle name="Currency 2 10 80 2" xfId="10070" xr:uid="{00000000-0005-0000-0000-00000A0A0000}"/>
    <cellStyle name="Currency 2 10 80 3" xfId="19628" xr:uid="{00000000-0005-0000-0000-00000B0A0000}"/>
    <cellStyle name="Currency 2 10 80 4" xfId="29183" xr:uid="{00000000-0005-0000-0000-00000C0A0000}"/>
    <cellStyle name="Currency 2 10 80 5" xfId="38738" xr:uid="{00000000-0005-0000-0000-00000D0A0000}"/>
    <cellStyle name="Currency 2 10 81" xfId="493" xr:uid="{00000000-0005-0000-0000-00000E0A0000}"/>
    <cellStyle name="Currency 2 10 81 2" xfId="10071" xr:uid="{00000000-0005-0000-0000-00000F0A0000}"/>
    <cellStyle name="Currency 2 10 81 3" xfId="19629" xr:uid="{00000000-0005-0000-0000-0000100A0000}"/>
    <cellStyle name="Currency 2 10 81 4" xfId="29184" xr:uid="{00000000-0005-0000-0000-0000110A0000}"/>
    <cellStyle name="Currency 2 10 81 5" xfId="38739" xr:uid="{00000000-0005-0000-0000-0000120A0000}"/>
    <cellStyle name="Currency 2 10 82" xfId="494" xr:uid="{00000000-0005-0000-0000-0000130A0000}"/>
    <cellStyle name="Currency 2 10 82 2" xfId="10072" xr:uid="{00000000-0005-0000-0000-0000140A0000}"/>
    <cellStyle name="Currency 2 10 82 3" xfId="19630" xr:uid="{00000000-0005-0000-0000-0000150A0000}"/>
    <cellStyle name="Currency 2 10 82 4" xfId="29185" xr:uid="{00000000-0005-0000-0000-0000160A0000}"/>
    <cellStyle name="Currency 2 10 82 5" xfId="38740" xr:uid="{00000000-0005-0000-0000-0000170A0000}"/>
    <cellStyle name="Currency 2 10 83" xfId="495" xr:uid="{00000000-0005-0000-0000-0000180A0000}"/>
    <cellStyle name="Currency 2 10 83 2" xfId="10073" xr:uid="{00000000-0005-0000-0000-0000190A0000}"/>
    <cellStyle name="Currency 2 10 83 3" xfId="19631" xr:uid="{00000000-0005-0000-0000-00001A0A0000}"/>
    <cellStyle name="Currency 2 10 83 4" xfId="29186" xr:uid="{00000000-0005-0000-0000-00001B0A0000}"/>
    <cellStyle name="Currency 2 10 83 5" xfId="38741" xr:uid="{00000000-0005-0000-0000-00001C0A0000}"/>
    <cellStyle name="Currency 2 10 84" xfId="496" xr:uid="{00000000-0005-0000-0000-00001D0A0000}"/>
    <cellStyle name="Currency 2 10 84 2" xfId="10074" xr:uid="{00000000-0005-0000-0000-00001E0A0000}"/>
    <cellStyle name="Currency 2 10 84 3" xfId="19632" xr:uid="{00000000-0005-0000-0000-00001F0A0000}"/>
    <cellStyle name="Currency 2 10 84 4" xfId="29187" xr:uid="{00000000-0005-0000-0000-0000200A0000}"/>
    <cellStyle name="Currency 2 10 84 5" xfId="38742" xr:uid="{00000000-0005-0000-0000-0000210A0000}"/>
    <cellStyle name="Currency 2 10 85" xfId="497" xr:uid="{00000000-0005-0000-0000-0000220A0000}"/>
    <cellStyle name="Currency 2 10 85 2" xfId="10075" xr:uid="{00000000-0005-0000-0000-0000230A0000}"/>
    <cellStyle name="Currency 2 10 85 3" xfId="19633" xr:uid="{00000000-0005-0000-0000-0000240A0000}"/>
    <cellStyle name="Currency 2 10 85 4" xfId="29188" xr:uid="{00000000-0005-0000-0000-0000250A0000}"/>
    <cellStyle name="Currency 2 10 85 5" xfId="38743" xr:uid="{00000000-0005-0000-0000-0000260A0000}"/>
    <cellStyle name="Currency 2 10 86" xfId="498" xr:uid="{00000000-0005-0000-0000-0000270A0000}"/>
    <cellStyle name="Currency 2 10 86 2" xfId="10076" xr:uid="{00000000-0005-0000-0000-0000280A0000}"/>
    <cellStyle name="Currency 2 10 86 3" xfId="19634" xr:uid="{00000000-0005-0000-0000-0000290A0000}"/>
    <cellStyle name="Currency 2 10 86 4" xfId="29189" xr:uid="{00000000-0005-0000-0000-00002A0A0000}"/>
    <cellStyle name="Currency 2 10 86 5" xfId="38744" xr:uid="{00000000-0005-0000-0000-00002B0A0000}"/>
    <cellStyle name="Currency 2 10 87" xfId="499" xr:uid="{00000000-0005-0000-0000-00002C0A0000}"/>
    <cellStyle name="Currency 2 10 87 2" xfId="10077" xr:uid="{00000000-0005-0000-0000-00002D0A0000}"/>
    <cellStyle name="Currency 2 10 87 3" xfId="19635" xr:uid="{00000000-0005-0000-0000-00002E0A0000}"/>
    <cellStyle name="Currency 2 10 87 4" xfId="29190" xr:uid="{00000000-0005-0000-0000-00002F0A0000}"/>
    <cellStyle name="Currency 2 10 87 5" xfId="38745" xr:uid="{00000000-0005-0000-0000-0000300A0000}"/>
    <cellStyle name="Currency 2 10 88" xfId="500" xr:uid="{00000000-0005-0000-0000-0000310A0000}"/>
    <cellStyle name="Currency 2 10 88 2" xfId="10078" xr:uid="{00000000-0005-0000-0000-0000320A0000}"/>
    <cellStyle name="Currency 2 10 88 3" xfId="19636" xr:uid="{00000000-0005-0000-0000-0000330A0000}"/>
    <cellStyle name="Currency 2 10 88 4" xfId="29191" xr:uid="{00000000-0005-0000-0000-0000340A0000}"/>
    <cellStyle name="Currency 2 10 88 5" xfId="38746" xr:uid="{00000000-0005-0000-0000-0000350A0000}"/>
    <cellStyle name="Currency 2 10 89" xfId="501" xr:uid="{00000000-0005-0000-0000-0000360A0000}"/>
    <cellStyle name="Currency 2 10 89 2" xfId="10079" xr:uid="{00000000-0005-0000-0000-0000370A0000}"/>
    <cellStyle name="Currency 2 10 89 3" xfId="19637" xr:uid="{00000000-0005-0000-0000-0000380A0000}"/>
    <cellStyle name="Currency 2 10 89 4" xfId="29192" xr:uid="{00000000-0005-0000-0000-0000390A0000}"/>
    <cellStyle name="Currency 2 10 89 5" xfId="38747" xr:uid="{00000000-0005-0000-0000-00003A0A0000}"/>
    <cellStyle name="Currency 2 10 9" xfId="502" xr:uid="{00000000-0005-0000-0000-00003B0A0000}"/>
    <cellStyle name="Currency 2 10 9 2" xfId="10080" xr:uid="{00000000-0005-0000-0000-00003C0A0000}"/>
    <cellStyle name="Currency 2 10 9 3" xfId="19638" xr:uid="{00000000-0005-0000-0000-00003D0A0000}"/>
    <cellStyle name="Currency 2 10 9 4" xfId="29193" xr:uid="{00000000-0005-0000-0000-00003E0A0000}"/>
    <cellStyle name="Currency 2 10 9 5" xfId="38748" xr:uid="{00000000-0005-0000-0000-00003F0A0000}"/>
    <cellStyle name="Currency 2 10 90" xfId="503" xr:uid="{00000000-0005-0000-0000-0000400A0000}"/>
    <cellStyle name="Currency 2 10 90 2" xfId="10081" xr:uid="{00000000-0005-0000-0000-0000410A0000}"/>
    <cellStyle name="Currency 2 10 90 3" xfId="19639" xr:uid="{00000000-0005-0000-0000-0000420A0000}"/>
    <cellStyle name="Currency 2 10 90 4" xfId="29194" xr:uid="{00000000-0005-0000-0000-0000430A0000}"/>
    <cellStyle name="Currency 2 10 90 5" xfId="38749" xr:uid="{00000000-0005-0000-0000-0000440A0000}"/>
    <cellStyle name="Currency 2 10 91" xfId="504" xr:uid="{00000000-0005-0000-0000-0000450A0000}"/>
    <cellStyle name="Currency 2 10 91 2" xfId="10082" xr:uid="{00000000-0005-0000-0000-0000460A0000}"/>
    <cellStyle name="Currency 2 10 91 3" xfId="19640" xr:uid="{00000000-0005-0000-0000-0000470A0000}"/>
    <cellStyle name="Currency 2 10 91 4" xfId="29195" xr:uid="{00000000-0005-0000-0000-0000480A0000}"/>
    <cellStyle name="Currency 2 10 91 5" xfId="38750" xr:uid="{00000000-0005-0000-0000-0000490A0000}"/>
    <cellStyle name="Currency 2 10 92" xfId="505" xr:uid="{00000000-0005-0000-0000-00004A0A0000}"/>
    <cellStyle name="Currency 2 10 92 2" xfId="10083" xr:uid="{00000000-0005-0000-0000-00004B0A0000}"/>
    <cellStyle name="Currency 2 10 92 3" xfId="19641" xr:uid="{00000000-0005-0000-0000-00004C0A0000}"/>
    <cellStyle name="Currency 2 10 92 4" xfId="29196" xr:uid="{00000000-0005-0000-0000-00004D0A0000}"/>
    <cellStyle name="Currency 2 10 92 5" xfId="38751" xr:uid="{00000000-0005-0000-0000-00004E0A0000}"/>
    <cellStyle name="Currency 2 10 93" xfId="506" xr:uid="{00000000-0005-0000-0000-00004F0A0000}"/>
    <cellStyle name="Currency 2 10 93 2" xfId="10084" xr:uid="{00000000-0005-0000-0000-0000500A0000}"/>
    <cellStyle name="Currency 2 10 93 3" xfId="19642" xr:uid="{00000000-0005-0000-0000-0000510A0000}"/>
    <cellStyle name="Currency 2 10 93 4" xfId="29197" xr:uid="{00000000-0005-0000-0000-0000520A0000}"/>
    <cellStyle name="Currency 2 10 93 5" xfId="38752" xr:uid="{00000000-0005-0000-0000-0000530A0000}"/>
    <cellStyle name="Currency 2 10 94" xfId="507" xr:uid="{00000000-0005-0000-0000-0000540A0000}"/>
    <cellStyle name="Currency 2 10 94 2" xfId="10085" xr:uid="{00000000-0005-0000-0000-0000550A0000}"/>
    <cellStyle name="Currency 2 10 94 3" xfId="19643" xr:uid="{00000000-0005-0000-0000-0000560A0000}"/>
    <cellStyle name="Currency 2 10 94 4" xfId="29198" xr:uid="{00000000-0005-0000-0000-0000570A0000}"/>
    <cellStyle name="Currency 2 10 94 5" xfId="38753" xr:uid="{00000000-0005-0000-0000-0000580A0000}"/>
    <cellStyle name="Currency 2 10 95" xfId="508" xr:uid="{00000000-0005-0000-0000-0000590A0000}"/>
    <cellStyle name="Currency 2 10 95 2" xfId="10086" xr:uid="{00000000-0005-0000-0000-00005A0A0000}"/>
    <cellStyle name="Currency 2 10 95 3" xfId="19644" xr:uid="{00000000-0005-0000-0000-00005B0A0000}"/>
    <cellStyle name="Currency 2 10 95 4" xfId="29199" xr:uid="{00000000-0005-0000-0000-00005C0A0000}"/>
    <cellStyle name="Currency 2 10 95 5" xfId="38754" xr:uid="{00000000-0005-0000-0000-00005D0A0000}"/>
    <cellStyle name="Currency 2 10 96" xfId="509" xr:uid="{00000000-0005-0000-0000-00005E0A0000}"/>
    <cellStyle name="Currency 2 10 96 2" xfId="10087" xr:uid="{00000000-0005-0000-0000-00005F0A0000}"/>
    <cellStyle name="Currency 2 10 96 3" xfId="19645" xr:uid="{00000000-0005-0000-0000-0000600A0000}"/>
    <cellStyle name="Currency 2 10 96 4" xfId="29200" xr:uid="{00000000-0005-0000-0000-0000610A0000}"/>
    <cellStyle name="Currency 2 10 96 5" xfId="38755" xr:uid="{00000000-0005-0000-0000-0000620A0000}"/>
    <cellStyle name="Currency 2 10 97" xfId="510" xr:uid="{00000000-0005-0000-0000-0000630A0000}"/>
    <cellStyle name="Currency 2 10 97 2" xfId="10088" xr:uid="{00000000-0005-0000-0000-0000640A0000}"/>
    <cellStyle name="Currency 2 10 97 3" xfId="19646" xr:uid="{00000000-0005-0000-0000-0000650A0000}"/>
    <cellStyle name="Currency 2 10 97 4" xfId="29201" xr:uid="{00000000-0005-0000-0000-0000660A0000}"/>
    <cellStyle name="Currency 2 10 97 5" xfId="38756" xr:uid="{00000000-0005-0000-0000-0000670A0000}"/>
    <cellStyle name="Currency 2 10 98" xfId="511" xr:uid="{00000000-0005-0000-0000-0000680A0000}"/>
    <cellStyle name="Currency 2 10 98 2" xfId="10089" xr:uid="{00000000-0005-0000-0000-0000690A0000}"/>
    <cellStyle name="Currency 2 10 98 3" xfId="19647" xr:uid="{00000000-0005-0000-0000-00006A0A0000}"/>
    <cellStyle name="Currency 2 10 98 4" xfId="29202" xr:uid="{00000000-0005-0000-0000-00006B0A0000}"/>
    <cellStyle name="Currency 2 10 98 5" xfId="38757" xr:uid="{00000000-0005-0000-0000-00006C0A0000}"/>
    <cellStyle name="Currency 2 10 99" xfId="512" xr:uid="{00000000-0005-0000-0000-00006D0A0000}"/>
    <cellStyle name="Currency 2 10 99 2" xfId="10090" xr:uid="{00000000-0005-0000-0000-00006E0A0000}"/>
    <cellStyle name="Currency 2 10 99 3" xfId="19648" xr:uid="{00000000-0005-0000-0000-00006F0A0000}"/>
    <cellStyle name="Currency 2 10 99 4" xfId="29203" xr:uid="{00000000-0005-0000-0000-0000700A0000}"/>
    <cellStyle name="Currency 2 10 99 5" xfId="38758" xr:uid="{00000000-0005-0000-0000-0000710A0000}"/>
    <cellStyle name="Currency 2 11" xfId="513" xr:uid="{00000000-0005-0000-0000-0000720A0000}"/>
    <cellStyle name="Currency 2 11 10" xfId="514" xr:uid="{00000000-0005-0000-0000-0000730A0000}"/>
    <cellStyle name="Currency 2 11 10 2" xfId="10092" xr:uid="{00000000-0005-0000-0000-0000740A0000}"/>
    <cellStyle name="Currency 2 11 10 3" xfId="19650" xr:uid="{00000000-0005-0000-0000-0000750A0000}"/>
    <cellStyle name="Currency 2 11 10 4" xfId="29205" xr:uid="{00000000-0005-0000-0000-0000760A0000}"/>
    <cellStyle name="Currency 2 11 10 5" xfId="38760" xr:uid="{00000000-0005-0000-0000-0000770A0000}"/>
    <cellStyle name="Currency 2 11 100" xfId="515" xr:uid="{00000000-0005-0000-0000-0000780A0000}"/>
    <cellStyle name="Currency 2 11 100 2" xfId="10093" xr:uid="{00000000-0005-0000-0000-0000790A0000}"/>
    <cellStyle name="Currency 2 11 100 3" xfId="19651" xr:uid="{00000000-0005-0000-0000-00007A0A0000}"/>
    <cellStyle name="Currency 2 11 100 4" xfId="29206" xr:uid="{00000000-0005-0000-0000-00007B0A0000}"/>
    <cellStyle name="Currency 2 11 100 5" xfId="38761" xr:uid="{00000000-0005-0000-0000-00007C0A0000}"/>
    <cellStyle name="Currency 2 11 101" xfId="516" xr:uid="{00000000-0005-0000-0000-00007D0A0000}"/>
    <cellStyle name="Currency 2 11 101 2" xfId="10094" xr:uid="{00000000-0005-0000-0000-00007E0A0000}"/>
    <cellStyle name="Currency 2 11 101 3" xfId="19652" xr:uid="{00000000-0005-0000-0000-00007F0A0000}"/>
    <cellStyle name="Currency 2 11 101 4" xfId="29207" xr:uid="{00000000-0005-0000-0000-0000800A0000}"/>
    <cellStyle name="Currency 2 11 101 5" xfId="38762" xr:uid="{00000000-0005-0000-0000-0000810A0000}"/>
    <cellStyle name="Currency 2 11 102" xfId="517" xr:uid="{00000000-0005-0000-0000-0000820A0000}"/>
    <cellStyle name="Currency 2 11 102 2" xfId="10095" xr:uid="{00000000-0005-0000-0000-0000830A0000}"/>
    <cellStyle name="Currency 2 11 102 3" xfId="19653" xr:uid="{00000000-0005-0000-0000-0000840A0000}"/>
    <cellStyle name="Currency 2 11 102 4" xfId="29208" xr:uid="{00000000-0005-0000-0000-0000850A0000}"/>
    <cellStyle name="Currency 2 11 102 5" xfId="38763" xr:uid="{00000000-0005-0000-0000-0000860A0000}"/>
    <cellStyle name="Currency 2 11 103" xfId="518" xr:uid="{00000000-0005-0000-0000-0000870A0000}"/>
    <cellStyle name="Currency 2 11 103 2" xfId="10096" xr:uid="{00000000-0005-0000-0000-0000880A0000}"/>
    <cellStyle name="Currency 2 11 103 3" xfId="19654" xr:uid="{00000000-0005-0000-0000-0000890A0000}"/>
    <cellStyle name="Currency 2 11 103 4" xfId="29209" xr:uid="{00000000-0005-0000-0000-00008A0A0000}"/>
    <cellStyle name="Currency 2 11 103 5" xfId="38764" xr:uid="{00000000-0005-0000-0000-00008B0A0000}"/>
    <cellStyle name="Currency 2 11 104" xfId="519" xr:uid="{00000000-0005-0000-0000-00008C0A0000}"/>
    <cellStyle name="Currency 2 11 104 2" xfId="10097" xr:uid="{00000000-0005-0000-0000-00008D0A0000}"/>
    <cellStyle name="Currency 2 11 104 3" xfId="19655" xr:uid="{00000000-0005-0000-0000-00008E0A0000}"/>
    <cellStyle name="Currency 2 11 104 4" xfId="29210" xr:uid="{00000000-0005-0000-0000-00008F0A0000}"/>
    <cellStyle name="Currency 2 11 104 5" xfId="38765" xr:uid="{00000000-0005-0000-0000-0000900A0000}"/>
    <cellStyle name="Currency 2 11 105" xfId="520" xr:uid="{00000000-0005-0000-0000-0000910A0000}"/>
    <cellStyle name="Currency 2 11 105 2" xfId="10098" xr:uid="{00000000-0005-0000-0000-0000920A0000}"/>
    <cellStyle name="Currency 2 11 105 3" xfId="19656" xr:uid="{00000000-0005-0000-0000-0000930A0000}"/>
    <cellStyle name="Currency 2 11 105 4" xfId="29211" xr:uid="{00000000-0005-0000-0000-0000940A0000}"/>
    <cellStyle name="Currency 2 11 105 5" xfId="38766" xr:uid="{00000000-0005-0000-0000-0000950A0000}"/>
    <cellStyle name="Currency 2 11 106" xfId="521" xr:uid="{00000000-0005-0000-0000-0000960A0000}"/>
    <cellStyle name="Currency 2 11 106 2" xfId="10099" xr:uid="{00000000-0005-0000-0000-0000970A0000}"/>
    <cellStyle name="Currency 2 11 106 3" xfId="19657" xr:uid="{00000000-0005-0000-0000-0000980A0000}"/>
    <cellStyle name="Currency 2 11 106 4" xfId="29212" xr:uid="{00000000-0005-0000-0000-0000990A0000}"/>
    <cellStyle name="Currency 2 11 106 5" xfId="38767" xr:uid="{00000000-0005-0000-0000-00009A0A0000}"/>
    <cellStyle name="Currency 2 11 107" xfId="522" xr:uid="{00000000-0005-0000-0000-00009B0A0000}"/>
    <cellStyle name="Currency 2 11 107 2" xfId="10100" xr:uid="{00000000-0005-0000-0000-00009C0A0000}"/>
    <cellStyle name="Currency 2 11 107 3" xfId="19658" xr:uid="{00000000-0005-0000-0000-00009D0A0000}"/>
    <cellStyle name="Currency 2 11 107 4" xfId="29213" xr:uid="{00000000-0005-0000-0000-00009E0A0000}"/>
    <cellStyle name="Currency 2 11 107 5" xfId="38768" xr:uid="{00000000-0005-0000-0000-00009F0A0000}"/>
    <cellStyle name="Currency 2 11 108" xfId="523" xr:uid="{00000000-0005-0000-0000-0000A00A0000}"/>
    <cellStyle name="Currency 2 11 108 2" xfId="10101" xr:uid="{00000000-0005-0000-0000-0000A10A0000}"/>
    <cellStyle name="Currency 2 11 108 3" xfId="19659" xr:uid="{00000000-0005-0000-0000-0000A20A0000}"/>
    <cellStyle name="Currency 2 11 108 4" xfId="29214" xr:uid="{00000000-0005-0000-0000-0000A30A0000}"/>
    <cellStyle name="Currency 2 11 108 5" xfId="38769" xr:uid="{00000000-0005-0000-0000-0000A40A0000}"/>
    <cellStyle name="Currency 2 11 109" xfId="524" xr:uid="{00000000-0005-0000-0000-0000A50A0000}"/>
    <cellStyle name="Currency 2 11 109 2" xfId="10102" xr:uid="{00000000-0005-0000-0000-0000A60A0000}"/>
    <cellStyle name="Currency 2 11 109 3" xfId="19660" xr:uid="{00000000-0005-0000-0000-0000A70A0000}"/>
    <cellStyle name="Currency 2 11 109 4" xfId="29215" xr:uid="{00000000-0005-0000-0000-0000A80A0000}"/>
    <cellStyle name="Currency 2 11 109 5" xfId="38770" xr:uid="{00000000-0005-0000-0000-0000A90A0000}"/>
    <cellStyle name="Currency 2 11 11" xfId="525" xr:uid="{00000000-0005-0000-0000-0000AA0A0000}"/>
    <cellStyle name="Currency 2 11 11 2" xfId="10103" xr:uid="{00000000-0005-0000-0000-0000AB0A0000}"/>
    <cellStyle name="Currency 2 11 11 3" xfId="19661" xr:uid="{00000000-0005-0000-0000-0000AC0A0000}"/>
    <cellStyle name="Currency 2 11 11 4" xfId="29216" xr:uid="{00000000-0005-0000-0000-0000AD0A0000}"/>
    <cellStyle name="Currency 2 11 11 5" xfId="38771" xr:uid="{00000000-0005-0000-0000-0000AE0A0000}"/>
    <cellStyle name="Currency 2 11 110" xfId="526" xr:uid="{00000000-0005-0000-0000-0000AF0A0000}"/>
    <cellStyle name="Currency 2 11 110 2" xfId="10104" xr:uid="{00000000-0005-0000-0000-0000B00A0000}"/>
    <cellStyle name="Currency 2 11 110 3" xfId="19662" xr:uid="{00000000-0005-0000-0000-0000B10A0000}"/>
    <cellStyle name="Currency 2 11 110 4" xfId="29217" xr:uid="{00000000-0005-0000-0000-0000B20A0000}"/>
    <cellStyle name="Currency 2 11 110 5" xfId="38772" xr:uid="{00000000-0005-0000-0000-0000B30A0000}"/>
    <cellStyle name="Currency 2 11 111" xfId="527" xr:uid="{00000000-0005-0000-0000-0000B40A0000}"/>
    <cellStyle name="Currency 2 11 111 2" xfId="10105" xr:uid="{00000000-0005-0000-0000-0000B50A0000}"/>
    <cellStyle name="Currency 2 11 111 3" xfId="19663" xr:uid="{00000000-0005-0000-0000-0000B60A0000}"/>
    <cellStyle name="Currency 2 11 111 4" xfId="29218" xr:uid="{00000000-0005-0000-0000-0000B70A0000}"/>
    <cellStyle name="Currency 2 11 111 5" xfId="38773" xr:uid="{00000000-0005-0000-0000-0000B80A0000}"/>
    <cellStyle name="Currency 2 11 112" xfId="8393" xr:uid="{00000000-0005-0000-0000-0000B90A0000}"/>
    <cellStyle name="Currency 2 11 112 2" xfId="10106" xr:uid="{00000000-0005-0000-0000-0000BA0A0000}"/>
    <cellStyle name="Currency 2 11 112 3" xfId="19664" xr:uid="{00000000-0005-0000-0000-0000BB0A0000}"/>
    <cellStyle name="Currency 2 11 112 4" xfId="29219" xr:uid="{00000000-0005-0000-0000-0000BC0A0000}"/>
    <cellStyle name="Currency 2 11 112 5" xfId="38774" xr:uid="{00000000-0005-0000-0000-0000BD0A0000}"/>
    <cellStyle name="Currency 2 11 113" xfId="8446" xr:uid="{00000000-0005-0000-0000-0000BE0A0000}"/>
    <cellStyle name="Currency 2 11 113 2" xfId="10107" xr:uid="{00000000-0005-0000-0000-0000BF0A0000}"/>
    <cellStyle name="Currency 2 11 113 3" xfId="19665" xr:uid="{00000000-0005-0000-0000-0000C00A0000}"/>
    <cellStyle name="Currency 2 11 113 4" xfId="29220" xr:uid="{00000000-0005-0000-0000-0000C10A0000}"/>
    <cellStyle name="Currency 2 11 113 5" xfId="38775" xr:uid="{00000000-0005-0000-0000-0000C20A0000}"/>
    <cellStyle name="Currency 2 11 114" xfId="8417" xr:uid="{00000000-0005-0000-0000-0000C30A0000}"/>
    <cellStyle name="Currency 2 11 114 2" xfId="10108" xr:uid="{00000000-0005-0000-0000-0000C40A0000}"/>
    <cellStyle name="Currency 2 11 114 3" xfId="19666" xr:uid="{00000000-0005-0000-0000-0000C50A0000}"/>
    <cellStyle name="Currency 2 11 114 4" xfId="29221" xr:uid="{00000000-0005-0000-0000-0000C60A0000}"/>
    <cellStyle name="Currency 2 11 114 5" xfId="38776" xr:uid="{00000000-0005-0000-0000-0000C70A0000}"/>
    <cellStyle name="Currency 2 11 115" xfId="8469" xr:uid="{00000000-0005-0000-0000-0000C80A0000}"/>
    <cellStyle name="Currency 2 11 115 2" xfId="10109" xr:uid="{00000000-0005-0000-0000-0000C90A0000}"/>
    <cellStyle name="Currency 2 11 115 3" xfId="19667" xr:uid="{00000000-0005-0000-0000-0000CA0A0000}"/>
    <cellStyle name="Currency 2 11 115 4" xfId="29222" xr:uid="{00000000-0005-0000-0000-0000CB0A0000}"/>
    <cellStyle name="Currency 2 11 115 5" xfId="38777" xr:uid="{00000000-0005-0000-0000-0000CC0A0000}"/>
    <cellStyle name="Currency 2 11 116" xfId="8367" xr:uid="{00000000-0005-0000-0000-0000CD0A0000}"/>
    <cellStyle name="Currency 2 11 116 2" xfId="10110" xr:uid="{00000000-0005-0000-0000-0000CE0A0000}"/>
    <cellStyle name="Currency 2 11 116 3" xfId="19668" xr:uid="{00000000-0005-0000-0000-0000CF0A0000}"/>
    <cellStyle name="Currency 2 11 116 4" xfId="29223" xr:uid="{00000000-0005-0000-0000-0000D00A0000}"/>
    <cellStyle name="Currency 2 11 116 5" xfId="38778" xr:uid="{00000000-0005-0000-0000-0000D10A0000}"/>
    <cellStyle name="Currency 2 11 117" xfId="10091" xr:uid="{00000000-0005-0000-0000-0000D20A0000}"/>
    <cellStyle name="Currency 2 11 118" xfId="19649" xr:uid="{00000000-0005-0000-0000-0000D30A0000}"/>
    <cellStyle name="Currency 2 11 119" xfId="29204" xr:uid="{00000000-0005-0000-0000-0000D40A0000}"/>
    <cellStyle name="Currency 2 11 12" xfId="528" xr:uid="{00000000-0005-0000-0000-0000D50A0000}"/>
    <cellStyle name="Currency 2 11 12 2" xfId="10111" xr:uid="{00000000-0005-0000-0000-0000D60A0000}"/>
    <cellStyle name="Currency 2 11 12 3" xfId="19669" xr:uid="{00000000-0005-0000-0000-0000D70A0000}"/>
    <cellStyle name="Currency 2 11 12 4" xfId="29224" xr:uid="{00000000-0005-0000-0000-0000D80A0000}"/>
    <cellStyle name="Currency 2 11 12 5" xfId="38779" xr:uid="{00000000-0005-0000-0000-0000D90A0000}"/>
    <cellStyle name="Currency 2 11 120" xfId="38759" xr:uid="{00000000-0005-0000-0000-0000DA0A0000}"/>
    <cellStyle name="Currency 2 11 121" xfId="47794" xr:uid="{00000000-0005-0000-0000-0000DB0A0000}"/>
    <cellStyle name="Currency 2 11 122" xfId="47974" xr:uid="{00000000-0005-0000-0000-0000DC0A0000}"/>
    <cellStyle name="Currency 2 11 123" xfId="47783" xr:uid="{00000000-0005-0000-0000-0000DD0A0000}"/>
    <cellStyle name="Currency 2 11 124" xfId="47810" xr:uid="{00000000-0005-0000-0000-0000DE0A0000}"/>
    <cellStyle name="Currency 2 11 125" xfId="47844" xr:uid="{00000000-0005-0000-0000-0000DF0A0000}"/>
    <cellStyle name="Currency 2 11 126" xfId="47926" xr:uid="{00000000-0005-0000-0000-0000E00A0000}"/>
    <cellStyle name="Currency 2 11 13" xfId="529" xr:uid="{00000000-0005-0000-0000-0000E10A0000}"/>
    <cellStyle name="Currency 2 11 13 2" xfId="10112" xr:uid="{00000000-0005-0000-0000-0000E20A0000}"/>
    <cellStyle name="Currency 2 11 13 3" xfId="19670" xr:uid="{00000000-0005-0000-0000-0000E30A0000}"/>
    <cellStyle name="Currency 2 11 13 4" xfId="29225" xr:uid="{00000000-0005-0000-0000-0000E40A0000}"/>
    <cellStyle name="Currency 2 11 13 5" xfId="38780" xr:uid="{00000000-0005-0000-0000-0000E50A0000}"/>
    <cellStyle name="Currency 2 11 14" xfId="530" xr:uid="{00000000-0005-0000-0000-0000E60A0000}"/>
    <cellStyle name="Currency 2 11 14 2" xfId="10113" xr:uid="{00000000-0005-0000-0000-0000E70A0000}"/>
    <cellStyle name="Currency 2 11 14 3" xfId="19671" xr:uid="{00000000-0005-0000-0000-0000E80A0000}"/>
    <cellStyle name="Currency 2 11 14 4" xfId="29226" xr:uid="{00000000-0005-0000-0000-0000E90A0000}"/>
    <cellStyle name="Currency 2 11 14 5" xfId="38781" xr:uid="{00000000-0005-0000-0000-0000EA0A0000}"/>
    <cellStyle name="Currency 2 11 15" xfId="531" xr:uid="{00000000-0005-0000-0000-0000EB0A0000}"/>
    <cellStyle name="Currency 2 11 15 2" xfId="10114" xr:uid="{00000000-0005-0000-0000-0000EC0A0000}"/>
    <cellStyle name="Currency 2 11 15 3" xfId="19672" xr:uid="{00000000-0005-0000-0000-0000ED0A0000}"/>
    <cellStyle name="Currency 2 11 15 4" xfId="29227" xr:uid="{00000000-0005-0000-0000-0000EE0A0000}"/>
    <cellStyle name="Currency 2 11 15 5" xfId="38782" xr:uid="{00000000-0005-0000-0000-0000EF0A0000}"/>
    <cellStyle name="Currency 2 11 16" xfId="532" xr:uid="{00000000-0005-0000-0000-0000F00A0000}"/>
    <cellStyle name="Currency 2 11 16 2" xfId="10115" xr:uid="{00000000-0005-0000-0000-0000F10A0000}"/>
    <cellStyle name="Currency 2 11 16 3" xfId="19673" xr:uid="{00000000-0005-0000-0000-0000F20A0000}"/>
    <cellStyle name="Currency 2 11 16 4" xfId="29228" xr:uid="{00000000-0005-0000-0000-0000F30A0000}"/>
    <cellStyle name="Currency 2 11 16 5" xfId="38783" xr:uid="{00000000-0005-0000-0000-0000F40A0000}"/>
    <cellStyle name="Currency 2 11 17" xfId="533" xr:uid="{00000000-0005-0000-0000-0000F50A0000}"/>
    <cellStyle name="Currency 2 11 17 2" xfId="10116" xr:uid="{00000000-0005-0000-0000-0000F60A0000}"/>
    <cellStyle name="Currency 2 11 17 3" xfId="19674" xr:uid="{00000000-0005-0000-0000-0000F70A0000}"/>
    <cellStyle name="Currency 2 11 17 4" xfId="29229" xr:uid="{00000000-0005-0000-0000-0000F80A0000}"/>
    <cellStyle name="Currency 2 11 17 5" xfId="38784" xr:uid="{00000000-0005-0000-0000-0000F90A0000}"/>
    <cellStyle name="Currency 2 11 18" xfId="534" xr:uid="{00000000-0005-0000-0000-0000FA0A0000}"/>
    <cellStyle name="Currency 2 11 18 2" xfId="10117" xr:uid="{00000000-0005-0000-0000-0000FB0A0000}"/>
    <cellStyle name="Currency 2 11 18 3" xfId="19675" xr:uid="{00000000-0005-0000-0000-0000FC0A0000}"/>
    <cellStyle name="Currency 2 11 18 4" xfId="29230" xr:uid="{00000000-0005-0000-0000-0000FD0A0000}"/>
    <cellStyle name="Currency 2 11 18 5" xfId="38785" xr:uid="{00000000-0005-0000-0000-0000FE0A0000}"/>
    <cellStyle name="Currency 2 11 19" xfId="535" xr:uid="{00000000-0005-0000-0000-0000FF0A0000}"/>
    <cellStyle name="Currency 2 11 19 2" xfId="10118" xr:uid="{00000000-0005-0000-0000-0000000B0000}"/>
    <cellStyle name="Currency 2 11 19 3" xfId="19676" xr:uid="{00000000-0005-0000-0000-0000010B0000}"/>
    <cellStyle name="Currency 2 11 19 4" xfId="29231" xr:uid="{00000000-0005-0000-0000-0000020B0000}"/>
    <cellStyle name="Currency 2 11 19 5" xfId="38786" xr:uid="{00000000-0005-0000-0000-0000030B0000}"/>
    <cellStyle name="Currency 2 11 2" xfId="536" xr:uid="{00000000-0005-0000-0000-0000040B0000}"/>
    <cellStyle name="Currency 2 11 2 2" xfId="10119" xr:uid="{00000000-0005-0000-0000-0000050B0000}"/>
    <cellStyle name="Currency 2 11 2 3" xfId="19677" xr:uid="{00000000-0005-0000-0000-0000060B0000}"/>
    <cellStyle name="Currency 2 11 2 4" xfId="29232" xr:uid="{00000000-0005-0000-0000-0000070B0000}"/>
    <cellStyle name="Currency 2 11 2 5" xfId="38787" xr:uid="{00000000-0005-0000-0000-0000080B0000}"/>
    <cellStyle name="Currency 2 11 20" xfId="537" xr:uid="{00000000-0005-0000-0000-0000090B0000}"/>
    <cellStyle name="Currency 2 11 20 2" xfId="10120" xr:uid="{00000000-0005-0000-0000-00000A0B0000}"/>
    <cellStyle name="Currency 2 11 20 3" xfId="19678" xr:uid="{00000000-0005-0000-0000-00000B0B0000}"/>
    <cellStyle name="Currency 2 11 20 4" xfId="29233" xr:uid="{00000000-0005-0000-0000-00000C0B0000}"/>
    <cellStyle name="Currency 2 11 20 5" xfId="38788" xr:uid="{00000000-0005-0000-0000-00000D0B0000}"/>
    <cellStyle name="Currency 2 11 21" xfId="538" xr:uid="{00000000-0005-0000-0000-00000E0B0000}"/>
    <cellStyle name="Currency 2 11 21 2" xfId="10121" xr:uid="{00000000-0005-0000-0000-00000F0B0000}"/>
    <cellStyle name="Currency 2 11 21 3" xfId="19679" xr:uid="{00000000-0005-0000-0000-0000100B0000}"/>
    <cellStyle name="Currency 2 11 21 4" xfId="29234" xr:uid="{00000000-0005-0000-0000-0000110B0000}"/>
    <cellStyle name="Currency 2 11 21 5" xfId="38789" xr:uid="{00000000-0005-0000-0000-0000120B0000}"/>
    <cellStyle name="Currency 2 11 22" xfId="539" xr:uid="{00000000-0005-0000-0000-0000130B0000}"/>
    <cellStyle name="Currency 2 11 22 2" xfId="10122" xr:uid="{00000000-0005-0000-0000-0000140B0000}"/>
    <cellStyle name="Currency 2 11 22 3" xfId="19680" xr:uid="{00000000-0005-0000-0000-0000150B0000}"/>
    <cellStyle name="Currency 2 11 22 4" xfId="29235" xr:uid="{00000000-0005-0000-0000-0000160B0000}"/>
    <cellStyle name="Currency 2 11 22 5" xfId="38790" xr:uid="{00000000-0005-0000-0000-0000170B0000}"/>
    <cellStyle name="Currency 2 11 23" xfId="540" xr:uid="{00000000-0005-0000-0000-0000180B0000}"/>
    <cellStyle name="Currency 2 11 23 2" xfId="10123" xr:uid="{00000000-0005-0000-0000-0000190B0000}"/>
    <cellStyle name="Currency 2 11 23 3" xfId="19681" xr:uid="{00000000-0005-0000-0000-00001A0B0000}"/>
    <cellStyle name="Currency 2 11 23 4" xfId="29236" xr:uid="{00000000-0005-0000-0000-00001B0B0000}"/>
    <cellStyle name="Currency 2 11 23 5" xfId="38791" xr:uid="{00000000-0005-0000-0000-00001C0B0000}"/>
    <cellStyle name="Currency 2 11 24" xfId="541" xr:uid="{00000000-0005-0000-0000-00001D0B0000}"/>
    <cellStyle name="Currency 2 11 24 2" xfId="10124" xr:uid="{00000000-0005-0000-0000-00001E0B0000}"/>
    <cellStyle name="Currency 2 11 24 3" xfId="19682" xr:uid="{00000000-0005-0000-0000-00001F0B0000}"/>
    <cellStyle name="Currency 2 11 24 4" xfId="29237" xr:uid="{00000000-0005-0000-0000-0000200B0000}"/>
    <cellStyle name="Currency 2 11 24 5" xfId="38792" xr:uid="{00000000-0005-0000-0000-0000210B0000}"/>
    <cellStyle name="Currency 2 11 25" xfId="542" xr:uid="{00000000-0005-0000-0000-0000220B0000}"/>
    <cellStyle name="Currency 2 11 25 2" xfId="10125" xr:uid="{00000000-0005-0000-0000-0000230B0000}"/>
    <cellStyle name="Currency 2 11 25 3" xfId="19683" xr:uid="{00000000-0005-0000-0000-0000240B0000}"/>
    <cellStyle name="Currency 2 11 25 4" xfId="29238" xr:uid="{00000000-0005-0000-0000-0000250B0000}"/>
    <cellStyle name="Currency 2 11 25 5" xfId="38793" xr:uid="{00000000-0005-0000-0000-0000260B0000}"/>
    <cellStyle name="Currency 2 11 26" xfId="543" xr:uid="{00000000-0005-0000-0000-0000270B0000}"/>
    <cellStyle name="Currency 2 11 26 2" xfId="10126" xr:uid="{00000000-0005-0000-0000-0000280B0000}"/>
    <cellStyle name="Currency 2 11 26 3" xfId="19684" xr:uid="{00000000-0005-0000-0000-0000290B0000}"/>
    <cellStyle name="Currency 2 11 26 4" xfId="29239" xr:uid="{00000000-0005-0000-0000-00002A0B0000}"/>
    <cellStyle name="Currency 2 11 26 5" xfId="38794" xr:uid="{00000000-0005-0000-0000-00002B0B0000}"/>
    <cellStyle name="Currency 2 11 27" xfId="544" xr:uid="{00000000-0005-0000-0000-00002C0B0000}"/>
    <cellStyle name="Currency 2 11 27 2" xfId="10127" xr:uid="{00000000-0005-0000-0000-00002D0B0000}"/>
    <cellStyle name="Currency 2 11 27 3" xfId="19685" xr:uid="{00000000-0005-0000-0000-00002E0B0000}"/>
    <cellStyle name="Currency 2 11 27 4" xfId="29240" xr:uid="{00000000-0005-0000-0000-00002F0B0000}"/>
    <cellStyle name="Currency 2 11 27 5" xfId="38795" xr:uid="{00000000-0005-0000-0000-0000300B0000}"/>
    <cellStyle name="Currency 2 11 28" xfId="545" xr:uid="{00000000-0005-0000-0000-0000310B0000}"/>
    <cellStyle name="Currency 2 11 28 2" xfId="10128" xr:uid="{00000000-0005-0000-0000-0000320B0000}"/>
    <cellStyle name="Currency 2 11 28 3" xfId="19686" xr:uid="{00000000-0005-0000-0000-0000330B0000}"/>
    <cellStyle name="Currency 2 11 28 4" xfId="29241" xr:uid="{00000000-0005-0000-0000-0000340B0000}"/>
    <cellStyle name="Currency 2 11 28 5" xfId="38796" xr:uid="{00000000-0005-0000-0000-0000350B0000}"/>
    <cellStyle name="Currency 2 11 29" xfId="546" xr:uid="{00000000-0005-0000-0000-0000360B0000}"/>
    <cellStyle name="Currency 2 11 29 2" xfId="10129" xr:uid="{00000000-0005-0000-0000-0000370B0000}"/>
    <cellStyle name="Currency 2 11 29 3" xfId="19687" xr:uid="{00000000-0005-0000-0000-0000380B0000}"/>
    <cellStyle name="Currency 2 11 29 4" xfId="29242" xr:uid="{00000000-0005-0000-0000-0000390B0000}"/>
    <cellStyle name="Currency 2 11 29 5" xfId="38797" xr:uid="{00000000-0005-0000-0000-00003A0B0000}"/>
    <cellStyle name="Currency 2 11 3" xfId="547" xr:uid="{00000000-0005-0000-0000-00003B0B0000}"/>
    <cellStyle name="Currency 2 11 3 2" xfId="10130" xr:uid="{00000000-0005-0000-0000-00003C0B0000}"/>
    <cellStyle name="Currency 2 11 3 3" xfId="19688" xr:uid="{00000000-0005-0000-0000-00003D0B0000}"/>
    <cellStyle name="Currency 2 11 3 4" xfId="29243" xr:uid="{00000000-0005-0000-0000-00003E0B0000}"/>
    <cellStyle name="Currency 2 11 3 5" xfId="38798" xr:uid="{00000000-0005-0000-0000-00003F0B0000}"/>
    <cellStyle name="Currency 2 11 30" xfId="548" xr:uid="{00000000-0005-0000-0000-0000400B0000}"/>
    <cellStyle name="Currency 2 11 30 2" xfId="10131" xr:uid="{00000000-0005-0000-0000-0000410B0000}"/>
    <cellStyle name="Currency 2 11 30 3" xfId="19689" xr:uid="{00000000-0005-0000-0000-0000420B0000}"/>
    <cellStyle name="Currency 2 11 30 4" xfId="29244" xr:uid="{00000000-0005-0000-0000-0000430B0000}"/>
    <cellStyle name="Currency 2 11 30 5" xfId="38799" xr:uid="{00000000-0005-0000-0000-0000440B0000}"/>
    <cellStyle name="Currency 2 11 31" xfId="549" xr:uid="{00000000-0005-0000-0000-0000450B0000}"/>
    <cellStyle name="Currency 2 11 31 2" xfId="10132" xr:uid="{00000000-0005-0000-0000-0000460B0000}"/>
    <cellStyle name="Currency 2 11 31 3" xfId="19690" xr:uid="{00000000-0005-0000-0000-0000470B0000}"/>
    <cellStyle name="Currency 2 11 31 4" xfId="29245" xr:uid="{00000000-0005-0000-0000-0000480B0000}"/>
    <cellStyle name="Currency 2 11 31 5" xfId="38800" xr:uid="{00000000-0005-0000-0000-0000490B0000}"/>
    <cellStyle name="Currency 2 11 32" xfId="550" xr:uid="{00000000-0005-0000-0000-00004A0B0000}"/>
    <cellStyle name="Currency 2 11 32 2" xfId="10133" xr:uid="{00000000-0005-0000-0000-00004B0B0000}"/>
    <cellStyle name="Currency 2 11 32 3" xfId="19691" xr:uid="{00000000-0005-0000-0000-00004C0B0000}"/>
    <cellStyle name="Currency 2 11 32 4" xfId="29246" xr:uid="{00000000-0005-0000-0000-00004D0B0000}"/>
    <cellStyle name="Currency 2 11 32 5" xfId="38801" xr:uid="{00000000-0005-0000-0000-00004E0B0000}"/>
    <cellStyle name="Currency 2 11 33" xfId="551" xr:uid="{00000000-0005-0000-0000-00004F0B0000}"/>
    <cellStyle name="Currency 2 11 33 2" xfId="10134" xr:uid="{00000000-0005-0000-0000-0000500B0000}"/>
    <cellStyle name="Currency 2 11 33 3" xfId="19692" xr:uid="{00000000-0005-0000-0000-0000510B0000}"/>
    <cellStyle name="Currency 2 11 33 4" xfId="29247" xr:uid="{00000000-0005-0000-0000-0000520B0000}"/>
    <cellStyle name="Currency 2 11 33 5" xfId="38802" xr:uid="{00000000-0005-0000-0000-0000530B0000}"/>
    <cellStyle name="Currency 2 11 34" xfId="552" xr:uid="{00000000-0005-0000-0000-0000540B0000}"/>
    <cellStyle name="Currency 2 11 34 2" xfId="10135" xr:uid="{00000000-0005-0000-0000-0000550B0000}"/>
    <cellStyle name="Currency 2 11 34 3" xfId="19693" xr:uid="{00000000-0005-0000-0000-0000560B0000}"/>
    <cellStyle name="Currency 2 11 34 4" xfId="29248" xr:uid="{00000000-0005-0000-0000-0000570B0000}"/>
    <cellStyle name="Currency 2 11 34 5" xfId="38803" xr:uid="{00000000-0005-0000-0000-0000580B0000}"/>
    <cellStyle name="Currency 2 11 35" xfId="553" xr:uid="{00000000-0005-0000-0000-0000590B0000}"/>
    <cellStyle name="Currency 2 11 35 2" xfId="10136" xr:uid="{00000000-0005-0000-0000-00005A0B0000}"/>
    <cellStyle name="Currency 2 11 35 3" xfId="19694" xr:uid="{00000000-0005-0000-0000-00005B0B0000}"/>
    <cellStyle name="Currency 2 11 35 4" xfId="29249" xr:uid="{00000000-0005-0000-0000-00005C0B0000}"/>
    <cellStyle name="Currency 2 11 35 5" xfId="38804" xr:uid="{00000000-0005-0000-0000-00005D0B0000}"/>
    <cellStyle name="Currency 2 11 36" xfId="554" xr:uid="{00000000-0005-0000-0000-00005E0B0000}"/>
    <cellStyle name="Currency 2 11 36 2" xfId="10137" xr:uid="{00000000-0005-0000-0000-00005F0B0000}"/>
    <cellStyle name="Currency 2 11 36 3" xfId="19695" xr:uid="{00000000-0005-0000-0000-0000600B0000}"/>
    <cellStyle name="Currency 2 11 36 4" xfId="29250" xr:uid="{00000000-0005-0000-0000-0000610B0000}"/>
    <cellStyle name="Currency 2 11 36 5" xfId="38805" xr:uid="{00000000-0005-0000-0000-0000620B0000}"/>
    <cellStyle name="Currency 2 11 37" xfId="555" xr:uid="{00000000-0005-0000-0000-0000630B0000}"/>
    <cellStyle name="Currency 2 11 37 2" xfId="10138" xr:uid="{00000000-0005-0000-0000-0000640B0000}"/>
    <cellStyle name="Currency 2 11 37 3" xfId="19696" xr:uid="{00000000-0005-0000-0000-0000650B0000}"/>
    <cellStyle name="Currency 2 11 37 4" xfId="29251" xr:uid="{00000000-0005-0000-0000-0000660B0000}"/>
    <cellStyle name="Currency 2 11 37 5" xfId="38806" xr:uid="{00000000-0005-0000-0000-0000670B0000}"/>
    <cellStyle name="Currency 2 11 38" xfId="556" xr:uid="{00000000-0005-0000-0000-0000680B0000}"/>
    <cellStyle name="Currency 2 11 38 2" xfId="10139" xr:uid="{00000000-0005-0000-0000-0000690B0000}"/>
    <cellStyle name="Currency 2 11 38 3" xfId="19697" xr:uid="{00000000-0005-0000-0000-00006A0B0000}"/>
    <cellStyle name="Currency 2 11 38 4" xfId="29252" xr:uid="{00000000-0005-0000-0000-00006B0B0000}"/>
    <cellStyle name="Currency 2 11 38 5" xfId="38807" xr:uid="{00000000-0005-0000-0000-00006C0B0000}"/>
    <cellStyle name="Currency 2 11 39" xfId="557" xr:uid="{00000000-0005-0000-0000-00006D0B0000}"/>
    <cellStyle name="Currency 2 11 39 2" xfId="10140" xr:uid="{00000000-0005-0000-0000-00006E0B0000}"/>
    <cellStyle name="Currency 2 11 39 3" xfId="19698" xr:uid="{00000000-0005-0000-0000-00006F0B0000}"/>
    <cellStyle name="Currency 2 11 39 4" xfId="29253" xr:uid="{00000000-0005-0000-0000-0000700B0000}"/>
    <cellStyle name="Currency 2 11 39 5" xfId="38808" xr:uid="{00000000-0005-0000-0000-0000710B0000}"/>
    <cellStyle name="Currency 2 11 4" xfId="558" xr:uid="{00000000-0005-0000-0000-0000720B0000}"/>
    <cellStyle name="Currency 2 11 4 2" xfId="10141" xr:uid="{00000000-0005-0000-0000-0000730B0000}"/>
    <cellStyle name="Currency 2 11 4 3" xfId="19699" xr:uid="{00000000-0005-0000-0000-0000740B0000}"/>
    <cellStyle name="Currency 2 11 4 4" xfId="29254" xr:uid="{00000000-0005-0000-0000-0000750B0000}"/>
    <cellStyle name="Currency 2 11 4 5" xfId="38809" xr:uid="{00000000-0005-0000-0000-0000760B0000}"/>
    <cellStyle name="Currency 2 11 40" xfId="559" xr:uid="{00000000-0005-0000-0000-0000770B0000}"/>
    <cellStyle name="Currency 2 11 40 2" xfId="10142" xr:uid="{00000000-0005-0000-0000-0000780B0000}"/>
    <cellStyle name="Currency 2 11 40 3" xfId="19700" xr:uid="{00000000-0005-0000-0000-0000790B0000}"/>
    <cellStyle name="Currency 2 11 40 4" xfId="29255" xr:uid="{00000000-0005-0000-0000-00007A0B0000}"/>
    <cellStyle name="Currency 2 11 40 5" xfId="38810" xr:uid="{00000000-0005-0000-0000-00007B0B0000}"/>
    <cellStyle name="Currency 2 11 41" xfId="560" xr:uid="{00000000-0005-0000-0000-00007C0B0000}"/>
    <cellStyle name="Currency 2 11 41 2" xfId="10143" xr:uid="{00000000-0005-0000-0000-00007D0B0000}"/>
    <cellStyle name="Currency 2 11 41 3" xfId="19701" xr:uid="{00000000-0005-0000-0000-00007E0B0000}"/>
    <cellStyle name="Currency 2 11 41 4" xfId="29256" xr:uid="{00000000-0005-0000-0000-00007F0B0000}"/>
    <cellStyle name="Currency 2 11 41 5" xfId="38811" xr:uid="{00000000-0005-0000-0000-0000800B0000}"/>
    <cellStyle name="Currency 2 11 42" xfId="561" xr:uid="{00000000-0005-0000-0000-0000810B0000}"/>
    <cellStyle name="Currency 2 11 42 2" xfId="10144" xr:uid="{00000000-0005-0000-0000-0000820B0000}"/>
    <cellStyle name="Currency 2 11 42 3" xfId="19702" xr:uid="{00000000-0005-0000-0000-0000830B0000}"/>
    <cellStyle name="Currency 2 11 42 4" xfId="29257" xr:uid="{00000000-0005-0000-0000-0000840B0000}"/>
    <cellStyle name="Currency 2 11 42 5" xfId="38812" xr:uid="{00000000-0005-0000-0000-0000850B0000}"/>
    <cellStyle name="Currency 2 11 43" xfId="562" xr:uid="{00000000-0005-0000-0000-0000860B0000}"/>
    <cellStyle name="Currency 2 11 43 2" xfId="10145" xr:uid="{00000000-0005-0000-0000-0000870B0000}"/>
    <cellStyle name="Currency 2 11 43 3" xfId="19703" xr:uid="{00000000-0005-0000-0000-0000880B0000}"/>
    <cellStyle name="Currency 2 11 43 4" xfId="29258" xr:uid="{00000000-0005-0000-0000-0000890B0000}"/>
    <cellStyle name="Currency 2 11 43 5" xfId="38813" xr:uid="{00000000-0005-0000-0000-00008A0B0000}"/>
    <cellStyle name="Currency 2 11 44" xfId="563" xr:uid="{00000000-0005-0000-0000-00008B0B0000}"/>
    <cellStyle name="Currency 2 11 44 2" xfId="10146" xr:uid="{00000000-0005-0000-0000-00008C0B0000}"/>
    <cellStyle name="Currency 2 11 44 3" xfId="19704" xr:uid="{00000000-0005-0000-0000-00008D0B0000}"/>
    <cellStyle name="Currency 2 11 44 4" xfId="29259" xr:uid="{00000000-0005-0000-0000-00008E0B0000}"/>
    <cellStyle name="Currency 2 11 44 5" xfId="38814" xr:uid="{00000000-0005-0000-0000-00008F0B0000}"/>
    <cellStyle name="Currency 2 11 45" xfId="564" xr:uid="{00000000-0005-0000-0000-0000900B0000}"/>
    <cellStyle name="Currency 2 11 45 2" xfId="10147" xr:uid="{00000000-0005-0000-0000-0000910B0000}"/>
    <cellStyle name="Currency 2 11 45 3" xfId="19705" xr:uid="{00000000-0005-0000-0000-0000920B0000}"/>
    <cellStyle name="Currency 2 11 45 4" xfId="29260" xr:uid="{00000000-0005-0000-0000-0000930B0000}"/>
    <cellStyle name="Currency 2 11 45 5" xfId="38815" xr:uid="{00000000-0005-0000-0000-0000940B0000}"/>
    <cellStyle name="Currency 2 11 46" xfId="565" xr:uid="{00000000-0005-0000-0000-0000950B0000}"/>
    <cellStyle name="Currency 2 11 46 2" xfId="10148" xr:uid="{00000000-0005-0000-0000-0000960B0000}"/>
    <cellStyle name="Currency 2 11 46 3" xfId="19706" xr:uid="{00000000-0005-0000-0000-0000970B0000}"/>
    <cellStyle name="Currency 2 11 46 4" xfId="29261" xr:uid="{00000000-0005-0000-0000-0000980B0000}"/>
    <cellStyle name="Currency 2 11 46 5" xfId="38816" xr:uid="{00000000-0005-0000-0000-0000990B0000}"/>
    <cellStyle name="Currency 2 11 47" xfId="566" xr:uid="{00000000-0005-0000-0000-00009A0B0000}"/>
    <cellStyle name="Currency 2 11 47 2" xfId="10149" xr:uid="{00000000-0005-0000-0000-00009B0B0000}"/>
    <cellStyle name="Currency 2 11 47 3" xfId="19707" xr:uid="{00000000-0005-0000-0000-00009C0B0000}"/>
    <cellStyle name="Currency 2 11 47 4" xfId="29262" xr:uid="{00000000-0005-0000-0000-00009D0B0000}"/>
    <cellStyle name="Currency 2 11 47 5" xfId="38817" xr:uid="{00000000-0005-0000-0000-00009E0B0000}"/>
    <cellStyle name="Currency 2 11 48" xfId="567" xr:uid="{00000000-0005-0000-0000-00009F0B0000}"/>
    <cellStyle name="Currency 2 11 48 2" xfId="10150" xr:uid="{00000000-0005-0000-0000-0000A00B0000}"/>
    <cellStyle name="Currency 2 11 48 3" xfId="19708" xr:uid="{00000000-0005-0000-0000-0000A10B0000}"/>
    <cellStyle name="Currency 2 11 48 4" xfId="29263" xr:uid="{00000000-0005-0000-0000-0000A20B0000}"/>
    <cellStyle name="Currency 2 11 48 5" xfId="38818" xr:uid="{00000000-0005-0000-0000-0000A30B0000}"/>
    <cellStyle name="Currency 2 11 49" xfId="568" xr:uid="{00000000-0005-0000-0000-0000A40B0000}"/>
    <cellStyle name="Currency 2 11 49 2" xfId="10151" xr:uid="{00000000-0005-0000-0000-0000A50B0000}"/>
    <cellStyle name="Currency 2 11 49 3" xfId="19709" xr:uid="{00000000-0005-0000-0000-0000A60B0000}"/>
    <cellStyle name="Currency 2 11 49 4" xfId="29264" xr:uid="{00000000-0005-0000-0000-0000A70B0000}"/>
    <cellStyle name="Currency 2 11 49 5" xfId="38819" xr:uid="{00000000-0005-0000-0000-0000A80B0000}"/>
    <cellStyle name="Currency 2 11 5" xfId="569" xr:uid="{00000000-0005-0000-0000-0000A90B0000}"/>
    <cellStyle name="Currency 2 11 5 2" xfId="10152" xr:uid="{00000000-0005-0000-0000-0000AA0B0000}"/>
    <cellStyle name="Currency 2 11 5 3" xfId="19710" xr:uid="{00000000-0005-0000-0000-0000AB0B0000}"/>
    <cellStyle name="Currency 2 11 5 4" xfId="29265" xr:uid="{00000000-0005-0000-0000-0000AC0B0000}"/>
    <cellStyle name="Currency 2 11 5 5" xfId="38820" xr:uid="{00000000-0005-0000-0000-0000AD0B0000}"/>
    <cellStyle name="Currency 2 11 50" xfId="570" xr:uid="{00000000-0005-0000-0000-0000AE0B0000}"/>
    <cellStyle name="Currency 2 11 50 2" xfId="10153" xr:uid="{00000000-0005-0000-0000-0000AF0B0000}"/>
    <cellStyle name="Currency 2 11 50 3" xfId="19711" xr:uid="{00000000-0005-0000-0000-0000B00B0000}"/>
    <cellStyle name="Currency 2 11 50 4" xfId="29266" xr:uid="{00000000-0005-0000-0000-0000B10B0000}"/>
    <cellStyle name="Currency 2 11 50 5" xfId="38821" xr:uid="{00000000-0005-0000-0000-0000B20B0000}"/>
    <cellStyle name="Currency 2 11 51" xfId="571" xr:uid="{00000000-0005-0000-0000-0000B30B0000}"/>
    <cellStyle name="Currency 2 11 51 2" xfId="10154" xr:uid="{00000000-0005-0000-0000-0000B40B0000}"/>
    <cellStyle name="Currency 2 11 51 3" xfId="19712" xr:uid="{00000000-0005-0000-0000-0000B50B0000}"/>
    <cellStyle name="Currency 2 11 51 4" xfId="29267" xr:uid="{00000000-0005-0000-0000-0000B60B0000}"/>
    <cellStyle name="Currency 2 11 51 5" xfId="38822" xr:uid="{00000000-0005-0000-0000-0000B70B0000}"/>
    <cellStyle name="Currency 2 11 52" xfId="572" xr:uid="{00000000-0005-0000-0000-0000B80B0000}"/>
    <cellStyle name="Currency 2 11 52 2" xfId="10155" xr:uid="{00000000-0005-0000-0000-0000B90B0000}"/>
    <cellStyle name="Currency 2 11 52 3" xfId="19713" xr:uid="{00000000-0005-0000-0000-0000BA0B0000}"/>
    <cellStyle name="Currency 2 11 52 4" xfId="29268" xr:uid="{00000000-0005-0000-0000-0000BB0B0000}"/>
    <cellStyle name="Currency 2 11 52 5" xfId="38823" xr:uid="{00000000-0005-0000-0000-0000BC0B0000}"/>
    <cellStyle name="Currency 2 11 53" xfId="573" xr:uid="{00000000-0005-0000-0000-0000BD0B0000}"/>
    <cellStyle name="Currency 2 11 53 2" xfId="10156" xr:uid="{00000000-0005-0000-0000-0000BE0B0000}"/>
    <cellStyle name="Currency 2 11 53 3" xfId="19714" xr:uid="{00000000-0005-0000-0000-0000BF0B0000}"/>
    <cellStyle name="Currency 2 11 53 4" xfId="29269" xr:uid="{00000000-0005-0000-0000-0000C00B0000}"/>
    <cellStyle name="Currency 2 11 53 5" xfId="38824" xr:uid="{00000000-0005-0000-0000-0000C10B0000}"/>
    <cellStyle name="Currency 2 11 54" xfId="574" xr:uid="{00000000-0005-0000-0000-0000C20B0000}"/>
    <cellStyle name="Currency 2 11 54 2" xfId="10157" xr:uid="{00000000-0005-0000-0000-0000C30B0000}"/>
    <cellStyle name="Currency 2 11 54 3" xfId="19715" xr:uid="{00000000-0005-0000-0000-0000C40B0000}"/>
    <cellStyle name="Currency 2 11 54 4" xfId="29270" xr:uid="{00000000-0005-0000-0000-0000C50B0000}"/>
    <cellStyle name="Currency 2 11 54 5" xfId="38825" xr:uid="{00000000-0005-0000-0000-0000C60B0000}"/>
    <cellStyle name="Currency 2 11 55" xfId="575" xr:uid="{00000000-0005-0000-0000-0000C70B0000}"/>
    <cellStyle name="Currency 2 11 55 2" xfId="10158" xr:uid="{00000000-0005-0000-0000-0000C80B0000}"/>
    <cellStyle name="Currency 2 11 55 3" xfId="19716" xr:uid="{00000000-0005-0000-0000-0000C90B0000}"/>
    <cellStyle name="Currency 2 11 55 4" xfId="29271" xr:uid="{00000000-0005-0000-0000-0000CA0B0000}"/>
    <cellStyle name="Currency 2 11 55 5" xfId="38826" xr:uid="{00000000-0005-0000-0000-0000CB0B0000}"/>
    <cellStyle name="Currency 2 11 56" xfId="576" xr:uid="{00000000-0005-0000-0000-0000CC0B0000}"/>
    <cellStyle name="Currency 2 11 56 2" xfId="10159" xr:uid="{00000000-0005-0000-0000-0000CD0B0000}"/>
    <cellStyle name="Currency 2 11 56 3" xfId="19717" xr:uid="{00000000-0005-0000-0000-0000CE0B0000}"/>
    <cellStyle name="Currency 2 11 56 4" xfId="29272" xr:uid="{00000000-0005-0000-0000-0000CF0B0000}"/>
    <cellStyle name="Currency 2 11 56 5" xfId="38827" xr:uid="{00000000-0005-0000-0000-0000D00B0000}"/>
    <cellStyle name="Currency 2 11 57" xfId="577" xr:uid="{00000000-0005-0000-0000-0000D10B0000}"/>
    <cellStyle name="Currency 2 11 57 2" xfId="10160" xr:uid="{00000000-0005-0000-0000-0000D20B0000}"/>
    <cellStyle name="Currency 2 11 57 3" xfId="19718" xr:uid="{00000000-0005-0000-0000-0000D30B0000}"/>
    <cellStyle name="Currency 2 11 57 4" xfId="29273" xr:uid="{00000000-0005-0000-0000-0000D40B0000}"/>
    <cellStyle name="Currency 2 11 57 5" xfId="38828" xr:uid="{00000000-0005-0000-0000-0000D50B0000}"/>
    <cellStyle name="Currency 2 11 58" xfId="578" xr:uid="{00000000-0005-0000-0000-0000D60B0000}"/>
    <cellStyle name="Currency 2 11 58 2" xfId="10161" xr:uid="{00000000-0005-0000-0000-0000D70B0000}"/>
    <cellStyle name="Currency 2 11 58 3" xfId="19719" xr:uid="{00000000-0005-0000-0000-0000D80B0000}"/>
    <cellStyle name="Currency 2 11 58 4" xfId="29274" xr:uid="{00000000-0005-0000-0000-0000D90B0000}"/>
    <cellStyle name="Currency 2 11 58 5" xfId="38829" xr:uid="{00000000-0005-0000-0000-0000DA0B0000}"/>
    <cellStyle name="Currency 2 11 59" xfId="579" xr:uid="{00000000-0005-0000-0000-0000DB0B0000}"/>
    <cellStyle name="Currency 2 11 59 2" xfId="10162" xr:uid="{00000000-0005-0000-0000-0000DC0B0000}"/>
    <cellStyle name="Currency 2 11 59 3" xfId="19720" xr:uid="{00000000-0005-0000-0000-0000DD0B0000}"/>
    <cellStyle name="Currency 2 11 59 4" xfId="29275" xr:uid="{00000000-0005-0000-0000-0000DE0B0000}"/>
    <cellStyle name="Currency 2 11 59 5" xfId="38830" xr:uid="{00000000-0005-0000-0000-0000DF0B0000}"/>
    <cellStyle name="Currency 2 11 6" xfId="580" xr:uid="{00000000-0005-0000-0000-0000E00B0000}"/>
    <cellStyle name="Currency 2 11 6 2" xfId="10163" xr:uid="{00000000-0005-0000-0000-0000E10B0000}"/>
    <cellStyle name="Currency 2 11 6 3" xfId="19721" xr:uid="{00000000-0005-0000-0000-0000E20B0000}"/>
    <cellStyle name="Currency 2 11 6 4" xfId="29276" xr:uid="{00000000-0005-0000-0000-0000E30B0000}"/>
    <cellStyle name="Currency 2 11 6 5" xfId="38831" xr:uid="{00000000-0005-0000-0000-0000E40B0000}"/>
    <cellStyle name="Currency 2 11 60" xfId="581" xr:uid="{00000000-0005-0000-0000-0000E50B0000}"/>
    <cellStyle name="Currency 2 11 60 2" xfId="10164" xr:uid="{00000000-0005-0000-0000-0000E60B0000}"/>
    <cellStyle name="Currency 2 11 60 3" xfId="19722" xr:uid="{00000000-0005-0000-0000-0000E70B0000}"/>
    <cellStyle name="Currency 2 11 60 4" xfId="29277" xr:uid="{00000000-0005-0000-0000-0000E80B0000}"/>
    <cellStyle name="Currency 2 11 60 5" xfId="38832" xr:uid="{00000000-0005-0000-0000-0000E90B0000}"/>
    <cellStyle name="Currency 2 11 61" xfId="582" xr:uid="{00000000-0005-0000-0000-0000EA0B0000}"/>
    <cellStyle name="Currency 2 11 61 2" xfId="10165" xr:uid="{00000000-0005-0000-0000-0000EB0B0000}"/>
    <cellStyle name="Currency 2 11 61 3" xfId="19723" xr:uid="{00000000-0005-0000-0000-0000EC0B0000}"/>
    <cellStyle name="Currency 2 11 61 4" xfId="29278" xr:uid="{00000000-0005-0000-0000-0000ED0B0000}"/>
    <cellStyle name="Currency 2 11 61 5" xfId="38833" xr:uid="{00000000-0005-0000-0000-0000EE0B0000}"/>
    <cellStyle name="Currency 2 11 62" xfId="583" xr:uid="{00000000-0005-0000-0000-0000EF0B0000}"/>
    <cellStyle name="Currency 2 11 62 2" xfId="10166" xr:uid="{00000000-0005-0000-0000-0000F00B0000}"/>
    <cellStyle name="Currency 2 11 62 3" xfId="19724" xr:uid="{00000000-0005-0000-0000-0000F10B0000}"/>
    <cellStyle name="Currency 2 11 62 4" xfId="29279" xr:uid="{00000000-0005-0000-0000-0000F20B0000}"/>
    <cellStyle name="Currency 2 11 62 5" xfId="38834" xr:uid="{00000000-0005-0000-0000-0000F30B0000}"/>
    <cellStyle name="Currency 2 11 63" xfId="584" xr:uid="{00000000-0005-0000-0000-0000F40B0000}"/>
    <cellStyle name="Currency 2 11 63 2" xfId="10167" xr:uid="{00000000-0005-0000-0000-0000F50B0000}"/>
    <cellStyle name="Currency 2 11 63 3" xfId="19725" xr:uid="{00000000-0005-0000-0000-0000F60B0000}"/>
    <cellStyle name="Currency 2 11 63 4" xfId="29280" xr:uid="{00000000-0005-0000-0000-0000F70B0000}"/>
    <cellStyle name="Currency 2 11 63 5" xfId="38835" xr:uid="{00000000-0005-0000-0000-0000F80B0000}"/>
    <cellStyle name="Currency 2 11 64" xfId="585" xr:uid="{00000000-0005-0000-0000-0000F90B0000}"/>
    <cellStyle name="Currency 2 11 64 2" xfId="10168" xr:uid="{00000000-0005-0000-0000-0000FA0B0000}"/>
    <cellStyle name="Currency 2 11 64 3" xfId="19726" xr:uid="{00000000-0005-0000-0000-0000FB0B0000}"/>
    <cellStyle name="Currency 2 11 64 4" xfId="29281" xr:uid="{00000000-0005-0000-0000-0000FC0B0000}"/>
    <cellStyle name="Currency 2 11 64 5" xfId="38836" xr:uid="{00000000-0005-0000-0000-0000FD0B0000}"/>
    <cellStyle name="Currency 2 11 65" xfId="586" xr:uid="{00000000-0005-0000-0000-0000FE0B0000}"/>
    <cellStyle name="Currency 2 11 65 2" xfId="10169" xr:uid="{00000000-0005-0000-0000-0000FF0B0000}"/>
    <cellStyle name="Currency 2 11 65 3" xfId="19727" xr:uid="{00000000-0005-0000-0000-0000000C0000}"/>
    <cellStyle name="Currency 2 11 65 4" xfId="29282" xr:uid="{00000000-0005-0000-0000-0000010C0000}"/>
    <cellStyle name="Currency 2 11 65 5" xfId="38837" xr:uid="{00000000-0005-0000-0000-0000020C0000}"/>
    <cellStyle name="Currency 2 11 66" xfId="587" xr:uid="{00000000-0005-0000-0000-0000030C0000}"/>
    <cellStyle name="Currency 2 11 66 2" xfId="10170" xr:uid="{00000000-0005-0000-0000-0000040C0000}"/>
    <cellStyle name="Currency 2 11 66 3" xfId="19728" xr:uid="{00000000-0005-0000-0000-0000050C0000}"/>
    <cellStyle name="Currency 2 11 66 4" xfId="29283" xr:uid="{00000000-0005-0000-0000-0000060C0000}"/>
    <cellStyle name="Currency 2 11 66 5" xfId="38838" xr:uid="{00000000-0005-0000-0000-0000070C0000}"/>
    <cellStyle name="Currency 2 11 67" xfId="588" xr:uid="{00000000-0005-0000-0000-0000080C0000}"/>
    <cellStyle name="Currency 2 11 67 2" xfId="10171" xr:uid="{00000000-0005-0000-0000-0000090C0000}"/>
    <cellStyle name="Currency 2 11 67 3" xfId="19729" xr:uid="{00000000-0005-0000-0000-00000A0C0000}"/>
    <cellStyle name="Currency 2 11 67 4" xfId="29284" xr:uid="{00000000-0005-0000-0000-00000B0C0000}"/>
    <cellStyle name="Currency 2 11 67 5" xfId="38839" xr:uid="{00000000-0005-0000-0000-00000C0C0000}"/>
    <cellStyle name="Currency 2 11 68" xfId="589" xr:uid="{00000000-0005-0000-0000-00000D0C0000}"/>
    <cellStyle name="Currency 2 11 68 2" xfId="10172" xr:uid="{00000000-0005-0000-0000-00000E0C0000}"/>
    <cellStyle name="Currency 2 11 68 3" xfId="19730" xr:uid="{00000000-0005-0000-0000-00000F0C0000}"/>
    <cellStyle name="Currency 2 11 68 4" xfId="29285" xr:uid="{00000000-0005-0000-0000-0000100C0000}"/>
    <cellStyle name="Currency 2 11 68 5" xfId="38840" xr:uid="{00000000-0005-0000-0000-0000110C0000}"/>
    <cellStyle name="Currency 2 11 69" xfId="590" xr:uid="{00000000-0005-0000-0000-0000120C0000}"/>
    <cellStyle name="Currency 2 11 69 2" xfId="10173" xr:uid="{00000000-0005-0000-0000-0000130C0000}"/>
    <cellStyle name="Currency 2 11 69 3" xfId="19731" xr:uid="{00000000-0005-0000-0000-0000140C0000}"/>
    <cellStyle name="Currency 2 11 69 4" xfId="29286" xr:uid="{00000000-0005-0000-0000-0000150C0000}"/>
    <cellStyle name="Currency 2 11 69 5" xfId="38841" xr:uid="{00000000-0005-0000-0000-0000160C0000}"/>
    <cellStyle name="Currency 2 11 7" xfId="591" xr:uid="{00000000-0005-0000-0000-0000170C0000}"/>
    <cellStyle name="Currency 2 11 7 2" xfId="10174" xr:uid="{00000000-0005-0000-0000-0000180C0000}"/>
    <cellStyle name="Currency 2 11 7 3" xfId="19732" xr:uid="{00000000-0005-0000-0000-0000190C0000}"/>
    <cellStyle name="Currency 2 11 7 4" xfId="29287" xr:uid="{00000000-0005-0000-0000-00001A0C0000}"/>
    <cellStyle name="Currency 2 11 7 5" xfId="38842" xr:uid="{00000000-0005-0000-0000-00001B0C0000}"/>
    <cellStyle name="Currency 2 11 70" xfId="592" xr:uid="{00000000-0005-0000-0000-00001C0C0000}"/>
    <cellStyle name="Currency 2 11 70 2" xfId="10175" xr:uid="{00000000-0005-0000-0000-00001D0C0000}"/>
    <cellStyle name="Currency 2 11 70 3" xfId="19733" xr:uid="{00000000-0005-0000-0000-00001E0C0000}"/>
    <cellStyle name="Currency 2 11 70 4" xfId="29288" xr:uid="{00000000-0005-0000-0000-00001F0C0000}"/>
    <cellStyle name="Currency 2 11 70 5" xfId="38843" xr:uid="{00000000-0005-0000-0000-0000200C0000}"/>
    <cellStyle name="Currency 2 11 71" xfId="593" xr:uid="{00000000-0005-0000-0000-0000210C0000}"/>
    <cellStyle name="Currency 2 11 71 2" xfId="10176" xr:uid="{00000000-0005-0000-0000-0000220C0000}"/>
    <cellStyle name="Currency 2 11 71 3" xfId="19734" xr:uid="{00000000-0005-0000-0000-0000230C0000}"/>
    <cellStyle name="Currency 2 11 71 4" xfId="29289" xr:uid="{00000000-0005-0000-0000-0000240C0000}"/>
    <cellStyle name="Currency 2 11 71 5" xfId="38844" xr:uid="{00000000-0005-0000-0000-0000250C0000}"/>
    <cellStyle name="Currency 2 11 72" xfId="594" xr:uid="{00000000-0005-0000-0000-0000260C0000}"/>
    <cellStyle name="Currency 2 11 72 2" xfId="10177" xr:uid="{00000000-0005-0000-0000-0000270C0000}"/>
    <cellStyle name="Currency 2 11 72 3" xfId="19735" xr:uid="{00000000-0005-0000-0000-0000280C0000}"/>
    <cellStyle name="Currency 2 11 72 4" xfId="29290" xr:uid="{00000000-0005-0000-0000-0000290C0000}"/>
    <cellStyle name="Currency 2 11 72 5" xfId="38845" xr:uid="{00000000-0005-0000-0000-00002A0C0000}"/>
    <cellStyle name="Currency 2 11 73" xfId="595" xr:uid="{00000000-0005-0000-0000-00002B0C0000}"/>
    <cellStyle name="Currency 2 11 73 2" xfId="10178" xr:uid="{00000000-0005-0000-0000-00002C0C0000}"/>
    <cellStyle name="Currency 2 11 73 3" xfId="19736" xr:uid="{00000000-0005-0000-0000-00002D0C0000}"/>
    <cellStyle name="Currency 2 11 73 4" xfId="29291" xr:uid="{00000000-0005-0000-0000-00002E0C0000}"/>
    <cellStyle name="Currency 2 11 73 5" xfId="38846" xr:uid="{00000000-0005-0000-0000-00002F0C0000}"/>
    <cellStyle name="Currency 2 11 74" xfId="596" xr:uid="{00000000-0005-0000-0000-0000300C0000}"/>
    <cellStyle name="Currency 2 11 74 2" xfId="10179" xr:uid="{00000000-0005-0000-0000-0000310C0000}"/>
    <cellStyle name="Currency 2 11 74 3" xfId="19737" xr:uid="{00000000-0005-0000-0000-0000320C0000}"/>
    <cellStyle name="Currency 2 11 74 4" xfId="29292" xr:uid="{00000000-0005-0000-0000-0000330C0000}"/>
    <cellStyle name="Currency 2 11 74 5" xfId="38847" xr:uid="{00000000-0005-0000-0000-0000340C0000}"/>
    <cellStyle name="Currency 2 11 75" xfId="597" xr:uid="{00000000-0005-0000-0000-0000350C0000}"/>
    <cellStyle name="Currency 2 11 75 2" xfId="10180" xr:uid="{00000000-0005-0000-0000-0000360C0000}"/>
    <cellStyle name="Currency 2 11 75 3" xfId="19738" xr:uid="{00000000-0005-0000-0000-0000370C0000}"/>
    <cellStyle name="Currency 2 11 75 4" xfId="29293" xr:uid="{00000000-0005-0000-0000-0000380C0000}"/>
    <cellStyle name="Currency 2 11 75 5" xfId="38848" xr:uid="{00000000-0005-0000-0000-0000390C0000}"/>
    <cellStyle name="Currency 2 11 76" xfId="598" xr:uid="{00000000-0005-0000-0000-00003A0C0000}"/>
    <cellStyle name="Currency 2 11 76 2" xfId="10181" xr:uid="{00000000-0005-0000-0000-00003B0C0000}"/>
    <cellStyle name="Currency 2 11 76 3" xfId="19739" xr:uid="{00000000-0005-0000-0000-00003C0C0000}"/>
    <cellStyle name="Currency 2 11 76 4" xfId="29294" xr:uid="{00000000-0005-0000-0000-00003D0C0000}"/>
    <cellStyle name="Currency 2 11 76 5" xfId="38849" xr:uid="{00000000-0005-0000-0000-00003E0C0000}"/>
    <cellStyle name="Currency 2 11 77" xfId="599" xr:uid="{00000000-0005-0000-0000-00003F0C0000}"/>
    <cellStyle name="Currency 2 11 77 2" xfId="10182" xr:uid="{00000000-0005-0000-0000-0000400C0000}"/>
    <cellStyle name="Currency 2 11 77 3" xfId="19740" xr:uid="{00000000-0005-0000-0000-0000410C0000}"/>
    <cellStyle name="Currency 2 11 77 4" xfId="29295" xr:uid="{00000000-0005-0000-0000-0000420C0000}"/>
    <cellStyle name="Currency 2 11 77 5" xfId="38850" xr:uid="{00000000-0005-0000-0000-0000430C0000}"/>
    <cellStyle name="Currency 2 11 78" xfId="600" xr:uid="{00000000-0005-0000-0000-0000440C0000}"/>
    <cellStyle name="Currency 2 11 78 2" xfId="10183" xr:uid="{00000000-0005-0000-0000-0000450C0000}"/>
    <cellStyle name="Currency 2 11 78 3" xfId="19741" xr:uid="{00000000-0005-0000-0000-0000460C0000}"/>
    <cellStyle name="Currency 2 11 78 4" xfId="29296" xr:uid="{00000000-0005-0000-0000-0000470C0000}"/>
    <cellStyle name="Currency 2 11 78 5" xfId="38851" xr:uid="{00000000-0005-0000-0000-0000480C0000}"/>
    <cellStyle name="Currency 2 11 79" xfId="601" xr:uid="{00000000-0005-0000-0000-0000490C0000}"/>
    <cellStyle name="Currency 2 11 79 2" xfId="10184" xr:uid="{00000000-0005-0000-0000-00004A0C0000}"/>
    <cellStyle name="Currency 2 11 79 3" xfId="19742" xr:uid="{00000000-0005-0000-0000-00004B0C0000}"/>
    <cellStyle name="Currency 2 11 79 4" xfId="29297" xr:uid="{00000000-0005-0000-0000-00004C0C0000}"/>
    <cellStyle name="Currency 2 11 79 5" xfId="38852" xr:uid="{00000000-0005-0000-0000-00004D0C0000}"/>
    <cellStyle name="Currency 2 11 8" xfId="602" xr:uid="{00000000-0005-0000-0000-00004E0C0000}"/>
    <cellStyle name="Currency 2 11 8 2" xfId="10185" xr:uid="{00000000-0005-0000-0000-00004F0C0000}"/>
    <cellStyle name="Currency 2 11 8 3" xfId="19743" xr:uid="{00000000-0005-0000-0000-0000500C0000}"/>
    <cellStyle name="Currency 2 11 8 4" xfId="29298" xr:uid="{00000000-0005-0000-0000-0000510C0000}"/>
    <cellStyle name="Currency 2 11 8 5" xfId="38853" xr:uid="{00000000-0005-0000-0000-0000520C0000}"/>
    <cellStyle name="Currency 2 11 80" xfId="603" xr:uid="{00000000-0005-0000-0000-0000530C0000}"/>
    <cellStyle name="Currency 2 11 80 2" xfId="10186" xr:uid="{00000000-0005-0000-0000-0000540C0000}"/>
    <cellStyle name="Currency 2 11 80 3" xfId="19744" xr:uid="{00000000-0005-0000-0000-0000550C0000}"/>
    <cellStyle name="Currency 2 11 80 4" xfId="29299" xr:uid="{00000000-0005-0000-0000-0000560C0000}"/>
    <cellStyle name="Currency 2 11 80 5" xfId="38854" xr:uid="{00000000-0005-0000-0000-0000570C0000}"/>
    <cellStyle name="Currency 2 11 81" xfId="604" xr:uid="{00000000-0005-0000-0000-0000580C0000}"/>
    <cellStyle name="Currency 2 11 81 2" xfId="10187" xr:uid="{00000000-0005-0000-0000-0000590C0000}"/>
    <cellStyle name="Currency 2 11 81 3" xfId="19745" xr:uid="{00000000-0005-0000-0000-00005A0C0000}"/>
    <cellStyle name="Currency 2 11 81 4" xfId="29300" xr:uid="{00000000-0005-0000-0000-00005B0C0000}"/>
    <cellStyle name="Currency 2 11 81 5" xfId="38855" xr:uid="{00000000-0005-0000-0000-00005C0C0000}"/>
    <cellStyle name="Currency 2 11 82" xfId="605" xr:uid="{00000000-0005-0000-0000-00005D0C0000}"/>
    <cellStyle name="Currency 2 11 82 2" xfId="10188" xr:uid="{00000000-0005-0000-0000-00005E0C0000}"/>
    <cellStyle name="Currency 2 11 82 3" xfId="19746" xr:uid="{00000000-0005-0000-0000-00005F0C0000}"/>
    <cellStyle name="Currency 2 11 82 4" xfId="29301" xr:uid="{00000000-0005-0000-0000-0000600C0000}"/>
    <cellStyle name="Currency 2 11 82 5" xfId="38856" xr:uid="{00000000-0005-0000-0000-0000610C0000}"/>
    <cellStyle name="Currency 2 11 83" xfId="606" xr:uid="{00000000-0005-0000-0000-0000620C0000}"/>
    <cellStyle name="Currency 2 11 83 2" xfId="10189" xr:uid="{00000000-0005-0000-0000-0000630C0000}"/>
    <cellStyle name="Currency 2 11 83 3" xfId="19747" xr:uid="{00000000-0005-0000-0000-0000640C0000}"/>
    <cellStyle name="Currency 2 11 83 4" xfId="29302" xr:uid="{00000000-0005-0000-0000-0000650C0000}"/>
    <cellStyle name="Currency 2 11 83 5" xfId="38857" xr:uid="{00000000-0005-0000-0000-0000660C0000}"/>
    <cellStyle name="Currency 2 11 84" xfId="607" xr:uid="{00000000-0005-0000-0000-0000670C0000}"/>
    <cellStyle name="Currency 2 11 84 2" xfId="10190" xr:uid="{00000000-0005-0000-0000-0000680C0000}"/>
    <cellStyle name="Currency 2 11 84 3" xfId="19748" xr:uid="{00000000-0005-0000-0000-0000690C0000}"/>
    <cellStyle name="Currency 2 11 84 4" xfId="29303" xr:uid="{00000000-0005-0000-0000-00006A0C0000}"/>
    <cellStyle name="Currency 2 11 84 5" xfId="38858" xr:uid="{00000000-0005-0000-0000-00006B0C0000}"/>
    <cellStyle name="Currency 2 11 85" xfId="608" xr:uid="{00000000-0005-0000-0000-00006C0C0000}"/>
    <cellStyle name="Currency 2 11 85 2" xfId="10191" xr:uid="{00000000-0005-0000-0000-00006D0C0000}"/>
    <cellStyle name="Currency 2 11 85 3" xfId="19749" xr:uid="{00000000-0005-0000-0000-00006E0C0000}"/>
    <cellStyle name="Currency 2 11 85 4" xfId="29304" xr:uid="{00000000-0005-0000-0000-00006F0C0000}"/>
    <cellStyle name="Currency 2 11 85 5" xfId="38859" xr:uid="{00000000-0005-0000-0000-0000700C0000}"/>
    <cellStyle name="Currency 2 11 86" xfId="609" xr:uid="{00000000-0005-0000-0000-0000710C0000}"/>
    <cellStyle name="Currency 2 11 86 2" xfId="10192" xr:uid="{00000000-0005-0000-0000-0000720C0000}"/>
    <cellStyle name="Currency 2 11 86 3" xfId="19750" xr:uid="{00000000-0005-0000-0000-0000730C0000}"/>
    <cellStyle name="Currency 2 11 86 4" xfId="29305" xr:uid="{00000000-0005-0000-0000-0000740C0000}"/>
    <cellStyle name="Currency 2 11 86 5" xfId="38860" xr:uid="{00000000-0005-0000-0000-0000750C0000}"/>
    <cellStyle name="Currency 2 11 87" xfId="610" xr:uid="{00000000-0005-0000-0000-0000760C0000}"/>
    <cellStyle name="Currency 2 11 87 2" xfId="10193" xr:uid="{00000000-0005-0000-0000-0000770C0000}"/>
    <cellStyle name="Currency 2 11 87 3" xfId="19751" xr:uid="{00000000-0005-0000-0000-0000780C0000}"/>
    <cellStyle name="Currency 2 11 87 4" xfId="29306" xr:uid="{00000000-0005-0000-0000-0000790C0000}"/>
    <cellStyle name="Currency 2 11 87 5" xfId="38861" xr:uid="{00000000-0005-0000-0000-00007A0C0000}"/>
    <cellStyle name="Currency 2 11 88" xfId="611" xr:uid="{00000000-0005-0000-0000-00007B0C0000}"/>
    <cellStyle name="Currency 2 11 88 2" xfId="10194" xr:uid="{00000000-0005-0000-0000-00007C0C0000}"/>
    <cellStyle name="Currency 2 11 88 3" xfId="19752" xr:uid="{00000000-0005-0000-0000-00007D0C0000}"/>
    <cellStyle name="Currency 2 11 88 4" xfId="29307" xr:uid="{00000000-0005-0000-0000-00007E0C0000}"/>
    <cellStyle name="Currency 2 11 88 5" xfId="38862" xr:uid="{00000000-0005-0000-0000-00007F0C0000}"/>
    <cellStyle name="Currency 2 11 89" xfId="612" xr:uid="{00000000-0005-0000-0000-0000800C0000}"/>
    <cellStyle name="Currency 2 11 89 2" xfId="10195" xr:uid="{00000000-0005-0000-0000-0000810C0000}"/>
    <cellStyle name="Currency 2 11 89 3" xfId="19753" xr:uid="{00000000-0005-0000-0000-0000820C0000}"/>
    <cellStyle name="Currency 2 11 89 4" xfId="29308" xr:uid="{00000000-0005-0000-0000-0000830C0000}"/>
    <cellStyle name="Currency 2 11 89 5" xfId="38863" xr:uid="{00000000-0005-0000-0000-0000840C0000}"/>
    <cellStyle name="Currency 2 11 9" xfId="613" xr:uid="{00000000-0005-0000-0000-0000850C0000}"/>
    <cellStyle name="Currency 2 11 9 2" xfId="10196" xr:uid="{00000000-0005-0000-0000-0000860C0000}"/>
    <cellStyle name="Currency 2 11 9 3" xfId="19754" xr:uid="{00000000-0005-0000-0000-0000870C0000}"/>
    <cellStyle name="Currency 2 11 9 4" xfId="29309" xr:uid="{00000000-0005-0000-0000-0000880C0000}"/>
    <cellStyle name="Currency 2 11 9 5" xfId="38864" xr:uid="{00000000-0005-0000-0000-0000890C0000}"/>
    <cellStyle name="Currency 2 11 90" xfId="614" xr:uid="{00000000-0005-0000-0000-00008A0C0000}"/>
    <cellStyle name="Currency 2 11 90 2" xfId="10197" xr:uid="{00000000-0005-0000-0000-00008B0C0000}"/>
    <cellStyle name="Currency 2 11 90 3" xfId="19755" xr:uid="{00000000-0005-0000-0000-00008C0C0000}"/>
    <cellStyle name="Currency 2 11 90 4" xfId="29310" xr:uid="{00000000-0005-0000-0000-00008D0C0000}"/>
    <cellStyle name="Currency 2 11 90 5" xfId="38865" xr:uid="{00000000-0005-0000-0000-00008E0C0000}"/>
    <cellStyle name="Currency 2 11 91" xfId="615" xr:uid="{00000000-0005-0000-0000-00008F0C0000}"/>
    <cellStyle name="Currency 2 11 91 2" xfId="10198" xr:uid="{00000000-0005-0000-0000-0000900C0000}"/>
    <cellStyle name="Currency 2 11 91 3" xfId="19756" xr:uid="{00000000-0005-0000-0000-0000910C0000}"/>
    <cellStyle name="Currency 2 11 91 4" xfId="29311" xr:uid="{00000000-0005-0000-0000-0000920C0000}"/>
    <cellStyle name="Currency 2 11 91 5" xfId="38866" xr:uid="{00000000-0005-0000-0000-0000930C0000}"/>
    <cellStyle name="Currency 2 11 92" xfId="616" xr:uid="{00000000-0005-0000-0000-0000940C0000}"/>
    <cellStyle name="Currency 2 11 92 2" xfId="10199" xr:uid="{00000000-0005-0000-0000-0000950C0000}"/>
    <cellStyle name="Currency 2 11 92 3" xfId="19757" xr:uid="{00000000-0005-0000-0000-0000960C0000}"/>
    <cellStyle name="Currency 2 11 92 4" xfId="29312" xr:uid="{00000000-0005-0000-0000-0000970C0000}"/>
    <cellStyle name="Currency 2 11 92 5" xfId="38867" xr:uid="{00000000-0005-0000-0000-0000980C0000}"/>
    <cellStyle name="Currency 2 11 93" xfId="617" xr:uid="{00000000-0005-0000-0000-0000990C0000}"/>
    <cellStyle name="Currency 2 11 93 2" xfId="10200" xr:uid="{00000000-0005-0000-0000-00009A0C0000}"/>
    <cellStyle name="Currency 2 11 93 3" xfId="19758" xr:uid="{00000000-0005-0000-0000-00009B0C0000}"/>
    <cellStyle name="Currency 2 11 93 4" xfId="29313" xr:uid="{00000000-0005-0000-0000-00009C0C0000}"/>
    <cellStyle name="Currency 2 11 93 5" xfId="38868" xr:uid="{00000000-0005-0000-0000-00009D0C0000}"/>
    <cellStyle name="Currency 2 11 94" xfId="618" xr:uid="{00000000-0005-0000-0000-00009E0C0000}"/>
    <cellStyle name="Currency 2 11 94 2" xfId="10201" xr:uid="{00000000-0005-0000-0000-00009F0C0000}"/>
    <cellStyle name="Currency 2 11 94 3" xfId="19759" xr:uid="{00000000-0005-0000-0000-0000A00C0000}"/>
    <cellStyle name="Currency 2 11 94 4" xfId="29314" xr:uid="{00000000-0005-0000-0000-0000A10C0000}"/>
    <cellStyle name="Currency 2 11 94 5" xfId="38869" xr:uid="{00000000-0005-0000-0000-0000A20C0000}"/>
    <cellStyle name="Currency 2 11 95" xfId="619" xr:uid="{00000000-0005-0000-0000-0000A30C0000}"/>
    <cellStyle name="Currency 2 11 95 2" xfId="10202" xr:uid="{00000000-0005-0000-0000-0000A40C0000}"/>
    <cellStyle name="Currency 2 11 95 3" xfId="19760" xr:uid="{00000000-0005-0000-0000-0000A50C0000}"/>
    <cellStyle name="Currency 2 11 95 4" xfId="29315" xr:uid="{00000000-0005-0000-0000-0000A60C0000}"/>
    <cellStyle name="Currency 2 11 95 5" xfId="38870" xr:uid="{00000000-0005-0000-0000-0000A70C0000}"/>
    <cellStyle name="Currency 2 11 96" xfId="620" xr:uid="{00000000-0005-0000-0000-0000A80C0000}"/>
    <cellStyle name="Currency 2 11 96 2" xfId="10203" xr:uid="{00000000-0005-0000-0000-0000A90C0000}"/>
    <cellStyle name="Currency 2 11 96 3" xfId="19761" xr:uid="{00000000-0005-0000-0000-0000AA0C0000}"/>
    <cellStyle name="Currency 2 11 96 4" xfId="29316" xr:uid="{00000000-0005-0000-0000-0000AB0C0000}"/>
    <cellStyle name="Currency 2 11 96 5" xfId="38871" xr:uid="{00000000-0005-0000-0000-0000AC0C0000}"/>
    <cellStyle name="Currency 2 11 97" xfId="621" xr:uid="{00000000-0005-0000-0000-0000AD0C0000}"/>
    <cellStyle name="Currency 2 11 97 2" xfId="10204" xr:uid="{00000000-0005-0000-0000-0000AE0C0000}"/>
    <cellStyle name="Currency 2 11 97 3" xfId="19762" xr:uid="{00000000-0005-0000-0000-0000AF0C0000}"/>
    <cellStyle name="Currency 2 11 97 4" xfId="29317" xr:uid="{00000000-0005-0000-0000-0000B00C0000}"/>
    <cellStyle name="Currency 2 11 97 5" xfId="38872" xr:uid="{00000000-0005-0000-0000-0000B10C0000}"/>
    <cellStyle name="Currency 2 11 98" xfId="622" xr:uid="{00000000-0005-0000-0000-0000B20C0000}"/>
    <cellStyle name="Currency 2 11 98 2" xfId="10205" xr:uid="{00000000-0005-0000-0000-0000B30C0000}"/>
    <cellStyle name="Currency 2 11 98 3" xfId="19763" xr:uid="{00000000-0005-0000-0000-0000B40C0000}"/>
    <cellStyle name="Currency 2 11 98 4" xfId="29318" xr:uid="{00000000-0005-0000-0000-0000B50C0000}"/>
    <cellStyle name="Currency 2 11 98 5" xfId="38873" xr:uid="{00000000-0005-0000-0000-0000B60C0000}"/>
    <cellStyle name="Currency 2 11 99" xfId="623" xr:uid="{00000000-0005-0000-0000-0000B70C0000}"/>
    <cellStyle name="Currency 2 11 99 2" xfId="10206" xr:uid="{00000000-0005-0000-0000-0000B80C0000}"/>
    <cellStyle name="Currency 2 11 99 3" xfId="19764" xr:uid="{00000000-0005-0000-0000-0000B90C0000}"/>
    <cellStyle name="Currency 2 11 99 4" xfId="29319" xr:uid="{00000000-0005-0000-0000-0000BA0C0000}"/>
    <cellStyle name="Currency 2 11 99 5" xfId="38874" xr:uid="{00000000-0005-0000-0000-0000BB0C0000}"/>
    <cellStyle name="Currency 2 12" xfId="624" xr:uid="{00000000-0005-0000-0000-0000BC0C0000}"/>
    <cellStyle name="Currency 2 12 10" xfId="625" xr:uid="{00000000-0005-0000-0000-0000BD0C0000}"/>
    <cellStyle name="Currency 2 12 10 2" xfId="10208" xr:uid="{00000000-0005-0000-0000-0000BE0C0000}"/>
    <cellStyle name="Currency 2 12 10 3" xfId="19766" xr:uid="{00000000-0005-0000-0000-0000BF0C0000}"/>
    <cellStyle name="Currency 2 12 10 4" xfId="29321" xr:uid="{00000000-0005-0000-0000-0000C00C0000}"/>
    <cellStyle name="Currency 2 12 10 5" xfId="38876" xr:uid="{00000000-0005-0000-0000-0000C10C0000}"/>
    <cellStyle name="Currency 2 12 100" xfId="626" xr:uid="{00000000-0005-0000-0000-0000C20C0000}"/>
    <cellStyle name="Currency 2 12 100 2" xfId="10209" xr:uid="{00000000-0005-0000-0000-0000C30C0000}"/>
    <cellStyle name="Currency 2 12 100 3" xfId="19767" xr:uid="{00000000-0005-0000-0000-0000C40C0000}"/>
    <cellStyle name="Currency 2 12 100 4" xfId="29322" xr:uid="{00000000-0005-0000-0000-0000C50C0000}"/>
    <cellStyle name="Currency 2 12 100 5" xfId="38877" xr:uid="{00000000-0005-0000-0000-0000C60C0000}"/>
    <cellStyle name="Currency 2 12 101" xfId="627" xr:uid="{00000000-0005-0000-0000-0000C70C0000}"/>
    <cellStyle name="Currency 2 12 101 2" xfId="10210" xr:uid="{00000000-0005-0000-0000-0000C80C0000}"/>
    <cellStyle name="Currency 2 12 101 3" xfId="19768" xr:uid="{00000000-0005-0000-0000-0000C90C0000}"/>
    <cellStyle name="Currency 2 12 101 4" xfId="29323" xr:uid="{00000000-0005-0000-0000-0000CA0C0000}"/>
    <cellStyle name="Currency 2 12 101 5" xfId="38878" xr:uid="{00000000-0005-0000-0000-0000CB0C0000}"/>
    <cellStyle name="Currency 2 12 102" xfId="628" xr:uid="{00000000-0005-0000-0000-0000CC0C0000}"/>
    <cellStyle name="Currency 2 12 102 2" xfId="10211" xr:uid="{00000000-0005-0000-0000-0000CD0C0000}"/>
    <cellStyle name="Currency 2 12 102 3" xfId="19769" xr:uid="{00000000-0005-0000-0000-0000CE0C0000}"/>
    <cellStyle name="Currency 2 12 102 4" xfId="29324" xr:uid="{00000000-0005-0000-0000-0000CF0C0000}"/>
    <cellStyle name="Currency 2 12 102 5" xfId="38879" xr:uid="{00000000-0005-0000-0000-0000D00C0000}"/>
    <cellStyle name="Currency 2 12 103" xfId="629" xr:uid="{00000000-0005-0000-0000-0000D10C0000}"/>
    <cellStyle name="Currency 2 12 103 2" xfId="10212" xr:uid="{00000000-0005-0000-0000-0000D20C0000}"/>
    <cellStyle name="Currency 2 12 103 3" xfId="19770" xr:uid="{00000000-0005-0000-0000-0000D30C0000}"/>
    <cellStyle name="Currency 2 12 103 4" xfId="29325" xr:uid="{00000000-0005-0000-0000-0000D40C0000}"/>
    <cellStyle name="Currency 2 12 103 5" xfId="38880" xr:uid="{00000000-0005-0000-0000-0000D50C0000}"/>
    <cellStyle name="Currency 2 12 104" xfId="630" xr:uid="{00000000-0005-0000-0000-0000D60C0000}"/>
    <cellStyle name="Currency 2 12 104 2" xfId="10213" xr:uid="{00000000-0005-0000-0000-0000D70C0000}"/>
    <cellStyle name="Currency 2 12 104 3" xfId="19771" xr:uid="{00000000-0005-0000-0000-0000D80C0000}"/>
    <cellStyle name="Currency 2 12 104 4" xfId="29326" xr:uid="{00000000-0005-0000-0000-0000D90C0000}"/>
    <cellStyle name="Currency 2 12 104 5" xfId="38881" xr:uid="{00000000-0005-0000-0000-0000DA0C0000}"/>
    <cellStyle name="Currency 2 12 105" xfId="631" xr:uid="{00000000-0005-0000-0000-0000DB0C0000}"/>
    <cellStyle name="Currency 2 12 105 2" xfId="10214" xr:uid="{00000000-0005-0000-0000-0000DC0C0000}"/>
    <cellStyle name="Currency 2 12 105 3" xfId="19772" xr:uid="{00000000-0005-0000-0000-0000DD0C0000}"/>
    <cellStyle name="Currency 2 12 105 4" xfId="29327" xr:uid="{00000000-0005-0000-0000-0000DE0C0000}"/>
    <cellStyle name="Currency 2 12 105 5" xfId="38882" xr:uid="{00000000-0005-0000-0000-0000DF0C0000}"/>
    <cellStyle name="Currency 2 12 106" xfId="632" xr:uid="{00000000-0005-0000-0000-0000E00C0000}"/>
    <cellStyle name="Currency 2 12 106 2" xfId="10215" xr:uid="{00000000-0005-0000-0000-0000E10C0000}"/>
    <cellStyle name="Currency 2 12 106 3" xfId="19773" xr:uid="{00000000-0005-0000-0000-0000E20C0000}"/>
    <cellStyle name="Currency 2 12 106 4" xfId="29328" xr:uid="{00000000-0005-0000-0000-0000E30C0000}"/>
    <cellStyle name="Currency 2 12 106 5" xfId="38883" xr:uid="{00000000-0005-0000-0000-0000E40C0000}"/>
    <cellStyle name="Currency 2 12 107" xfId="633" xr:uid="{00000000-0005-0000-0000-0000E50C0000}"/>
    <cellStyle name="Currency 2 12 107 2" xfId="10216" xr:uid="{00000000-0005-0000-0000-0000E60C0000}"/>
    <cellStyle name="Currency 2 12 107 3" xfId="19774" xr:uid="{00000000-0005-0000-0000-0000E70C0000}"/>
    <cellStyle name="Currency 2 12 107 4" xfId="29329" xr:uid="{00000000-0005-0000-0000-0000E80C0000}"/>
    <cellStyle name="Currency 2 12 107 5" xfId="38884" xr:uid="{00000000-0005-0000-0000-0000E90C0000}"/>
    <cellStyle name="Currency 2 12 108" xfId="634" xr:uid="{00000000-0005-0000-0000-0000EA0C0000}"/>
    <cellStyle name="Currency 2 12 108 2" xfId="10217" xr:uid="{00000000-0005-0000-0000-0000EB0C0000}"/>
    <cellStyle name="Currency 2 12 108 3" xfId="19775" xr:uid="{00000000-0005-0000-0000-0000EC0C0000}"/>
    <cellStyle name="Currency 2 12 108 4" xfId="29330" xr:uid="{00000000-0005-0000-0000-0000ED0C0000}"/>
    <cellStyle name="Currency 2 12 108 5" xfId="38885" xr:uid="{00000000-0005-0000-0000-0000EE0C0000}"/>
    <cellStyle name="Currency 2 12 109" xfId="635" xr:uid="{00000000-0005-0000-0000-0000EF0C0000}"/>
    <cellStyle name="Currency 2 12 109 2" xfId="10218" xr:uid="{00000000-0005-0000-0000-0000F00C0000}"/>
    <cellStyle name="Currency 2 12 109 3" xfId="19776" xr:uid="{00000000-0005-0000-0000-0000F10C0000}"/>
    <cellStyle name="Currency 2 12 109 4" xfId="29331" xr:uid="{00000000-0005-0000-0000-0000F20C0000}"/>
    <cellStyle name="Currency 2 12 109 5" xfId="38886" xr:uid="{00000000-0005-0000-0000-0000F30C0000}"/>
    <cellStyle name="Currency 2 12 11" xfId="636" xr:uid="{00000000-0005-0000-0000-0000F40C0000}"/>
    <cellStyle name="Currency 2 12 11 2" xfId="10219" xr:uid="{00000000-0005-0000-0000-0000F50C0000}"/>
    <cellStyle name="Currency 2 12 11 3" xfId="19777" xr:uid="{00000000-0005-0000-0000-0000F60C0000}"/>
    <cellStyle name="Currency 2 12 11 4" xfId="29332" xr:uid="{00000000-0005-0000-0000-0000F70C0000}"/>
    <cellStyle name="Currency 2 12 11 5" xfId="38887" xr:uid="{00000000-0005-0000-0000-0000F80C0000}"/>
    <cellStyle name="Currency 2 12 110" xfId="637" xr:uid="{00000000-0005-0000-0000-0000F90C0000}"/>
    <cellStyle name="Currency 2 12 110 2" xfId="10220" xr:uid="{00000000-0005-0000-0000-0000FA0C0000}"/>
    <cellStyle name="Currency 2 12 110 3" xfId="19778" xr:uid="{00000000-0005-0000-0000-0000FB0C0000}"/>
    <cellStyle name="Currency 2 12 110 4" xfId="29333" xr:uid="{00000000-0005-0000-0000-0000FC0C0000}"/>
    <cellStyle name="Currency 2 12 110 5" xfId="38888" xr:uid="{00000000-0005-0000-0000-0000FD0C0000}"/>
    <cellStyle name="Currency 2 12 111" xfId="638" xr:uid="{00000000-0005-0000-0000-0000FE0C0000}"/>
    <cellStyle name="Currency 2 12 111 2" xfId="10221" xr:uid="{00000000-0005-0000-0000-0000FF0C0000}"/>
    <cellStyle name="Currency 2 12 111 3" xfId="19779" xr:uid="{00000000-0005-0000-0000-0000000D0000}"/>
    <cellStyle name="Currency 2 12 111 4" xfId="29334" xr:uid="{00000000-0005-0000-0000-0000010D0000}"/>
    <cellStyle name="Currency 2 12 111 5" xfId="38889" xr:uid="{00000000-0005-0000-0000-0000020D0000}"/>
    <cellStyle name="Currency 2 12 112" xfId="8396" xr:uid="{00000000-0005-0000-0000-0000030D0000}"/>
    <cellStyle name="Currency 2 12 112 2" xfId="10222" xr:uid="{00000000-0005-0000-0000-0000040D0000}"/>
    <cellStyle name="Currency 2 12 112 3" xfId="19780" xr:uid="{00000000-0005-0000-0000-0000050D0000}"/>
    <cellStyle name="Currency 2 12 112 4" xfId="29335" xr:uid="{00000000-0005-0000-0000-0000060D0000}"/>
    <cellStyle name="Currency 2 12 112 5" xfId="38890" xr:uid="{00000000-0005-0000-0000-0000070D0000}"/>
    <cellStyle name="Currency 2 12 113" xfId="8443" xr:uid="{00000000-0005-0000-0000-0000080D0000}"/>
    <cellStyle name="Currency 2 12 113 2" xfId="10223" xr:uid="{00000000-0005-0000-0000-0000090D0000}"/>
    <cellStyle name="Currency 2 12 113 3" xfId="19781" xr:uid="{00000000-0005-0000-0000-00000A0D0000}"/>
    <cellStyle name="Currency 2 12 113 4" xfId="29336" xr:uid="{00000000-0005-0000-0000-00000B0D0000}"/>
    <cellStyle name="Currency 2 12 113 5" xfId="38891" xr:uid="{00000000-0005-0000-0000-00000C0D0000}"/>
    <cellStyle name="Currency 2 12 114" xfId="8422" xr:uid="{00000000-0005-0000-0000-00000D0D0000}"/>
    <cellStyle name="Currency 2 12 114 2" xfId="10224" xr:uid="{00000000-0005-0000-0000-00000E0D0000}"/>
    <cellStyle name="Currency 2 12 114 3" xfId="19782" xr:uid="{00000000-0005-0000-0000-00000F0D0000}"/>
    <cellStyle name="Currency 2 12 114 4" xfId="29337" xr:uid="{00000000-0005-0000-0000-0000100D0000}"/>
    <cellStyle name="Currency 2 12 114 5" xfId="38892" xr:uid="{00000000-0005-0000-0000-0000110D0000}"/>
    <cellStyle name="Currency 2 12 115" xfId="8466" xr:uid="{00000000-0005-0000-0000-0000120D0000}"/>
    <cellStyle name="Currency 2 12 115 2" xfId="10225" xr:uid="{00000000-0005-0000-0000-0000130D0000}"/>
    <cellStyle name="Currency 2 12 115 3" xfId="19783" xr:uid="{00000000-0005-0000-0000-0000140D0000}"/>
    <cellStyle name="Currency 2 12 115 4" xfId="29338" xr:uid="{00000000-0005-0000-0000-0000150D0000}"/>
    <cellStyle name="Currency 2 12 115 5" xfId="38893" xr:uid="{00000000-0005-0000-0000-0000160D0000}"/>
    <cellStyle name="Currency 2 12 116" xfId="8370" xr:uid="{00000000-0005-0000-0000-0000170D0000}"/>
    <cellStyle name="Currency 2 12 116 2" xfId="10226" xr:uid="{00000000-0005-0000-0000-0000180D0000}"/>
    <cellStyle name="Currency 2 12 116 3" xfId="19784" xr:uid="{00000000-0005-0000-0000-0000190D0000}"/>
    <cellStyle name="Currency 2 12 116 4" xfId="29339" xr:uid="{00000000-0005-0000-0000-00001A0D0000}"/>
    <cellStyle name="Currency 2 12 116 5" xfId="38894" xr:uid="{00000000-0005-0000-0000-00001B0D0000}"/>
    <cellStyle name="Currency 2 12 117" xfId="10207" xr:uid="{00000000-0005-0000-0000-00001C0D0000}"/>
    <cellStyle name="Currency 2 12 118" xfId="19765" xr:uid="{00000000-0005-0000-0000-00001D0D0000}"/>
    <cellStyle name="Currency 2 12 119" xfId="29320" xr:uid="{00000000-0005-0000-0000-00001E0D0000}"/>
    <cellStyle name="Currency 2 12 12" xfId="639" xr:uid="{00000000-0005-0000-0000-00001F0D0000}"/>
    <cellStyle name="Currency 2 12 12 2" xfId="10227" xr:uid="{00000000-0005-0000-0000-0000200D0000}"/>
    <cellStyle name="Currency 2 12 12 3" xfId="19785" xr:uid="{00000000-0005-0000-0000-0000210D0000}"/>
    <cellStyle name="Currency 2 12 12 4" xfId="29340" xr:uid="{00000000-0005-0000-0000-0000220D0000}"/>
    <cellStyle name="Currency 2 12 12 5" xfId="38895" xr:uid="{00000000-0005-0000-0000-0000230D0000}"/>
    <cellStyle name="Currency 2 12 120" xfId="38875" xr:uid="{00000000-0005-0000-0000-0000240D0000}"/>
    <cellStyle name="Currency 2 12 121" xfId="47796" xr:uid="{00000000-0005-0000-0000-0000250D0000}"/>
    <cellStyle name="Currency 2 12 122" xfId="47930" xr:uid="{00000000-0005-0000-0000-0000260D0000}"/>
    <cellStyle name="Currency 2 12 123" xfId="47827" xr:uid="{00000000-0005-0000-0000-0000270D0000}"/>
    <cellStyle name="Currency 2 12 124" xfId="47936" xr:uid="{00000000-0005-0000-0000-0000280D0000}"/>
    <cellStyle name="Currency 2 12 125" xfId="47819" xr:uid="{00000000-0005-0000-0000-0000290D0000}"/>
    <cellStyle name="Currency 2 12 126" xfId="47904" xr:uid="{00000000-0005-0000-0000-00002A0D0000}"/>
    <cellStyle name="Currency 2 12 13" xfId="640" xr:uid="{00000000-0005-0000-0000-00002B0D0000}"/>
    <cellStyle name="Currency 2 12 13 2" xfId="10228" xr:uid="{00000000-0005-0000-0000-00002C0D0000}"/>
    <cellStyle name="Currency 2 12 13 3" xfId="19786" xr:uid="{00000000-0005-0000-0000-00002D0D0000}"/>
    <cellStyle name="Currency 2 12 13 4" xfId="29341" xr:uid="{00000000-0005-0000-0000-00002E0D0000}"/>
    <cellStyle name="Currency 2 12 13 5" xfId="38896" xr:uid="{00000000-0005-0000-0000-00002F0D0000}"/>
    <cellStyle name="Currency 2 12 14" xfId="641" xr:uid="{00000000-0005-0000-0000-0000300D0000}"/>
    <cellStyle name="Currency 2 12 14 2" xfId="10229" xr:uid="{00000000-0005-0000-0000-0000310D0000}"/>
    <cellStyle name="Currency 2 12 14 3" xfId="19787" xr:uid="{00000000-0005-0000-0000-0000320D0000}"/>
    <cellStyle name="Currency 2 12 14 4" xfId="29342" xr:uid="{00000000-0005-0000-0000-0000330D0000}"/>
    <cellStyle name="Currency 2 12 14 5" xfId="38897" xr:uid="{00000000-0005-0000-0000-0000340D0000}"/>
    <cellStyle name="Currency 2 12 15" xfId="642" xr:uid="{00000000-0005-0000-0000-0000350D0000}"/>
    <cellStyle name="Currency 2 12 15 2" xfId="10230" xr:uid="{00000000-0005-0000-0000-0000360D0000}"/>
    <cellStyle name="Currency 2 12 15 3" xfId="19788" xr:uid="{00000000-0005-0000-0000-0000370D0000}"/>
    <cellStyle name="Currency 2 12 15 4" xfId="29343" xr:uid="{00000000-0005-0000-0000-0000380D0000}"/>
    <cellStyle name="Currency 2 12 15 5" xfId="38898" xr:uid="{00000000-0005-0000-0000-0000390D0000}"/>
    <cellStyle name="Currency 2 12 16" xfId="643" xr:uid="{00000000-0005-0000-0000-00003A0D0000}"/>
    <cellStyle name="Currency 2 12 16 2" xfId="10231" xr:uid="{00000000-0005-0000-0000-00003B0D0000}"/>
    <cellStyle name="Currency 2 12 16 3" xfId="19789" xr:uid="{00000000-0005-0000-0000-00003C0D0000}"/>
    <cellStyle name="Currency 2 12 16 4" xfId="29344" xr:uid="{00000000-0005-0000-0000-00003D0D0000}"/>
    <cellStyle name="Currency 2 12 16 5" xfId="38899" xr:uid="{00000000-0005-0000-0000-00003E0D0000}"/>
    <cellStyle name="Currency 2 12 17" xfId="644" xr:uid="{00000000-0005-0000-0000-00003F0D0000}"/>
    <cellStyle name="Currency 2 12 17 2" xfId="10232" xr:uid="{00000000-0005-0000-0000-0000400D0000}"/>
    <cellStyle name="Currency 2 12 17 3" xfId="19790" xr:uid="{00000000-0005-0000-0000-0000410D0000}"/>
    <cellStyle name="Currency 2 12 17 4" xfId="29345" xr:uid="{00000000-0005-0000-0000-0000420D0000}"/>
    <cellStyle name="Currency 2 12 17 5" xfId="38900" xr:uid="{00000000-0005-0000-0000-0000430D0000}"/>
    <cellStyle name="Currency 2 12 18" xfId="645" xr:uid="{00000000-0005-0000-0000-0000440D0000}"/>
    <cellStyle name="Currency 2 12 18 2" xfId="10233" xr:uid="{00000000-0005-0000-0000-0000450D0000}"/>
    <cellStyle name="Currency 2 12 18 3" xfId="19791" xr:uid="{00000000-0005-0000-0000-0000460D0000}"/>
    <cellStyle name="Currency 2 12 18 4" xfId="29346" xr:uid="{00000000-0005-0000-0000-0000470D0000}"/>
    <cellStyle name="Currency 2 12 18 5" xfId="38901" xr:uid="{00000000-0005-0000-0000-0000480D0000}"/>
    <cellStyle name="Currency 2 12 19" xfId="646" xr:uid="{00000000-0005-0000-0000-0000490D0000}"/>
    <cellStyle name="Currency 2 12 19 2" xfId="10234" xr:uid="{00000000-0005-0000-0000-00004A0D0000}"/>
    <cellStyle name="Currency 2 12 19 3" xfId="19792" xr:uid="{00000000-0005-0000-0000-00004B0D0000}"/>
    <cellStyle name="Currency 2 12 19 4" xfId="29347" xr:uid="{00000000-0005-0000-0000-00004C0D0000}"/>
    <cellStyle name="Currency 2 12 19 5" xfId="38902" xr:uid="{00000000-0005-0000-0000-00004D0D0000}"/>
    <cellStyle name="Currency 2 12 2" xfId="647" xr:uid="{00000000-0005-0000-0000-00004E0D0000}"/>
    <cellStyle name="Currency 2 12 2 2" xfId="10235" xr:uid="{00000000-0005-0000-0000-00004F0D0000}"/>
    <cellStyle name="Currency 2 12 2 3" xfId="19793" xr:uid="{00000000-0005-0000-0000-0000500D0000}"/>
    <cellStyle name="Currency 2 12 2 4" xfId="29348" xr:uid="{00000000-0005-0000-0000-0000510D0000}"/>
    <cellStyle name="Currency 2 12 2 5" xfId="38903" xr:uid="{00000000-0005-0000-0000-0000520D0000}"/>
    <cellStyle name="Currency 2 12 20" xfId="648" xr:uid="{00000000-0005-0000-0000-0000530D0000}"/>
    <cellStyle name="Currency 2 12 20 2" xfId="10236" xr:uid="{00000000-0005-0000-0000-0000540D0000}"/>
    <cellStyle name="Currency 2 12 20 3" xfId="19794" xr:uid="{00000000-0005-0000-0000-0000550D0000}"/>
    <cellStyle name="Currency 2 12 20 4" xfId="29349" xr:uid="{00000000-0005-0000-0000-0000560D0000}"/>
    <cellStyle name="Currency 2 12 20 5" xfId="38904" xr:uid="{00000000-0005-0000-0000-0000570D0000}"/>
    <cellStyle name="Currency 2 12 21" xfId="649" xr:uid="{00000000-0005-0000-0000-0000580D0000}"/>
    <cellStyle name="Currency 2 12 21 2" xfId="10237" xr:uid="{00000000-0005-0000-0000-0000590D0000}"/>
    <cellStyle name="Currency 2 12 21 3" xfId="19795" xr:uid="{00000000-0005-0000-0000-00005A0D0000}"/>
    <cellStyle name="Currency 2 12 21 4" xfId="29350" xr:uid="{00000000-0005-0000-0000-00005B0D0000}"/>
    <cellStyle name="Currency 2 12 21 5" xfId="38905" xr:uid="{00000000-0005-0000-0000-00005C0D0000}"/>
    <cellStyle name="Currency 2 12 22" xfId="650" xr:uid="{00000000-0005-0000-0000-00005D0D0000}"/>
    <cellStyle name="Currency 2 12 22 2" xfId="10238" xr:uid="{00000000-0005-0000-0000-00005E0D0000}"/>
    <cellStyle name="Currency 2 12 22 3" xfId="19796" xr:uid="{00000000-0005-0000-0000-00005F0D0000}"/>
    <cellStyle name="Currency 2 12 22 4" xfId="29351" xr:uid="{00000000-0005-0000-0000-0000600D0000}"/>
    <cellStyle name="Currency 2 12 22 5" xfId="38906" xr:uid="{00000000-0005-0000-0000-0000610D0000}"/>
    <cellStyle name="Currency 2 12 23" xfId="651" xr:uid="{00000000-0005-0000-0000-0000620D0000}"/>
    <cellStyle name="Currency 2 12 23 2" xfId="10239" xr:uid="{00000000-0005-0000-0000-0000630D0000}"/>
    <cellStyle name="Currency 2 12 23 3" xfId="19797" xr:uid="{00000000-0005-0000-0000-0000640D0000}"/>
    <cellStyle name="Currency 2 12 23 4" xfId="29352" xr:uid="{00000000-0005-0000-0000-0000650D0000}"/>
    <cellStyle name="Currency 2 12 23 5" xfId="38907" xr:uid="{00000000-0005-0000-0000-0000660D0000}"/>
    <cellStyle name="Currency 2 12 24" xfId="652" xr:uid="{00000000-0005-0000-0000-0000670D0000}"/>
    <cellStyle name="Currency 2 12 24 2" xfId="10240" xr:uid="{00000000-0005-0000-0000-0000680D0000}"/>
    <cellStyle name="Currency 2 12 24 3" xfId="19798" xr:uid="{00000000-0005-0000-0000-0000690D0000}"/>
    <cellStyle name="Currency 2 12 24 4" xfId="29353" xr:uid="{00000000-0005-0000-0000-00006A0D0000}"/>
    <cellStyle name="Currency 2 12 24 5" xfId="38908" xr:uid="{00000000-0005-0000-0000-00006B0D0000}"/>
    <cellStyle name="Currency 2 12 25" xfId="653" xr:uid="{00000000-0005-0000-0000-00006C0D0000}"/>
    <cellStyle name="Currency 2 12 25 2" xfId="10241" xr:uid="{00000000-0005-0000-0000-00006D0D0000}"/>
    <cellStyle name="Currency 2 12 25 3" xfId="19799" xr:uid="{00000000-0005-0000-0000-00006E0D0000}"/>
    <cellStyle name="Currency 2 12 25 4" xfId="29354" xr:uid="{00000000-0005-0000-0000-00006F0D0000}"/>
    <cellStyle name="Currency 2 12 25 5" xfId="38909" xr:uid="{00000000-0005-0000-0000-0000700D0000}"/>
    <cellStyle name="Currency 2 12 26" xfId="654" xr:uid="{00000000-0005-0000-0000-0000710D0000}"/>
    <cellStyle name="Currency 2 12 26 2" xfId="10242" xr:uid="{00000000-0005-0000-0000-0000720D0000}"/>
    <cellStyle name="Currency 2 12 26 3" xfId="19800" xr:uid="{00000000-0005-0000-0000-0000730D0000}"/>
    <cellStyle name="Currency 2 12 26 4" xfId="29355" xr:uid="{00000000-0005-0000-0000-0000740D0000}"/>
    <cellStyle name="Currency 2 12 26 5" xfId="38910" xr:uid="{00000000-0005-0000-0000-0000750D0000}"/>
    <cellStyle name="Currency 2 12 27" xfId="655" xr:uid="{00000000-0005-0000-0000-0000760D0000}"/>
    <cellStyle name="Currency 2 12 27 2" xfId="10243" xr:uid="{00000000-0005-0000-0000-0000770D0000}"/>
    <cellStyle name="Currency 2 12 27 3" xfId="19801" xr:uid="{00000000-0005-0000-0000-0000780D0000}"/>
    <cellStyle name="Currency 2 12 27 4" xfId="29356" xr:uid="{00000000-0005-0000-0000-0000790D0000}"/>
    <cellStyle name="Currency 2 12 27 5" xfId="38911" xr:uid="{00000000-0005-0000-0000-00007A0D0000}"/>
    <cellStyle name="Currency 2 12 28" xfId="656" xr:uid="{00000000-0005-0000-0000-00007B0D0000}"/>
    <cellStyle name="Currency 2 12 28 2" xfId="10244" xr:uid="{00000000-0005-0000-0000-00007C0D0000}"/>
    <cellStyle name="Currency 2 12 28 3" xfId="19802" xr:uid="{00000000-0005-0000-0000-00007D0D0000}"/>
    <cellStyle name="Currency 2 12 28 4" xfId="29357" xr:uid="{00000000-0005-0000-0000-00007E0D0000}"/>
    <cellStyle name="Currency 2 12 28 5" xfId="38912" xr:uid="{00000000-0005-0000-0000-00007F0D0000}"/>
    <cellStyle name="Currency 2 12 29" xfId="657" xr:uid="{00000000-0005-0000-0000-0000800D0000}"/>
    <cellStyle name="Currency 2 12 29 2" xfId="10245" xr:uid="{00000000-0005-0000-0000-0000810D0000}"/>
    <cellStyle name="Currency 2 12 29 3" xfId="19803" xr:uid="{00000000-0005-0000-0000-0000820D0000}"/>
    <cellStyle name="Currency 2 12 29 4" xfId="29358" xr:uid="{00000000-0005-0000-0000-0000830D0000}"/>
    <cellStyle name="Currency 2 12 29 5" xfId="38913" xr:uid="{00000000-0005-0000-0000-0000840D0000}"/>
    <cellStyle name="Currency 2 12 3" xfId="658" xr:uid="{00000000-0005-0000-0000-0000850D0000}"/>
    <cellStyle name="Currency 2 12 3 2" xfId="10246" xr:uid="{00000000-0005-0000-0000-0000860D0000}"/>
    <cellStyle name="Currency 2 12 3 3" xfId="19804" xr:uid="{00000000-0005-0000-0000-0000870D0000}"/>
    <cellStyle name="Currency 2 12 3 4" xfId="29359" xr:uid="{00000000-0005-0000-0000-0000880D0000}"/>
    <cellStyle name="Currency 2 12 3 5" xfId="38914" xr:uid="{00000000-0005-0000-0000-0000890D0000}"/>
    <cellStyle name="Currency 2 12 30" xfId="659" xr:uid="{00000000-0005-0000-0000-00008A0D0000}"/>
    <cellStyle name="Currency 2 12 30 2" xfId="10247" xr:uid="{00000000-0005-0000-0000-00008B0D0000}"/>
    <cellStyle name="Currency 2 12 30 3" xfId="19805" xr:uid="{00000000-0005-0000-0000-00008C0D0000}"/>
    <cellStyle name="Currency 2 12 30 4" xfId="29360" xr:uid="{00000000-0005-0000-0000-00008D0D0000}"/>
    <cellStyle name="Currency 2 12 30 5" xfId="38915" xr:uid="{00000000-0005-0000-0000-00008E0D0000}"/>
    <cellStyle name="Currency 2 12 31" xfId="660" xr:uid="{00000000-0005-0000-0000-00008F0D0000}"/>
    <cellStyle name="Currency 2 12 31 2" xfId="10248" xr:uid="{00000000-0005-0000-0000-0000900D0000}"/>
    <cellStyle name="Currency 2 12 31 3" xfId="19806" xr:uid="{00000000-0005-0000-0000-0000910D0000}"/>
    <cellStyle name="Currency 2 12 31 4" xfId="29361" xr:uid="{00000000-0005-0000-0000-0000920D0000}"/>
    <cellStyle name="Currency 2 12 31 5" xfId="38916" xr:uid="{00000000-0005-0000-0000-0000930D0000}"/>
    <cellStyle name="Currency 2 12 32" xfId="661" xr:uid="{00000000-0005-0000-0000-0000940D0000}"/>
    <cellStyle name="Currency 2 12 32 2" xfId="10249" xr:uid="{00000000-0005-0000-0000-0000950D0000}"/>
    <cellStyle name="Currency 2 12 32 3" xfId="19807" xr:uid="{00000000-0005-0000-0000-0000960D0000}"/>
    <cellStyle name="Currency 2 12 32 4" xfId="29362" xr:uid="{00000000-0005-0000-0000-0000970D0000}"/>
    <cellStyle name="Currency 2 12 32 5" xfId="38917" xr:uid="{00000000-0005-0000-0000-0000980D0000}"/>
    <cellStyle name="Currency 2 12 33" xfId="662" xr:uid="{00000000-0005-0000-0000-0000990D0000}"/>
    <cellStyle name="Currency 2 12 33 2" xfId="10250" xr:uid="{00000000-0005-0000-0000-00009A0D0000}"/>
    <cellStyle name="Currency 2 12 33 3" xfId="19808" xr:uid="{00000000-0005-0000-0000-00009B0D0000}"/>
    <cellStyle name="Currency 2 12 33 4" xfId="29363" xr:uid="{00000000-0005-0000-0000-00009C0D0000}"/>
    <cellStyle name="Currency 2 12 33 5" xfId="38918" xr:uid="{00000000-0005-0000-0000-00009D0D0000}"/>
    <cellStyle name="Currency 2 12 34" xfId="663" xr:uid="{00000000-0005-0000-0000-00009E0D0000}"/>
    <cellStyle name="Currency 2 12 34 2" xfId="10251" xr:uid="{00000000-0005-0000-0000-00009F0D0000}"/>
    <cellStyle name="Currency 2 12 34 3" xfId="19809" xr:uid="{00000000-0005-0000-0000-0000A00D0000}"/>
    <cellStyle name="Currency 2 12 34 4" xfId="29364" xr:uid="{00000000-0005-0000-0000-0000A10D0000}"/>
    <cellStyle name="Currency 2 12 34 5" xfId="38919" xr:uid="{00000000-0005-0000-0000-0000A20D0000}"/>
    <cellStyle name="Currency 2 12 35" xfId="664" xr:uid="{00000000-0005-0000-0000-0000A30D0000}"/>
    <cellStyle name="Currency 2 12 35 2" xfId="10252" xr:uid="{00000000-0005-0000-0000-0000A40D0000}"/>
    <cellStyle name="Currency 2 12 35 3" xfId="19810" xr:uid="{00000000-0005-0000-0000-0000A50D0000}"/>
    <cellStyle name="Currency 2 12 35 4" xfId="29365" xr:uid="{00000000-0005-0000-0000-0000A60D0000}"/>
    <cellStyle name="Currency 2 12 35 5" xfId="38920" xr:uid="{00000000-0005-0000-0000-0000A70D0000}"/>
    <cellStyle name="Currency 2 12 36" xfId="665" xr:uid="{00000000-0005-0000-0000-0000A80D0000}"/>
    <cellStyle name="Currency 2 12 36 2" xfId="10253" xr:uid="{00000000-0005-0000-0000-0000A90D0000}"/>
    <cellStyle name="Currency 2 12 36 3" xfId="19811" xr:uid="{00000000-0005-0000-0000-0000AA0D0000}"/>
    <cellStyle name="Currency 2 12 36 4" xfId="29366" xr:uid="{00000000-0005-0000-0000-0000AB0D0000}"/>
    <cellStyle name="Currency 2 12 36 5" xfId="38921" xr:uid="{00000000-0005-0000-0000-0000AC0D0000}"/>
    <cellStyle name="Currency 2 12 37" xfId="666" xr:uid="{00000000-0005-0000-0000-0000AD0D0000}"/>
    <cellStyle name="Currency 2 12 37 2" xfId="10254" xr:uid="{00000000-0005-0000-0000-0000AE0D0000}"/>
    <cellStyle name="Currency 2 12 37 3" xfId="19812" xr:uid="{00000000-0005-0000-0000-0000AF0D0000}"/>
    <cellStyle name="Currency 2 12 37 4" xfId="29367" xr:uid="{00000000-0005-0000-0000-0000B00D0000}"/>
    <cellStyle name="Currency 2 12 37 5" xfId="38922" xr:uid="{00000000-0005-0000-0000-0000B10D0000}"/>
    <cellStyle name="Currency 2 12 38" xfId="667" xr:uid="{00000000-0005-0000-0000-0000B20D0000}"/>
    <cellStyle name="Currency 2 12 38 2" xfId="10255" xr:uid="{00000000-0005-0000-0000-0000B30D0000}"/>
    <cellStyle name="Currency 2 12 38 3" xfId="19813" xr:uid="{00000000-0005-0000-0000-0000B40D0000}"/>
    <cellStyle name="Currency 2 12 38 4" xfId="29368" xr:uid="{00000000-0005-0000-0000-0000B50D0000}"/>
    <cellStyle name="Currency 2 12 38 5" xfId="38923" xr:uid="{00000000-0005-0000-0000-0000B60D0000}"/>
    <cellStyle name="Currency 2 12 39" xfId="668" xr:uid="{00000000-0005-0000-0000-0000B70D0000}"/>
    <cellStyle name="Currency 2 12 39 2" xfId="10256" xr:uid="{00000000-0005-0000-0000-0000B80D0000}"/>
    <cellStyle name="Currency 2 12 39 3" xfId="19814" xr:uid="{00000000-0005-0000-0000-0000B90D0000}"/>
    <cellStyle name="Currency 2 12 39 4" xfId="29369" xr:uid="{00000000-0005-0000-0000-0000BA0D0000}"/>
    <cellStyle name="Currency 2 12 39 5" xfId="38924" xr:uid="{00000000-0005-0000-0000-0000BB0D0000}"/>
    <cellStyle name="Currency 2 12 4" xfId="669" xr:uid="{00000000-0005-0000-0000-0000BC0D0000}"/>
    <cellStyle name="Currency 2 12 4 2" xfId="10257" xr:uid="{00000000-0005-0000-0000-0000BD0D0000}"/>
    <cellStyle name="Currency 2 12 4 3" xfId="19815" xr:uid="{00000000-0005-0000-0000-0000BE0D0000}"/>
    <cellStyle name="Currency 2 12 4 4" xfId="29370" xr:uid="{00000000-0005-0000-0000-0000BF0D0000}"/>
    <cellStyle name="Currency 2 12 4 5" xfId="38925" xr:uid="{00000000-0005-0000-0000-0000C00D0000}"/>
    <cellStyle name="Currency 2 12 40" xfId="670" xr:uid="{00000000-0005-0000-0000-0000C10D0000}"/>
    <cellStyle name="Currency 2 12 40 2" xfId="10258" xr:uid="{00000000-0005-0000-0000-0000C20D0000}"/>
    <cellStyle name="Currency 2 12 40 3" xfId="19816" xr:uid="{00000000-0005-0000-0000-0000C30D0000}"/>
    <cellStyle name="Currency 2 12 40 4" xfId="29371" xr:uid="{00000000-0005-0000-0000-0000C40D0000}"/>
    <cellStyle name="Currency 2 12 40 5" xfId="38926" xr:uid="{00000000-0005-0000-0000-0000C50D0000}"/>
    <cellStyle name="Currency 2 12 41" xfId="671" xr:uid="{00000000-0005-0000-0000-0000C60D0000}"/>
    <cellStyle name="Currency 2 12 41 2" xfId="10259" xr:uid="{00000000-0005-0000-0000-0000C70D0000}"/>
    <cellStyle name="Currency 2 12 41 3" xfId="19817" xr:uid="{00000000-0005-0000-0000-0000C80D0000}"/>
    <cellStyle name="Currency 2 12 41 4" xfId="29372" xr:uid="{00000000-0005-0000-0000-0000C90D0000}"/>
    <cellStyle name="Currency 2 12 41 5" xfId="38927" xr:uid="{00000000-0005-0000-0000-0000CA0D0000}"/>
    <cellStyle name="Currency 2 12 42" xfId="672" xr:uid="{00000000-0005-0000-0000-0000CB0D0000}"/>
    <cellStyle name="Currency 2 12 42 2" xfId="10260" xr:uid="{00000000-0005-0000-0000-0000CC0D0000}"/>
    <cellStyle name="Currency 2 12 42 3" xfId="19818" xr:uid="{00000000-0005-0000-0000-0000CD0D0000}"/>
    <cellStyle name="Currency 2 12 42 4" xfId="29373" xr:uid="{00000000-0005-0000-0000-0000CE0D0000}"/>
    <cellStyle name="Currency 2 12 42 5" xfId="38928" xr:uid="{00000000-0005-0000-0000-0000CF0D0000}"/>
    <cellStyle name="Currency 2 12 43" xfId="673" xr:uid="{00000000-0005-0000-0000-0000D00D0000}"/>
    <cellStyle name="Currency 2 12 43 2" xfId="10261" xr:uid="{00000000-0005-0000-0000-0000D10D0000}"/>
    <cellStyle name="Currency 2 12 43 3" xfId="19819" xr:uid="{00000000-0005-0000-0000-0000D20D0000}"/>
    <cellStyle name="Currency 2 12 43 4" xfId="29374" xr:uid="{00000000-0005-0000-0000-0000D30D0000}"/>
    <cellStyle name="Currency 2 12 43 5" xfId="38929" xr:uid="{00000000-0005-0000-0000-0000D40D0000}"/>
    <cellStyle name="Currency 2 12 44" xfId="674" xr:uid="{00000000-0005-0000-0000-0000D50D0000}"/>
    <cellStyle name="Currency 2 12 44 2" xfId="10262" xr:uid="{00000000-0005-0000-0000-0000D60D0000}"/>
    <cellStyle name="Currency 2 12 44 3" xfId="19820" xr:uid="{00000000-0005-0000-0000-0000D70D0000}"/>
    <cellStyle name="Currency 2 12 44 4" xfId="29375" xr:uid="{00000000-0005-0000-0000-0000D80D0000}"/>
    <cellStyle name="Currency 2 12 44 5" xfId="38930" xr:uid="{00000000-0005-0000-0000-0000D90D0000}"/>
    <cellStyle name="Currency 2 12 45" xfId="675" xr:uid="{00000000-0005-0000-0000-0000DA0D0000}"/>
    <cellStyle name="Currency 2 12 45 2" xfId="10263" xr:uid="{00000000-0005-0000-0000-0000DB0D0000}"/>
    <cellStyle name="Currency 2 12 45 3" xfId="19821" xr:uid="{00000000-0005-0000-0000-0000DC0D0000}"/>
    <cellStyle name="Currency 2 12 45 4" xfId="29376" xr:uid="{00000000-0005-0000-0000-0000DD0D0000}"/>
    <cellStyle name="Currency 2 12 45 5" xfId="38931" xr:uid="{00000000-0005-0000-0000-0000DE0D0000}"/>
    <cellStyle name="Currency 2 12 46" xfId="676" xr:uid="{00000000-0005-0000-0000-0000DF0D0000}"/>
    <cellStyle name="Currency 2 12 46 2" xfId="10264" xr:uid="{00000000-0005-0000-0000-0000E00D0000}"/>
    <cellStyle name="Currency 2 12 46 3" xfId="19822" xr:uid="{00000000-0005-0000-0000-0000E10D0000}"/>
    <cellStyle name="Currency 2 12 46 4" xfId="29377" xr:uid="{00000000-0005-0000-0000-0000E20D0000}"/>
    <cellStyle name="Currency 2 12 46 5" xfId="38932" xr:uid="{00000000-0005-0000-0000-0000E30D0000}"/>
    <cellStyle name="Currency 2 12 47" xfId="677" xr:uid="{00000000-0005-0000-0000-0000E40D0000}"/>
    <cellStyle name="Currency 2 12 47 2" xfId="10265" xr:uid="{00000000-0005-0000-0000-0000E50D0000}"/>
    <cellStyle name="Currency 2 12 47 3" xfId="19823" xr:uid="{00000000-0005-0000-0000-0000E60D0000}"/>
    <cellStyle name="Currency 2 12 47 4" xfId="29378" xr:uid="{00000000-0005-0000-0000-0000E70D0000}"/>
    <cellStyle name="Currency 2 12 47 5" xfId="38933" xr:uid="{00000000-0005-0000-0000-0000E80D0000}"/>
    <cellStyle name="Currency 2 12 48" xfId="678" xr:uid="{00000000-0005-0000-0000-0000E90D0000}"/>
    <cellStyle name="Currency 2 12 48 2" xfId="10266" xr:uid="{00000000-0005-0000-0000-0000EA0D0000}"/>
    <cellStyle name="Currency 2 12 48 3" xfId="19824" xr:uid="{00000000-0005-0000-0000-0000EB0D0000}"/>
    <cellStyle name="Currency 2 12 48 4" xfId="29379" xr:uid="{00000000-0005-0000-0000-0000EC0D0000}"/>
    <cellStyle name="Currency 2 12 48 5" xfId="38934" xr:uid="{00000000-0005-0000-0000-0000ED0D0000}"/>
    <cellStyle name="Currency 2 12 49" xfId="679" xr:uid="{00000000-0005-0000-0000-0000EE0D0000}"/>
    <cellStyle name="Currency 2 12 49 2" xfId="10267" xr:uid="{00000000-0005-0000-0000-0000EF0D0000}"/>
    <cellStyle name="Currency 2 12 49 3" xfId="19825" xr:uid="{00000000-0005-0000-0000-0000F00D0000}"/>
    <cellStyle name="Currency 2 12 49 4" xfId="29380" xr:uid="{00000000-0005-0000-0000-0000F10D0000}"/>
    <cellStyle name="Currency 2 12 49 5" xfId="38935" xr:uid="{00000000-0005-0000-0000-0000F20D0000}"/>
    <cellStyle name="Currency 2 12 5" xfId="680" xr:uid="{00000000-0005-0000-0000-0000F30D0000}"/>
    <cellStyle name="Currency 2 12 5 2" xfId="10268" xr:uid="{00000000-0005-0000-0000-0000F40D0000}"/>
    <cellStyle name="Currency 2 12 5 3" xfId="19826" xr:uid="{00000000-0005-0000-0000-0000F50D0000}"/>
    <cellStyle name="Currency 2 12 5 4" xfId="29381" xr:uid="{00000000-0005-0000-0000-0000F60D0000}"/>
    <cellStyle name="Currency 2 12 5 5" xfId="38936" xr:uid="{00000000-0005-0000-0000-0000F70D0000}"/>
    <cellStyle name="Currency 2 12 50" xfId="681" xr:uid="{00000000-0005-0000-0000-0000F80D0000}"/>
    <cellStyle name="Currency 2 12 50 2" xfId="10269" xr:uid="{00000000-0005-0000-0000-0000F90D0000}"/>
    <cellStyle name="Currency 2 12 50 3" xfId="19827" xr:uid="{00000000-0005-0000-0000-0000FA0D0000}"/>
    <cellStyle name="Currency 2 12 50 4" xfId="29382" xr:uid="{00000000-0005-0000-0000-0000FB0D0000}"/>
    <cellStyle name="Currency 2 12 50 5" xfId="38937" xr:uid="{00000000-0005-0000-0000-0000FC0D0000}"/>
    <cellStyle name="Currency 2 12 51" xfId="682" xr:uid="{00000000-0005-0000-0000-0000FD0D0000}"/>
    <cellStyle name="Currency 2 12 51 2" xfId="10270" xr:uid="{00000000-0005-0000-0000-0000FE0D0000}"/>
    <cellStyle name="Currency 2 12 51 3" xfId="19828" xr:uid="{00000000-0005-0000-0000-0000FF0D0000}"/>
    <cellStyle name="Currency 2 12 51 4" xfId="29383" xr:uid="{00000000-0005-0000-0000-0000000E0000}"/>
    <cellStyle name="Currency 2 12 51 5" xfId="38938" xr:uid="{00000000-0005-0000-0000-0000010E0000}"/>
    <cellStyle name="Currency 2 12 52" xfId="683" xr:uid="{00000000-0005-0000-0000-0000020E0000}"/>
    <cellStyle name="Currency 2 12 52 2" xfId="10271" xr:uid="{00000000-0005-0000-0000-0000030E0000}"/>
    <cellStyle name="Currency 2 12 52 3" xfId="19829" xr:uid="{00000000-0005-0000-0000-0000040E0000}"/>
    <cellStyle name="Currency 2 12 52 4" xfId="29384" xr:uid="{00000000-0005-0000-0000-0000050E0000}"/>
    <cellStyle name="Currency 2 12 52 5" xfId="38939" xr:uid="{00000000-0005-0000-0000-0000060E0000}"/>
    <cellStyle name="Currency 2 12 53" xfId="684" xr:uid="{00000000-0005-0000-0000-0000070E0000}"/>
    <cellStyle name="Currency 2 12 53 2" xfId="10272" xr:uid="{00000000-0005-0000-0000-0000080E0000}"/>
    <cellStyle name="Currency 2 12 53 3" xfId="19830" xr:uid="{00000000-0005-0000-0000-0000090E0000}"/>
    <cellStyle name="Currency 2 12 53 4" xfId="29385" xr:uid="{00000000-0005-0000-0000-00000A0E0000}"/>
    <cellStyle name="Currency 2 12 53 5" xfId="38940" xr:uid="{00000000-0005-0000-0000-00000B0E0000}"/>
    <cellStyle name="Currency 2 12 54" xfId="685" xr:uid="{00000000-0005-0000-0000-00000C0E0000}"/>
    <cellStyle name="Currency 2 12 54 2" xfId="10273" xr:uid="{00000000-0005-0000-0000-00000D0E0000}"/>
    <cellStyle name="Currency 2 12 54 3" xfId="19831" xr:uid="{00000000-0005-0000-0000-00000E0E0000}"/>
    <cellStyle name="Currency 2 12 54 4" xfId="29386" xr:uid="{00000000-0005-0000-0000-00000F0E0000}"/>
    <cellStyle name="Currency 2 12 54 5" xfId="38941" xr:uid="{00000000-0005-0000-0000-0000100E0000}"/>
    <cellStyle name="Currency 2 12 55" xfId="686" xr:uid="{00000000-0005-0000-0000-0000110E0000}"/>
    <cellStyle name="Currency 2 12 55 2" xfId="10274" xr:uid="{00000000-0005-0000-0000-0000120E0000}"/>
    <cellStyle name="Currency 2 12 55 3" xfId="19832" xr:uid="{00000000-0005-0000-0000-0000130E0000}"/>
    <cellStyle name="Currency 2 12 55 4" xfId="29387" xr:uid="{00000000-0005-0000-0000-0000140E0000}"/>
    <cellStyle name="Currency 2 12 55 5" xfId="38942" xr:uid="{00000000-0005-0000-0000-0000150E0000}"/>
    <cellStyle name="Currency 2 12 56" xfId="687" xr:uid="{00000000-0005-0000-0000-0000160E0000}"/>
    <cellStyle name="Currency 2 12 56 2" xfId="10275" xr:uid="{00000000-0005-0000-0000-0000170E0000}"/>
    <cellStyle name="Currency 2 12 56 3" xfId="19833" xr:uid="{00000000-0005-0000-0000-0000180E0000}"/>
    <cellStyle name="Currency 2 12 56 4" xfId="29388" xr:uid="{00000000-0005-0000-0000-0000190E0000}"/>
    <cellStyle name="Currency 2 12 56 5" xfId="38943" xr:uid="{00000000-0005-0000-0000-00001A0E0000}"/>
    <cellStyle name="Currency 2 12 57" xfId="688" xr:uid="{00000000-0005-0000-0000-00001B0E0000}"/>
    <cellStyle name="Currency 2 12 57 2" xfId="10276" xr:uid="{00000000-0005-0000-0000-00001C0E0000}"/>
    <cellStyle name="Currency 2 12 57 3" xfId="19834" xr:uid="{00000000-0005-0000-0000-00001D0E0000}"/>
    <cellStyle name="Currency 2 12 57 4" xfId="29389" xr:uid="{00000000-0005-0000-0000-00001E0E0000}"/>
    <cellStyle name="Currency 2 12 57 5" xfId="38944" xr:uid="{00000000-0005-0000-0000-00001F0E0000}"/>
    <cellStyle name="Currency 2 12 58" xfId="689" xr:uid="{00000000-0005-0000-0000-0000200E0000}"/>
    <cellStyle name="Currency 2 12 58 2" xfId="10277" xr:uid="{00000000-0005-0000-0000-0000210E0000}"/>
    <cellStyle name="Currency 2 12 58 3" xfId="19835" xr:uid="{00000000-0005-0000-0000-0000220E0000}"/>
    <cellStyle name="Currency 2 12 58 4" xfId="29390" xr:uid="{00000000-0005-0000-0000-0000230E0000}"/>
    <cellStyle name="Currency 2 12 58 5" xfId="38945" xr:uid="{00000000-0005-0000-0000-0000240E0000}"/>
    <cellStyle name="Currency 2 12 59" xfId="690" xr:uid="{00000000-0005-0000-0000-0000250E0000}"/>
    <cellStyle name="Currency 2 12 59 2" xfId="10278" xr:uid="{00000000-0005-0000-0000-0000260E0000}"/>
    <cellStyle name="Currency 2 12 59 3" xfId="19836" xr:uid="{00000000-0005-0000-0000-0000270E0000}"/>
    <cellStyle name="Currency 2 12 59 4" xfId="29391" xr:uid="{00000000-0005-0000-0000-0000280E0000}"/>
    <cellStyle name="Currency 2 12 59 5" xfId="38946" xr:uid="{00000000-0005-0000-0000-0000290E0000}"/>
    <cellStyle name="Currency 2 12 6" xfId="691" xr:uid="{00000000-0005-0000-0000-00002A0E0000}"/>
    <cellStyle name="Currency 2 12 6 2" xfId="10279" xr:uid="{00000000-0005-0000-0000-00002B0E0000}"/>
    <cellStyle name="Currency 2 12 6 3" xfId="19837" xr:uid="{00000000-0005-0000-0000-00002C0E0000}"/>
    <cellStyle name="Currency 2 12 6 4" xfId="29392" xr:uid="{00000000-0005-0000-0000-00002D0E0000}"/>
    <cellStyle name="Currency 2 12 6 5" xfId="38947" xr:uid="{00000000-0005-0000-0000-00002E0E0000}"/>
    <cellStyle name="Currency 2 12 60" xfId="692" xr:uid="{00000000-0005-0000-0000-00002F0E0000}"/>
    <cellStyle name="Currency 2 12 60 2" xfId="10280" xr:uid="{00000000-0005-0000-0000-0000300E0000}"/>
    <cellStyle name="Currency 2 12 60 3" xfId="19838" xr:uid="{00000000-0005-0000-0000-0000310E0000}"/>
    <cellStyle name="Currency 2 12 60 4" xfId="29393" xr:uid="{00000000-0005-0000-0000-0000320E0000}"/>
    <cellStyle name="Currency 2 12 60 5" xfId="38948" xr:uid="{00000000-0005-0000-0000-0000330E0000}"/>
    <cellStyle name="Currency 2 12 61" xfId="693" xr:uid="{00000000-0005-0000-0000-0000340E0000}"/>
    <cellStyle name="Currency 2 12 61 2" xfId="10281" xr:uid="{00000000-0005-0000-0000-0000350E0000}"/>
    <cellStyle name="Currency 2 12 61 3" xfId="19839" xr:uid="{00000000-0005-0000-0000-0000360E0000}"/>
    <cellStyle name="Currency 2 12 61 4" xfId="29394" xr:uid="{00000000-0005-0000-0000-0000370E0000}"/>
    <cellStyle name="Currency 2 12 61 5" xfId="38949" xr:uid="{00000000-0005-0000-0000-0000380E0000}"/>
    <cellStyle name="Currency 2 12 62" xfId="694" xr:uid="{00000000-0005-0000-0000-0000390E0000}"/>
    <cellStyle name="Currency 2 12 62 2" xfId="10282" xr:uid="{00000000-0005-0000-0000-00003A0E0000}"/>
    <cellStyle name="Currency 2 12 62 3" xfId="19840" xr:uid="{00000000-0005-0000-0000-00003B0E0000}"/>
    <cellStyle name="Currency 2 12 62 4" xfId="29395" xr:uid="{00000000-0005-0000-0000-00003C0E0000}"/>
    <cellStyle name="Currency 2 12 62 5" xfId="38950" xr:uid="{00000000-0005-0000-0000-00003D0E0000}"/>
    <cellStyle name="Currency 2 12 63" xfId="695" xr:uid="{00000000-0005-0000-0000-00003E0E0000}"/>
    <cellStyle name="Currency 2 12 63 2" xfId="10283" xr:uid="{00000000-0005-0000-0000-00003F0E0000}"/>
    <cellStyle name="Currency 2 12 63 3" xfId="19841" xr:uid="{00000000-0005-0000-0000-0000400E0000}"/>
    <cellStyle name="Currency 2 12 63 4" xfId="29396" xr:uid="{00000000-0005-0000-0000-0000410E0000}"/>
    <cellStyle name="Currency 2 12 63 5" xfId="38951" xr:uid="{00000000-0005-0000-0000-0000420E0000}"/>
    <cellStyle name="Currency 2 12 64" xfId="696" xr:uid="{00000000-0005-0000-0000-0000430E0000}"/>
    <cellStyle name="Currency 2 12 64 2" xfId="10284" xr:uid="{00000000-0005-0000-0000-0000440E0000}"/>
    <cellStyle name="Currency 2 12 64 3" xfId="19842" xr:uid="{00000000-0005-0000-0000-0000450E0000}"/>
    <cellStyle name="Currency 2 12 64 4" xfId="29397" xr:uid="{00000000-0005-0000-0000-0000460E0000}"/>
    <cellStyle name="Currency 2 12 64 5" xfId="38952" xr:uid="{00000000-0005-0000-0000-0000470E0000}"/>
    <cellStyle name="Currency 2 12 65" xfId="697" xr:uid="{00000000-0005-0000-0000-0000480E0000}"/>
    <cellStyle name="Currency 2 12 65 2" xfId="10285" xr:uid="{00000000-0005-0000-0000-0000490E0000}"/>
    <cellStyle name="Currency 2 12 65 3" xfId="19843" xr:uid="{00000000-0005-0000-0000-00004A0E0000}"/>
    <cellStyle name="Currency 2 12 65 4" xfId="29398" xr:uid="{00000000-0005-0000-0000-00004B0E0000}"/>
    <cellStyle name="Currency 2 12 65 5" xfId="38953" xr:uid="{00000000-0005-0000-0000-00004C0E0000}"/>
    <cellStyle name="Currency 2 12 66" xfId="698" xr:uid="{00000000-0005-0000-0000-00004D0E0000}"/>
    <cellStyle name="Currency 2 12 66 2" xfId="10286" xr:uid="{00000000-0005-0000-0000-00004E0E0000}"/>
    <cellStyle name="Currency 2 12 66 3" xfId="19844" xr:uid="{00000000-0005-0000-0000-00004F0E0000}"/>
    <cellStyle name="Currency 2 12 66 4" xfId="29399" xr:uid="{00000000-0005-0000-0000-0000500E0000}"/>
    <cellStyle name="Currency 2 12 66 5" xfId="38954" xr:uid="{00000000-0005-0000-0000-0000510E0000}"/>
    <cellStyle name="Currency 2 12 67" xfId="699" xr:uid="{00000000-0005-0000-0000-0000520E0000}"/>
    <cellStyle name="Currency 2 12 67 2" xfId="10287" xr:uid="{00000000-0005-0000-0000-0000530E0000}"/>
    <cellStyle name="Currency 2 12 67 3" xfId="19845" xr:uid="{00000000-0005-0000-0000-0000540E0000}"/>
    <cellStyle name="Currency 2 12 67 4" xfId="29400" xr:uid="{00000000-0005-0000-0000-0000550E0000}"/>
    <cellStyle name="Currency 2 12 67 5" xfId="38955" xr:uid="{00000000-0005-0000-0000-0000560E0000}"/>
    <cellStyle name="Currency 2 12 68" xfId="700" xr:uid="{00000000-0005-0000-0000-0000570E0000}"/>
    <cellStyle name="Currency 2 12 68 2" xfId="10288" xr:uid="{00000000-0005-0000-0000-0000580E0000}"/>
    <cellStyle name="Currency 2 12 68 3" xfId="19846" xr:uid="{00000000-0005-0000-0000-0000590E0000}"/>
    <cellStyle name="Currency 2 12 68 4" xfId="29401" xr:uid="{00000000-0005-0000-0000-00005A0E0000}"/>
    <cellStyle name="Currency 2 12 68 5" xfId="38956" xr:uid="{00000000-0005-0000-0000-00005B0E0000}"/>
    <cellStyle name="Currency 2 12 69" xfId="701" xr:uid="{00000000-0005-0000-0000-00005C0E0000}"/>
    <cellStyle name="Currency 2 12 69 2" xfId="10289" xr:uid="{00000000-0005-0000-0000-00005D0E0000}"/>
    <cellStyle name="Currency 2 12 69 3" xfId="19847" xr:uid="{00000000-0005-0000-0000-00005E0E0000}"/>
    <cellStyle name="Currency 2 12 69 4" xfId="29402" xr:uid="{00000000-0005-0000-0000-00005F0E0000}"/>
    <cellStyle name="Currency 2 12 69 5" xfId="38957" xr:uid="{00000000-0005-0000-0000-0000600E0000}"/>
    <cellStyle name="Currency 2 12 7" xfId="702" xr:uid="{00000000-0005-0000-0000-0000610E0000}"/>
    <cellStyle name="Currency 2 12 7 2" xfId="10290" xr:uid="{00000000-0005-0000-0000-0000620E0000}"/>
    <cellStyle name="Currency 2 12 7 3" xfId="19848" xr:uid="{00000000-0005-0000-0000-0000630E0000}"/>
    <cellStyle name="Currency 2 12 7 4" xfId="29403" xr:uid="{00000000-0005-0000-0000-0000640E0000}"/>
    <cellStyle name="Currency 2 12 7 5" xfId="38958" xr:uid="{00000000-0005-0000-0000-0000650E0000}"/>
    <cellStyle name="Currency 2 12 70" xfId="703" xr:uid="{00000000-0005-0000-0000-0000660E0000}"/>
    <cellStyle name="Currency 2 12 70 2" xfId="10291" xr:uid="{00000000-0005-0000-0000-0000670E0000}"/>
    <cellStyle name="Currency 2 12 70 3" xfId="19849" xr:uid="{00000000-0005-0000-0000-0000680E0000}"/>
    <cellStyle name="Currency 2 12 70 4" xfId="29404" xr:uid="{00000000-0005-0000-0000-0000690E0000}"/>
    <cellStyle name="Currency 2 12 70 5" xfId="38959" xr:uid="{00000000-0005-0000-0000-00006A0E0000}"/>
    <cellStyle name="Currency 2 12 71" xfId="704" xr:uid="{00000000-0005-0000-0000-00006B0E0000}"/>
    <cellStyle name="Currency 2 12 71 2" xfId="10292" xr:uid="{00000000-0005-0000-0000-00006C0E0000}"/>
    <cellStyle name="Currency 2 12 71 3" xfId="19850" xr:uid="{00000000-0005-0000-0000-00006D0E0000}"/>
    <cellStyle name="Currency 2 12 71 4" xfId="29405" xr:uid="{00000000-0005-0000-0000-00006E0E0000}"/>
    <cellStyle name="Currency 2 12 71 5" xfId="38960" xr:uid="{00000000-0005-0000-0000-00006F0E0000}"/>
    <cellStyle name="Currency 2 12 72" xfId="705" xr:uid="{00000000-0005-0000-0000-0000700E0000}"/>
    <cellStyle name="Currency 2 12 72 2" xfId="10293" xr:uid="{00000000-0005-0000-0000-0000710E0000}"/>
    <cellStyle name="Currency 2 12 72 3" xfId="19851" xr:uid="{00000000-0005-0000-0000-0000720E0000}"/>
    <cellStyle name="Currency 2 12 72 4" xfId="29406" xr:uid="{00000000-0005-0000-0000-0000730E0000}"/>
    <cellStyle name="Currency 2 12 72 5" xfId="38961" xr:uid="{00000000-0005-0000-0000-0000740E0000}"/>
    <cellStyle name="Currency 2 12 73" xfId="706" xr:uid="{00000000-0005-0000-0000-0000750E0000}"/>
    <cellStyle name="Currency 2 12 73 2" xfId="10294" xr:uid="{00000000-0005-0000-0000-0000760E0000}"/>
    <cellStyle name="Currency 2 12 73 3" xfId="19852" xr:uid="{00000000-0005-0000-0000-0000770E0000}"/>
    <cellStyle name="Currency 2 12 73 4" xfId="29407" xr:uid="{00000000-0005-0000-0000-0000780E0000}"/>
    <cellStyle name="Currency 2 12 73 5" xfId="38962" xr:uid="{00000000-0005-0000-0000-0000790E0000}"/>
    <cellStyle name="Currency 2 12 74" xfId="707" xr:uid="{00000000-0005-0000-0000-00007A0E0000}"/>
    <cellStyle name="Currency 2 12 74 2" xfId="10295" xr:uid="{00000000-0005-0000-0000-00007B0E0000}"/>
    <cellStyle name="Currency 2 12 74 3" xfId="19853" xr:uid="{00000000-0005-0000-0000-00007C0E0000}"/>
    <cellStyle name="Currency 2 12 74 4" xfId="29408" xr:uid="{00000000-0005-0000-0000-00007D0E0000}"/>
    <cellStyle name="Currency 2 12 74 5" xfId="38963" xr:uid="{00000000-0005-0000-0000-00007E0E0000}"/>
    <cellStyle name="Currency 2 12 75" xfId="708" xr:uid="{00000000-0005-0000-0000-00007F0E0000}"/>
    <cellStyle name="Currency 2 12 75 2" xfId="10296" xr:uid="{00000000-0005-0000-0000-0000800E0000}"/>
    <cellStyle name="Currency 2 12 75 3" xfId="19854" xr:uid="{00000000-0005-0000-0000-0000810E0000}"/>
    <cellStyle name="Currency 2 12 75 4" xfId="29409" xr:uid="{00000000-0005-0000-0000-0000820E0000}"/>
    <cellStyle name="Currency 2 12 75 5" xfId="38964" xr:uid="{00000000-0005-0000-0000-0000830E0000}"/>
    <cellStyle name="Currency 2 12 76" xfId="709" xr:uid="{00000000-0005-0000-0000-0000840E0000}"/>
    <cellStyle name="Currency 2 12 76 2" xfId="10297" xr:uid="{00000000-0005-0000-0000-0000850E0000}"/>
    <cellStyle name="Currency 2 12 76 3" xfId="19855" xr:uid="{00000000-0005-0000-0000-0000860E0000}"/>
    <cellStyle name="Currency 2 12 76 4" xfId="29410" xr:uid="{00000000-0005-0000-0000-0000870E0000}"/>
    <cellStyle name="Currency 2 12 76 5" xfId="38965" xr:uid="{00000000-0005-0000-0000-0000880E0000}"/>
    <cellStyle name="Currency 2 12 77" xfId="710" xr:uid="{00000000-0005-0000-0000-0000890E0000}"/>
    <cellStyle name="Currency 2 12 77 2" xfId="10298" xr:uid="{00000000-0005-0000-0000-00008A0E0000}"/>
    <cellStyle name="Currency 2 12 77 3" xfId="19856" xr:uid="{00000000-0005-0000-0000-00008B0E0000}"/>
    <cellStyle name="Currency 2 12 77 4" xfId="29411" xr:uid="{00000000-0005-0000-0000-00008C0E0000}"/>
    <cellStyle name="Currency 2 12 77 5" xfId="38966" xr:uid="{00000000-0005-0000-0000-00008D0E0000}"/>
    <cellStyle name="Currency 2 12 78" xfId="711" xr:uid="{00000000-0005-0000-0000-00008E0E0000}"/>
    <cellStyle name="Currency 2 12 78 2" xfId="10299" xr:uid="{00000000-0005-0000-0000-00008F0E0000}"/>
    <cellStyle name="Currency 2 12 78 3" xfId="19857" xr:uid="{00000000-0005-0000-0000-0000900E0000}"/>
    <cellStyle name="Currency 2 12 78 4" xfId="29412" xr:uid="{00000000-0005-0000-0000-0000910E0000}"/>
    <cellStyle name="Currency 2 12 78 5" xfId="38967" xr:uid="{00000000-0005-0000-0000-0000920E0000}"/>
    <cellStyle name="Currency 2 12 79" xfId="712" xr:uid="{00000000-0005-0000-0000-0000930E0000}"/>
    <cellStyle name="Currency 2 12 79 2" xfId="10300" xr:uid="{00000000-0005-0000-0000-0000940E0000}"/>
    <cellStyle name="Currency 2 12 79 3" xfId="19858" xr:uid="{00000000-0005-0000-0000-0000950E0000}"/>
    <cellStyle name="Currency 2 12 79 4" xfId="29413" xr:uid="{00000000-0005-0000-0000-0000960E0000}"/>
    <cellStyle name="Currency 2 12 79 5" xfId="38968" xr:uid="{00000000-0005-0000-0000-0000970E0000}"/>
    <cellStyle name="Currency 2 12 8" xfId="713" xr:uid="{00000000-0005-0000-0000-0000980E0000}"/>
    <cellStyle name="Currency 2 12 8 2" xfId="10301" xr:uid="{00000000-0005-0000-0000-0000990E0000}"/>
    <cellStyle name="Currency 2 12 8 3" xfId="19859" xr:uid="{00000000-0005-0000-0000-00009A0E0000}"/>
    <cellStyle name="Currency 2 12 8 4" xfId="29414" xr:uid="{00000000-0005-0000-0000-00009B0E0000}"/>
    <cellStyle name="Currency 2 12 8 5" xfId="38969" xr:uid="{00000000-0005-0000-0000-00009C0E0000}"/>
    <cellStyle name="Currency 2 12 80" xfId="714" xr:uid="{00000000-0005-0000-0000-00009D0E0000}"/>
    <cellStyle name="Currency 2 12 80 2" xfId="10302" xr:uid="{00000000-0005-0000-0000-00009E0E0000}"/>
    <cellStyle name="Currency 2 12 80 3" xfId="19860" xr:uid="{00000000-0005-0000-0000-00009F0E0000}"/>
    <cellStyle name="Currency 2 12 80 4" xfId="29415" xr:uid="{00000000-0005-0000-0000-0000A00E0000}"/>
    <cellStyle name="Currency 2 12 80 5" xfId="38970" xr:uid="{00000000-0005-0000-0000-0000A10E0000}"/>
    <cellStyle name="Currency 2 12 81" xfId="715" xr:uid="{00000000-0005-0000-0000-0000A20E0000}"/>
    <cellStyle name="Currency 2 12 81 2" xfId="10303" xr:uid="{00000000-0005-0000-0000-0000A30E0000}"/>
    <cellStyle name="Currency 2 12 81 3" xfId="19861" xr:uid="{00000000-0005-0000-0000-0000A40E0000}"/>
    <cellStyle name="Currency 2 12 81 4" xfId="29416" xr:uid="{00000000-0005-0000-0000-0000A50E0000}"/>
    <cellStyle name="Currency 2 12 81 5" xfId="38971" xr:uid="{00000000-0005-0000-0000-0000A60E0000}"/>
    <cellStyle name="Currency 2 12 82" xfId="716" xr:uid="{00000000-0005-0000-0000-0000A70E0000}"/>
    <cellStyle name="Currency 2 12 82 2" xfId="10304" xr:uid="{00000000-0005-0000-0000-0000A80E0000}"/>
    <cellStyle name="Currency 2 12 82 3" xfId="19862" xr:uid="{00000000-0005-0000-0000-0000A90E0000}"/>
    <cellStyle name="Currency 2 12 82 4" xfId="29417" xr:uid="{00000000-0005-0000-0000-0000AA0E0000}"/>
    <cellStyle name="Currency 2 12 82 5" xfId="38972" xr:uid="{00000000-0005-0000-0000-0000AB0E0000}"/>
    <cellStyle name="Currency 2 12 83" xfId="717" xr:uid="{00000000-0005-0000-0000-0000AC0E0000}"/>
    <cellStyle name="Currency 2 12 83 2" xfId="10305" xr:uid="{00000000-0005-0000-0000-0000AD0E0000}"/>
    <cellStyle name="Currency 2 12 83 3" xfId="19863" xr:uid="{00000000-0005-0000-0000-0000AE0E0000}"/>
    <cellStyle name="Currency 2 12 83 4" xfId="29418" xr:uid="{00000000-0005-0000-0000-0000AF0E0000}"/>
    <cellStyle name="Currency 2 12 83 5" xfId="38973" xr:uid="{00000000-0005-0000-0000-0000B00E0000}"/>
    <cellStyle name="Currency 2 12 84" xfId="718" xr:uid="{00000000-0005-0000-0000-0000B10E0000}"/>
    <cellStyle name="Currency 2 12 84 2" xfId="10306" xr:uid="{00000000-0005-0000-0000-0000B20E0000}"/>
    <cellStyle name="Currency 2 12 84 3" xfId="19864" xr:uid="{00000000-0005-0000-0000-0000B30E0000}"/>
    <cellStyle name="Currency 2 12 84 4" xfId="29419" xr:uid="{00000000-0005-0000-0000-0000B40E0000}"/>
    <cellStyle name="Currency 2 12 84 5" xfId="38974" xr:uid="{00000000-0005-0000-0000-0000B50E0000}"/>
    <cellStyle name="Currency 2 12 85" xfId="719" xr:uid="{00000000-0005-0000-0000-0000B60E0000}"/>
    <cellStyle name="Currency 2 12 85 2" xfId="10307" xr:uid="{00000000-0005-0000-0000-0000B70E0000}"/>
    <cellStyle name="Currency 2 12 85 3" xfId="19865" xr:uid="{00000000-0005-0000-0000-0000B80E0000}"/>
    <cellStyle name="Currency 2 12 85 4" xfId="29420" xr:uid="{00000000-0005-0000-0000-0000B90E0000}"/>
    <cellStyle name="Currency 2 12 85 5" xfId="38975" xr:uid="{00000000-0005-0000-0000-0000BA0E0000}"/>
    <cellStyle name="Currency 2 12 86" xfId="720" xr:uid="{00000000-0005-0000-0000-0000BB0E0000}"/>
    <cellStyle name="Currency 2 12 86 2" xfId="10308" xr:uid="{00000000-0005-0000-0000-0000BC0E0000}"/>
    <cellStyle name="Currency 2 12 86 3" xfId="19866" xr:uid="{00000000-0005-0000-0000-0000BD0E0000}"/>
    <cellStyle name="Currency 2 12 86 4" xfId="29421" xr:uid="{00000000-0005-0000-0000-0000BE0E0000}"/>
    <cellStyle name="Currency 2 12 86 5" xfId="38976" xr:uid="{00000000-0005-0000-0000-0000BF0E0000}"/>
    <cellStyle name="Currency 2 12 87" xfId="721" xr:uid="{00000000-0005-0000-0000-0000C00E0000}"/>
    <cellStyle name="Currency 2 12 87 2" xfId="10309" xr:uid="{00000000-0005-0000-0000-0000C10E0000}"/>
    <cellStyle name="Currency 2 12 87 3" xfId="19867" xr:uid="{00000000-0005-0000-0000-0000C20E0000}"/>
    <cellStyle name="Currency 2 12 87 4" xfId="29422" xr:uid="{00000000-0005-0000-0000-0000C30E0000}"/>
    <cellStyle name="Currency 2 12 87 5" xfId="38977" xr:uid="{00000000-0005-0000-0000-0000C40E0000}"/>
    <cellStyle name="Currency 2 12 88" xfId="722" xr:uid="{00000000-0005-0000-0000-0000C50E0000}"/>
    <cellStyle name="Currency 2 12 88 2" xfId="10310" xr:uid="{00000000-0005-0000-0000-0000C60E0000}"/>
    <cellStyle name="Currency 2 12 88 3" xfId="19868" xr:uid="{00000000-0005-0000-0000-0000C70E0000}"/>
    <cellStyle name="Currency 2 12 88 4" xfId="29423" xr:uid="{00000000-0005-0000-0000-0000C80E0000}"/>
    <cellStyle name="Currency 2 12 88 5" xfId="38978" xr:uid="{00000000-0005-0000-0000-0000C90E0000}"/>
    <cellStyle name="Currency 2 12 89" xfId="723" xr:uid="{00000000-0005-0000-0000-0000CA0E0000}"/>
    <cellStyle name="Currency 2 12 89 2" xfId="10311" xr:uid="{00000000-0005-0000-0000-0000CB0E0000}"/>
    <cellStyle name="Currency 2 12 89 3" xfId="19869" xr:uid="{00000000-0005-0000-0000-0000CC0E0000}"/>
    <cellStyle name="Currency 2 12 89 4" xfId="29424" xr:uid="{00000000-0005-0000-0000-0000CD0E0000}"/>
    <cellStyle name="Currency 2 12 89 5" xfId="38979" xr:uid="{00000000-0005-0000-0000-0000CE0E0000}"/>
    <cellStyle name="Currency 2 12 9" xfId="724" xr:uid="{00000000-0005-0000-0000-0000CF0E0000}"/>
    <cellStyle name="Currency 2 12 9 2" xfId="10312" xr:uid="{00000000-0005-0000-0000-0000D00E0000}"/>
    <cellStyle name="Currency 2 12 9 3" xfId="19870" xr:uid="{00000000-0005-0000-0000-0000D10E0000}"/>
    <cellStyle name="Currency 2 12 9 4" xfId="29425" xr:uid="{00000000-0005-0000-0000-0000D20E0000}"/>
    <cellStyle name="Currency 2 12 9 5" xfId="38980" xr:uid="{00000000-0005-0000-0000-0000D30E0000}"/>
    <cellStyle name="Currency 2 12 90" xfId="725" xr:uid="{00000000-0005-0000-0000-0000D40E0000}"/>
    <cellStyle name="Currency 2 12 90 2" xfId="10313" xr:uid="{00000000-0005-0000-0000-0000D50E0000}"/>
    <cellStyle name="Currency 2 12 90 3" xfId="19871" xr:uid="{00000000-0005-0000-0000-0000D60E0000}"/>
    <cellStyle name="Currency 2 12 90 4" xfId="29426" xr:uid="{00000000-0005-0000-0000-0000D70E0000}"/>
    <cellStyle name="Currency 2 12 90 5" xfId="38981" xr:uid="{00000000-0005-0000-0000-0000D80E0000}"/>
    <cellStyle name="Currency 2 12 91" xfId="726" xr:uid="{00000000-0005-0000-0000-0000D90E0000}"/>
    <cellStyle name="Currency 2 12 91 2" xfId="10314" xr:uid="{00000000-0005-0000-0000-0000DA0E0000}"/>
    <cellStyle name="Currency 2 12 91 3" xfId="19872" xr:uid="{00000000-0005-0000-0000-0000DB0E0000}"/>
    <cellStyle name="Currency 2 12 91 4" xfId="29427" xr:uid="{00000000-0005-0000-0000-0000DC0E0000}"/>
    <cellStyle name="Currency 2 12 91 5" xfId="38982" xr:uid="{00000000-0005-0000-0000-0000DD0E0000}"/>
    <cellStyle name="Currency 2 12 92" xfId="727" xr:uid="{00000000-0005-0000-0000-0000DE0E0000}"/>
    <cellStyle name="Currency 2 12 92 2" xfId="10315" xr:uid="{00000000-0005-0000-0000-0000DF0E0000}"/>
    <cellStyle name="Currency 2 12 92 3" xfId="19873" xr:uid="{00000000-0005-0000-0000-0000E00E0000}"/>
    <cellStyle name="Currency 2 12 92 4" xfId="29428" xr:uid="{00000000-0005-0000-0000-0000E10E0000}"/>
    <cellStyle name="Currency 2 12 92 5" xfId="38983" xr:uid="{00000000-0005-0000-0000-0000E20E0000}"/>
    <cellStyle name="Currency 2 12 93" xfId="728" xr:uid="{00000000-0005-0000-0000-0000E30E0000}"/>
    <cellStyle name="Currency 2 12 93 2" xfId="10316" xr:uid="{00000000-0005-0000-0000-0000E40E0000}"/>
    <cellStyle name="Currency 2 12 93 3" xfId="19874" xr:uid="{00000000-0005-0000-0000-0000E50E0000}"/>
    <cellStyle name="Currency 2 12 93 4" xfId="29429" xr:uid="{00000000-0005-0000-0000-0000E60E0000}"/>
    <cellStyle name="Currency 2 12 93 5" xfId="38984" xr:uid="{00000000-0005-0000-0000-0000E70E0000}"/>
    <cellStyle name="Currency 2 12 94" xfId="729" xr:uid="{00000000-0005-0000-0000-0000E80E0000}"/>
    <cellStyle name="Currency 2 12 94 2" xfId="10317" xr:uid="{00000000-0005-0000-0000-0000E90E0000}"/>
    <cellStyle name="Currency 2 12 94 3" xfId="19875" xr:uid="{00000000-0005-0000-0000-0000EA0E0000}"/>
    <cellStyle name="Currency 2 12 94 4" xfId="29430" xr:uid="{00000000-0005-0000-0000-0000EB0E0000}"/>
    <cellStyle name="Currency 2 12 94 5" xfId="38985" xr:uid="{00000000-0005-0000-0000-0000EC0E0000}"/>
    <cellStyle name="Currency 2 12 95" xfId="730" xr:uid="{00000000-0005-0000-0000-0000ED0E0000}"/>
    <cellStyle name="Currency 2 12 95 2" xfId="10318" xr:uid="{00000000-0005-0000-0000-0000EE0E0000}"/>
    <cellStyle name="Currency 2 12 95 3" xfId="19876" xr:uid="{00000000-0005-0000-0000-0000EF0E0000}"/>
    <cellStyle name="Currency 2 12 95 4" xfId="29431" xr:uid="{00000000-0005-0000-0000-0000F00E0000}"/>
    <cellStyle name="Currency 2 12 95 5" xfId="38986" xr:uid="{00000000-0005-0000-0000-0000F10E0000}"/>
    <cellStyle name="Currency 2 12 96" xfId="731" xr:uid="{00000000-0005-0000-0000-0000F20E0000}"/>
    <cellStyle name="Currency 2 12 96 2" xfId="10319" xr:uid="{00000000-0005-0000-0000-0000F30E0000}"/>
    <cellStyle name="Currency 2 12 96 3" xfId="19877" xr:uid="{00000000-0005-0000-0000-0000F40E0000}"/>
    <cellStyle name="Currency 2 12 96 4" xfId="29432" xr:uid="{00000000-0005-0000-0000-0000F50E0000}"/>
    <cellStyle name="Currency 2 12 96 5" xfId="38987" xr:uid="{00000000-0005-0000-0000-0000F60E0000}"/>
    <cellStyle name="Currency 2 12 97" xfId="732" xr:uid="{00000000-0005-0000-0000-0000F70E0000}"/>
    <cellStyle name="Currency 2 12 97 2" xfId="10320" xr:uid="{00000000-0005-0000-0000-0000F80E0000}"/>
    <cellStyle name="Currency 2 12 97 3" xfId="19878" xr:uid="{00000000-0005-0000-0000-0000F90E0000}"/>
    <cellStyle name="Currency 2 12 97 4" xfId="29433" xr:uid="{00000000-0005-0000-0000-0000FA0E0000}"/>
    <cellStyle name="Currency 2 12 97 5" xfId="38988" xr:uid="{00000000-0005-0000-0000-0000FB0E0000}"/>
    <cellStyle name="Currency 2 12 98" xfId="733" xr:uid="{00000000-0005-0000-0000-0000FC0E0000}"/>
    <cellStyle name="Currency 2 12 98 2" xfId="10321" xr:uid="{00000000-0005-0000-0000-0000FD0E0000}"/>
    <cellStyle name="Currency 2 12 98 3" xfId="19879" xr:uid="{00000000-0005-0000-0000-0000FE0E0000}"/>
    <cellStyle name="Currency 2 12 98 4" xfId="29434" xr:uid="{00000000-0005-0000-0000-0000FF0E0000}"/>
    <cellStyle name="Currency 2 12 98 5" xfId="38989" xr:uid="{00000000-0005-0000-0000-0000000F0000}"/>
    <cellStyle name="Currency 2 12 99" xfId="734" xr:uid="{00000000-0005-0000-0000-0000010F0000}"/>
    <cellStyle name="Currency 2 12 99 2" xfId="10322" xr:uid="{00000000-0005-0000-0000-0000020F0000}"/>
    <cellStyle name="Currency 2 12 99 3" xfId="19880" xr:uid="{00000000-0005-0000-0000-0000030F0000}"/>
    <cellStyle name="Currency 2 12 99 4" xfId="29435" xr:uid="{00000000-0005-0000-0000-0000040F0000}"/>
    <cellStyle name="Currency 2 12 99 5" xfId="38990" xr:uid="{00000000-0005-0000-0000-0000050F0000}"/>
    <cellStyle name="Currency 2 13" xfId="735" xr:uid="{00000000-0005-0000-0000-0000060F0000}"/>
    <cellStyle name="Currency 2 13 10" xfId="736" xr:uid="{00000000-0005-0000-0000-0000070F0000}"/>
    <cellStyle name="Currency 2 13 10 2" xfId="10324" xr:uid="{00000000-0005-0000-0000-0000080F0000}"/>
    <cellStyle name="Currency 2 13 10 3" xfId="19882" xr:uid="{00000000-0005-0000-0000-0000090F0000}"/>
    <cellStyle name="Currency 2 13 10 4" xfId="29437" xr:uid="{00000000-0005-0000-0000-00000A0F0000}"/>
    <cellStyle name="Currency 2 13 10 5" xfId="38992" xr:uid="{00000000-0005-0000-0000-00000B0F0000}"/>
    <cellStyle name="Currency 2 13 100" xfId="737" xr:uid="{00000000-0005-0000-0000-00000C0F0000}"/>
    <cellStyle name="Currency 2 13 100 2" xfId="10325" xr:uid="{00000000-0005-0000-0000-00000D0F0000}"/>
    <cellStyle name="Currency 2 13 100 3" xfId="19883" xr:uid="{00000000-0005-0000-0000-00000E0F0000}"/>
    <cellStyle name="Currency 2 13 100 4" xfId="29438" xr:uid="{00000000-0005-0000-0000-00000F0F0000}"/>
    <cellStyle name="Currency 2 13 100 5" xfId="38993" xr:uid="{00000000-0005-0000-0000-0000100F0000}"/>
    <cellStyle name="Currency 2 13 101" xfId="738" xr:uid="{00000000-0005-0000-0000-0000110F0000}"/>
    <cellStyle name="Currency 2 13 101 2" xfId="10326" xr:uid="{00000000-0005-0000-0000-0000120F0000}"/>
    <cellStyle name="Currency 2 13 101 3" xfId="19884" xr:uid="{00000000-0005-0000-0000-0000130F0000}"/>
    <cellStyle name="Currency 2 13 101 4" xfId="29439" xr:uid="{00000000-0005-0000-0000-0000140F0000}"/>
    <cellStyle name="Currency 2 13 101 5" xfId="38994" xr:uid="{00000000-0005-0000-0000-0000150F0000}"/>
    <cellStyle name="Currency 2 13 102" xfId="739" xr:uid="{00000000-0005-0000-0000-0000160F0000}"/>
    <cellStyle name="Currency 2 13 102 2" xfId="10327" xr:uid="{00000000-0005-0000-0000-0000170F0000}"/>
    <cellStyle name="Currency 2 13 102 3" xfId="19885" xr:uid="{00000000-0005-0000-0000-0000180F0000}"/>
    <cellStyle name="Currency 2 13 102 4" xfId="29440" xr:uid="{00000000-0005-0000-0000-0000190F0000}"/>
    <cellStyle name="Currency 2 13 102 5" xfId="38995" xr:uid="{00000000-0005-0000-0000-00001A0F0000}"/>
    <cellStyle name="Currency 2 13 103" xfId="740" xr:uid="{00000000-0005-0000-0000-00001B0F0000}"/>
    <cellStyle name="Currency 2 13 103 2" xfId="10328" xr:uid="{00000000-0005-0000-0000-00001C0F0000}"/>
    <cellStyle name="Currency 2 13 103 3" xfId="19886" xr:uid="{00000000-0005-0000-0000-00001D0F0000}"/>
    <cellStyle name="Currency 2 13 103 4" xfId="29441" xr:uid="{00000000-0005-0000-0000-00001E0F0000}"/>
    <cellStyle name="Currency 2 13 103 5" xfId="38996" xr:uid="{00000000-0005-0000-0000-00001F0F0000}"/>
    <cellStyle name="Currency 2 13 104" xfId="741" xr:uid="{00000000-0005-0000-0000-0000200F0000}"/>
    <cellStyle name="Currency 2 13 104 2" xfId="10329" xr:uid="{00000000-0005-0000-0000-0000210F0000}"/>
    <cellStyle name="Currency 2 13 104 3" xfId="19887" xr:uid="{00000000-0005-0000-0000-0000220F0000}"/>
    <cellStyle name="Currency 2 13 104 4" xfId="29442" xr:uid="{00000000-0005-0000-0000-0000230F0000}"/>
    <cellStyle name="Currency 2 13 104 5" xfId="38997" xr:uid="{00000000-0005-0000-0000-0000240F0000}"/>
    <cellStyle name="Currency 2 13 105" xfId="742" xr:uid="{00000000-0005-0000-0000-0000250F0000}"/>
    <cellStyle name="Currency 2 13 105 2" xfId="10330" xr:uid="{00000000-0005-0000-0000-0000260F0000}"/>
    <cellStyle name="Currency 2 13 105 3" xfId="19888" xr:uid="{00000000-0005-0000-0000-0000270F0000}"/>
    <cellStyle name="Currency 2 13 105 4" xfId="29443" xr:uid="{00000000-0005-0000-0000-0000280F0000}"/>
    <cellStyle name="Currency 2 13 105 5" xfId="38998" xr:uid="{00000000-0005-0000-0000-0000290F0000}"/>
    <cellStyle name="Currency 2 13 106" xfId="743" xr:uid="{00000000-0005-0000-0000-00002A0F0000}"/>
    <cellStyle name="Currency 2 13 106 2" xfId="10331" xr:uid="{00000000-0005-0000-0000-00002B0F0000}"/>
    <cellStyle name="Currency 2 13 106 3" xfId="19889" xr:uid="{00000000-0005-0000-0000-00002C0F0000}"/>
    <cellStyle name="Currency 2 13 106 4" xfId="29444" xr:uid="{00000000-0005-0000-0000-00002D0F0000}"/>
    <cellStyle name="Currency 2 13 106 5" xfId="38999" xr:uid="{00000000-0005-0000-0000-00002E0F0000}"/>
    <cellStyle name="Currency 2 13 107" xfId="744" xr:uid="{00000000-0005-0000-0000-00002F0F0000}"/>
    <cellStyle name="Currency 2 13 107 2" xfId="10332" xr:uid="{00000000-0005-0000-0000-0000300F0000}"/>
    <cellStyle name="Currency 2 13 107 3" xfId="19890" xr:uid="{00000000-0005-0000-0000-0000310F0000}"/>
    <cellStyle name="Currency 2 13 107 4" xfId="29445" xr:uid="{00000000-0005-0000-0000-0000320F0000}"/>
    <cellStyle name="Currency 2 13 107 5" xfId="39000" xr:uid="{00000000-0005-0000-0000-0000330F0000}"/>
    <cellStyle name="Currency 2 13 108" xfId="745" xr:uid="{00000000-0005-0000-0000-0000340F0000}"/>
    <cellStyle name="Currency 2 13 108 2" xfId="10333" xr:uid="{00000000-0005-0000-0000-0000350F0000}"/>
    <cellStyle name="Currency 2 13 108 3" xfId="19891" xr:uid="{00000000-0005-0000-0000-0000360F0000}"/>
    <cellStyle name="Currency 2 13 108 4" xfId="29446" xr:uid="{00000000-0005-0000-0000-0000370F0000}"/>
    <cellStyle name="Currency 2 13 108 5" xfId="39001" xr:uid="{00000000-0005-0000-0000-0000380F0000}"/>
    <cellStyle name="Currency 2 13 109" xfId="746" xr:uid="{00000000-0005-0000-0000-0000390F0000}"/>
    <cellStyle name="Currency 2 13 109 2" xfId="10334" xr:uid="{00000000-0005-0000-0000-00003A0F0000}"/>
    <cellStyle name="Currency 2 13 109 3" xfId="19892" xr:uid="{00000000-0005-0000-0000-00003B0F0000}"/>
    <cellStyle name="Currency 2 13 109 4" xfId="29447" xr:uid="{00000000-0005-0000-0000-00003C0F0000}"/>
    <cellStyle name="Currency 2 13 109 5" xfId="39002" xr:uid="{00000000-0005-0000-0000-00003D0F0000}"/>
    <cellStyle name="Currency 2 13 11" xfId="747" xr:uid="{00000000-0005-0000-0000-00003E0F0000}"/>
    <cellStyle name="Currency 2 13 11 2" xfId="10335" xr:uid="{00000000-0005-0000-0000-00003F0F0000}"/>
    <cellStyle name="Currency 2 13 11 3" xfId="19893" xr:uid="{00000000-0005-0000-0000-0000400F0000}"/>
    <cellStyle name="Currency 2 13 11 4" xfId="29448" xr:uid="{00000000-0005-0000-0000-0000410F0000}"/>
    <cellStyle name="Currency 2 13 11 5" xfId="39003" xr:uid="{00000000-0005-0000-0000-0000420F0000}"/>
    <cellStyle name="Currency 2 13 110" xfId="748" xr:uid="{00000000-0005-0000-0000-0000430F0000}"/>
    <cellStyle name="Currency 2 13 110 2" xfId="10336" xr:uid="{00000000-0005-0000-0000-0000440F0000}"/>
    <cellStyle name="Currency 2 13 110 3" xfId="19894" xr:uid="{00000000-0005-0000-0000-0000450F0000}"/>
    <cellStyle name="Currency 2 13 110 4" xfId="29449" xr:uid="{00000000-0005-0000-0000-0000460F0000}"/>
    <cellStyle name="Currency 2 13 110 5" xfId="39004" xr:uid="{00000000-0005-0000-0000-0000470F0000}"/>
    <cellStyle name="Currency 2 13 111" xfId="749" xr:uid="{00000000-0005-0000-0000-0000480F0000}"/>
    <cellStyle name="Currency 2 13 111 2" xfId="10337" xr:uid="{00000000-0005-0000-0000-0000490F0000}"/>
    <cellStyle name="Currency 2 13 111 3" xfId="19895" xr:uid="{00000000-0005-0000-0000-00004A0F0000}"/>
    <cellStyle name="Currency 2 13 111 4" xfId="29450" xr:uid="{00000000-0005-0000-0000-00004B0F0000}"/>
    <cellStyle name="Currency 2 13 111 5" xfId="39005" xr:uid="{00000000-0005-0000-0000-00004C0F0000}"/>
    <cellStyle name="Currency 2 13 112" xfId="8399" xr:uid="{00000000-0005-0000-0000-00004D0F0000}"/>
    <cellStyle name="Currency 2 13 112 2" xfId="10338" xr:uid="{00000000-0005-0000-0000-00004E0F0000}"/>
    <cellStyle name="Currency 2 13 112 3" xfId="19896" xr:uid="{00000000-0005-0000-0000-00004F0F0000}"/>
    <cellStyle name="Currency 2 13 112 4" xfId="29451" xr:uid="{00000000-0005-0000-0000-0000500F0000}"/>
    <cellStyle name="Currency 2 13 112 5" xfId="39006" xr:uid="{00000000-0005-0000-0000-0000510F0000}"/>
    <cellStyle name="Currency 2 13 113" xfId="8441" xr:uid="{00000000-0005-0000-0000-0000520F0000}"/>
    <cellStyle name="Currency 2 13 113 2" xfId="10339" xr:uid="{00000000-0005-0000-0000-0000530F0000}"/>
    <cellStyle name="Currency 2 13 113 3" xfId="19897" xr:uid="{00000000-0005-0000-0000-0000540F0000}"/>
    <cellStyle name="Currency 2 13 113 4" xfId="29452" xr:uid="{00000000-0005-0000-0000-0000550F0000}"/>
    <cellStyle name="Currency 2 13 113 5" xfId="39007" xr:uid="{00000000-0005-0000-0000-0000560F0000}"/>
    <cellStyle name="Currency 2 13 114" xfId="8428" xr:uid="{00000000-0005-0000-0000-0000570F0000}"/>
    <cellStyle name="Currency 2 13 114 2" xfId="10340" xr:uid="{00000000-0005-0000-0000-0000580F0000}"/>
    <cellStyle name="Currency 2 13 114 3" xfId="19898" xr:uid="{00000000-0005-0000-0000-0000590F0000}"/>
    <cellStyle name="Currency 2 13 114 4" xfId="29453" xr:uid="{00000000-0005-0000-0000-00005A0F0000}"/>
    <cellStyle name="Currency 2 13 114 5" xfId="39008" xr:uid="{00000000-0005-0000-0000-00005B0F0000}"/>
    <cellStyle name="Currency 2 13 115" xfId="8462" xr:uid="{00000000-0005-0000-0000-00005C0F0000}"/>
    <cellStyle name="Currency 2 13 115 2" xfId="10341" xr:uid="{00000000-0005-0000-0000-00005D0F0000}"/>
    <cellStyle name="Currency 2 13 115 3" xfId="19899" xr:uid="{00000000-0005-0000-0000-00005E0F0000}"/>
    <cellStyle name="Currency 2 13 115 4" xfId="29454" xr:uid="{00000000-0005-0000-0000-00005F0F0000}"/>
    <cellStyle name="Currency 2 13 115 5" xfId="39009" xr:uid="{00000000-0005-0000-0000-0000600F0000}"/>
    <cellStyle name="Currency 2 13 116" xfId="8394" xr:uid="{00000000-0005-0000-0000-0000610F0000}"/>
    <cellStyle name="Currency 2 13 116 2" xfId="10342" xr:uid="{00000000-0005-0000-0000-0000620F0000}"/>
    <cellStyle name="Currency 2 13 116 3" xfId="19900" xr:uid="{00000000-0005-0000-0000-0000630F0000}"/>
    <cellStyle name="Currency 2 13 116 4" xfId="29455" xr:uid="{00000000-0005-0000-0000-0000640F0000}"/>
    <cellStyle name="Currency 2 13 116 5" xfId="39010" xr:uid="{00000000-0005-0000-0000-0000650F0000}"/>
    <cellStyle name="Currency 2 13 117" xfId="10323" xr:uid="{00000000-0005-0000-0000-0000660F0000}"/>
    <cellStyle name="Currency 2 13 118" xfId="19881" xr:uid="{00000000-0005-0000-0000-0000670F0000}"/>
    <cellStyle name="Currency 2 13 119" xfId="29436" xr:uid="{00000000-0005-0000-0000-0000680F0000}"/>
    <cellStyle name="Currency 2 13 12" xfId="750" xr:uid="{00000000-0005-0000-0000-0000690F0000}"/>
    <cellStyle name="Currency 2 13 12 2" xfId="10343" xr:uid="{00000000-0005-0000-0000-00006A0F0000}"/>
    <cellStyle name="Currency 2 13 12 3" xfId="19901" xr:uid="{00000000-0005-0000-0000-00006B0F0000}"/>
    <cellStyle name="Currency 2 13 12 4" xfId="29456" xr:uid="{00000000-0005-0000-0000-00006C0F0000}"/>
    <cellStyle name="Currency 2 13 12 5" xfId="39011" xr:uid="{00000000-0005-0000-0000-00006D0F0000}"/>
    <cellStyle name="Currency 2 13 120" xfId="38991" xr:uid="{00000000-0005-0000-0000-00006E0F0000}"/>
    <cellStyle name="Currency 2 13 121" xfId="47798" xr:uid="{00000000-0005-0000-0000-00006F0F0000}"/>
    <cellStyle name="Currency 2 13 122" xfId="47957" xr:uid="{00000000-0005-0000-0000-0000700F0000}"/>
    <cellStyle name="Currency 2 13 123" xfId="47829" xr:uid="{00000000-0005-0000-0000-0000710F0000}"/>
    <cellStyle name="Currency 2 13 124" xfId="47919" xr:uid="{00000000-0005-0000-0000-0000720F0000}"/>
    <cellStyle name="Currency 2 13 125" xfId="47846" xr:uid="{00000000-0005-0000-0000-0000730F0000}"/>
    <cellStyle name="Currency 2 13 126" xfId="47937" xr:uid="{00000000-0005-0000-0000-0000740F0000}"/>
    <cellStyle name="Currency 2 13 13" xfId="751" xr:uid="{00000000-0005-0000-0000-0000750F0000}"/>
    <cellStyle name="Currency 2 13 13 2" xfId="10344" xr:uid="{00000000-0005-0000-0000-0000760F0000}"/>
    <cellStyle name="Currency 2 13 13 3" xfId="19902" xr:uid="{00000000-0005-0000-0000-0000770F0000}"/>
    <cellStyle name="Currency 2 13 13 4" xfId="29457" xr:uid="{00000000-0005-0000-0000-0000780F0000}"/>
    <cellStyle name="Currency 2 13 13 5" xfId="39012" xr:uid="{00000000-0005-0000-0000-0000790F0000}"/>
    <cellStyle name="Currency 2 13 14" xfId="752" xr:uid="{00000000-0005-0000-0000-00007A0F0000}"/>
    <cellStyle name="Currency 2 13 14 2" xfId="10345" xr:uid="{00000000-0005-0000-0000-00007B0F0000}"/>
    <cellStyle name="Currency 2 13 14 3" xfId="19903" xr:uid="{00000000-0005-0000-0000-00007C0F0000}"/>
    <cellStyle name="Currency 2 13 14 4" xfId="29458" xr:uid="{00000000-0005-0000-0000-00007D0F0000}"/>
    <cellStyle name="Currency 2 13 14 5" xfId="39013" xr:uid="{00000000-0005-0000-0000-00007E0F0000}"/>
    <cellStyle name="Currency 2 13 15" xfId="753" xr:uid="{00000000-0005-0000-0000-00007F0F0000}"/>
    <cellStyle name="Currency 2 13 15 2" xfId="10346" xr:uid="{00000000-0005-0000-0000-0000800F0000}"/>
    <cellStyle name="Currency 2 13 15 3" xfId="19904" xr:uid="{00000000-0005-0000-0000-0000810F0000}"/>
    <cellStyle name="Currency 2 13 15 4" xfId="29459" xr:uid="{00000000-0005-0000-0000-0000820F0000}"/>
    <cellStyle name="Currency 2 13 15 5" xfId="39014" xr:uid="{00000000-0005-0000-0000-0000830F0000}"/>
    <cellStyle name="Currency 2 13 16" xfId="754" xr:uid="{00000000-0005-0000-0000-0000840F0000}"/>
    <cellStyle name="Currency 2 13 16 2" xfId="10347" xr:uid="{00000000-0005-0000-0000-0000850F0000}"/>
    <cellStyle name="Currency 2 13 16 3" xfId="19905" xr:uid="{00000000-0005-0000-0000-0000860F0000}"/>
    <cellStyle name="Currency 2 13 16 4" xfId="29460" xr:uid="{00000000-0005-0000-0000-0000870F0000}"/>
    <cellStyle name="Currency 2 13 16 5" xfId="39015" xr:uid="{00000000-0005-0000-0000-0000880F0000}"/>
    <cellStyle name="Currency 2 13 17" xfId="755" xr:uid="{00000000-0005-0000-0000-0000890F0000}"/>
    <cellStyle name="Currency 2 13 17 2" xfId="10348" xr:uid="{00000000-0005-0000-0000-00008A0F0000}"/>
    <cellStyle name="Currency 2 13 17 3" xfId="19906" xr:uid="{00000000-0005-0000-0000-00008B0F0000}"/>
    <cellStyle name="Currency 2 13 17 4" xfId="29461" xr:uid="{00000000-0005-0000-0000-00008C0F0000}"/>
    <cellStyle name="Currency 2 13 17 5" xfId="39016" xr:uid="{00000000-0005-0000-0000-00008D0F0000}"/>
    <cellStyle name="Currency 2 13 18" xfId="756" xr:uid="{00000000-0005-0000-0000-00008E0F0000}"/>
    <cellStyle name="Currency 2 13 18 2" xfId="10349" xr:uid="{00000000-0005-0000-0000-00008F0F0000}"/>
    <cellStyle name="Currency 2 13 18 3" xfId="19907" xr:uid="{00000000-0005-0000-0000-0000900F0000}"/>
    <cellStyle name="Currency 2 13 18 4" xfId="29462" xr:uid="{00000000-0005-0000-0000-0000910F0000}"/>
    <cellStyle name="Currency 2 13 18 5" xfId="39017" xr:uid="{00000000-0005-0000-0000-0000920F0000}"/>
    <cellStyle name="Currency 2 13 19" xfId="757" xr:uid="{00000000-0005-0000-0000-0000930F0000}"/>
    <cellStyle name="Currency 2 13 19 2" xfId="10350" xr:uid="{00000000-0005-0000-0000-0000940F0000}"/>
    <cellStyle name="Currency 2 13 19 3" xfId="19908" xr:uid="{00000000-0005-0000-0000-0000950F0000}"/>
    <cellStyle name="Currency 2 13 19 4" xfId="29463" xr:uid="{00000000-0005-0000-0000-0000960F0000}"/>
    <cellStyle name="Currency 2 13 19 5" xfId="39018" xr:uid="{00000000-0005-0000-0000-0000970F0000}"/>
    <cellStyle name="Currency 2 13 2" xfId="758" xr:uid="{00000000-0005-0000-0000-0000980F0000}"/>
    <cellStyle name="Currency 2 13 2 2" xfId="10351" xr:uid="{00000000-0005-0000-0000-0000990F0000}"/>
    <cellStyle name="Currency 2 13 2 3" xfId="19909" xr:uid="{00000000-0005-0000-0000-00009A0F0000}"/>
    <cellStyle name="Currency 2 13 2 4" xfId="29464" xr:uid="{00000000-0005-0000-0000-00009B0F0000}"/>
    <cellStyle name="Currency 2 13 2 5" xfId="39019" xr:uid="{00000000-0005-0000-0000-00009C0F0000}"/>
    <cellStyle name="Currency 2 13 20" xfId="759" xr:uid="{00000000-0005-0000-0000-00009D0F0000}"/>
    <cellStyle name="Currency 2 13 20 2" xfId="10352" xr:uid="{00000000-0005-0000-0000-00009E0F0000}"/>
    <cellStyle name="Currency 2 13 20 3" xfId="19910" xr:uid="{00000000-0005-0000-0000-00009F0F0000}"/>
    <cellStyle name="Currency 2 13 20 4" xfId="29465" xr:uid="{00000000-0005-0000-0000-0000A00F0000}"/>
    <cellStyle name="Currency 2 13 20 5" xfId="39020" xr:uid="{00000000-0005-0000-0000-0000A10F0000}"/>
    <cellStyle name="Currency 2 13 21" xfId="760" xr:uid="{00000000-0005-0000-0000-0000A20F0000}"/>
    <cellStyle name="Currency 2 13 21 2" xfId="10353" xr:uid="{00000000-0005-0000-0000-0000A30F0000}"/>
    <cellStyle name="Currency 2 13 21 3" xfId="19911" xr:uid="{00000000-0005-0000-0000-0000A40F0000}"/>
    <cellStyle name="Currency 2 13 21 4" xfId="29466" xr:uid="{00000000-0005-0000-0000-0000A50F0000}"/>
    <cellStyle name="Currency 2 13 21 5" xfId="39021" xr:uid="{00000000-0005-0000-0000-0000A60F0000}"/>
    <cellStyle name="Currency 2 13 22" xfId="761" xr:uid="{00000000-0005-0000-0000-0000A70F0000}"/>
    <cellStyle name="Currency 2 13 22 2" xfId="10354" xr:uid="{00000000-0005-0000-0000-0000A80F0000}"/>
    <cellStyle name="Currency 2 13 22 3" xfId="19912" xr:uid="{00000000-0005-0000-0000-0000A90F0000}"/>
    <cellStyle name="Currency 2 13 22 4" xfId="29467" xr:uid="{00000000-0005-0000-0000-0000AA0F0000}"/>
    <cellStyle name="Currency 2 13 22 5" xfId="39022" xr:uid="{00000000-0005-0000-0000-0000AB0F0000}"/>
    <cellStyle name="Currency 2 13 23" xfId="762" xr:uid="{00000000-0005-0000-0000-0000AC0F0000}"/>
    <cellStyle name="Currency 2 13 23 2" xfId="10355" xr:uid="{00000000-0005-0000-0000-0000AD0F0000}"/>
    <cellStyle name="Currency 2 13 23 3" xfId="19913" xr:uid="{00000000-0005-0000-0000-0000AE0F0000}"/>
    <cellStyle name="Currency 2 13 23 4" xfId="29468" xr:uid="{00000000-0005-0000-0000-0000AF0F0000}"/>
    <cellStyle name="Currency 2 13 23 5" xfId="39023" xr:uid="{00000000-0005-0000-0000-0000B00F0000}"/>
    <cellStyle name="Currency 2 13 24" xfId="763" xr:uid="{00000000-0005-0000-0000-0000B10F0000}"/>
    <cellStyle name="Currency 2 13 24 2" xfId="10356" xr:uid="{00000000-0005-0000-0000-0000B20F0000}"/>
    <cellStyle name="Currency 2 13 24 3" xfId="19914" xr:uid="{00000000-0005-0000-0000-0000B30F0000}"/>
    <cellStyle name="Currency 2 13 24 4" xfId="29469" xr:uid="{00000000-0005-0000-0000-0000B40F0000}"/>
    <cellStyle name="Currency 2 13 24 5" xfId="39024" xr:uid="{00000000-0005-0000-0000-0000B50F0000}"/>
    <cellStyle name="Currency 2 13 25" xfId="764" xr:uid="{00000000-0005-0000-0000-0000B60F0000}"/>
    <cellStyle name="Currency 2 13 25 2" xfId="10357" xr:uid="{00000000-0005-0000-0000-0000B70F0000}"/>
    <cellStyle name="Currency 2 13 25 3" xfId="19915" xr:uid="{00000000-0005-0000-0000-0000B80F0000}"/>
    <cellStyle name="Currency 2 13 25 4" xfId="29470" xr:uid="{00000000-0005-0000-0000-0000B90F0000}"/>
    <cellStyle name="Currency 2 13 25 5" xfId="39025" xr:uid="{00000000-0005-0000-0000-0000BA0F0000}"/>
    <cellStyle name="Currency 2 13 26" xfId="765" xr:uid="{00000000-0005-0000-0000-0000BB0F0000}"/>
    <cellStyle name="Currency 2 13 26 2" xfId="10358" xr:uid="{00000000-0005-0000-0000-0000BC0F0000}"/>
    <cellStyle name="Currency 2 13 26 3" xfId="19916" xr:uid="{00000000-0005-0000-0000-0000BD0F0000}"/>
    <cellStyle name="Currency 2 13 26 4" xfId="29471" xr:uid="{00000000-0005-0000-0000-0000BE0F0000}"/>
    <cellStyle name="Currency 2 13 26 5" xfId="39026" xr:uid="{00000000-0005-0000-0000-0000BF0F0000}"/>
    <cellStyle name="Currency 2 13 27" xfId="766" xr:uid="{00000000-0005-0000-0000-0000C00F0000}"/>
    <cellStyle name="Currency 2 13 27 2" xfId="10359" xr:uid="{00000000-0005-0000-0000-0000C10F0000}"/>
    <cellStyle name="Currency 2 13 27 3" xfId="19917" xr:uid="{00000000-0005-0000-0000-0000C20F0000}"/>
    <cellStyle name="Currency 2 13 27 4" xfId="29472" xr:uid="{00000000-0005-0000-0000-0000C30F0000}"/>
    <cellStyle name="Currency 2 13 27 5" xfId="39027" xr:uid="{00000000-0005-0000-0000-0000C40F0000}"/>
    <cellStyle name="Currency 2 13 28" xfId="767" xr:uid="{00000000-0005-0000-0000-0000C50F0000}"/>
    <cellStyle name="Currency 2 13 28 2" xfId="10360" xr:uid="{00000000-0005-0000-0000-0000C60F0000}"/>
    <cellStyle name="Currency 2 13 28 3" xfId="19918" xr:uid="{00000000-0005-0000-0000-0000C70F0000}"/>
    <cellStyle name="Currency 2 13 28 4" xfId="29473" xr:uid="{00000000-0005-0000-0000-0000C80F0000}"/>
    <cellStyle name="Currency 2 13 28 5" xfId="39028" xr:uid="{00000000-0005-0000-0000-0000C90F0000}"/>
    <cellStyle name="Currency 2 13 29" xfId="768" xr:uid="{00000000-0005-0000-0000-0000CA0F0000}"/>
    <cellStyle name="Currency 2 13 29 2" xfId="10361" xr:uid="{00000000-0005-0000-0000-0000CB0F0000}"/>
    <cellStyle name="Currency 2 13 29 3" xfId="19919" xr:uid="{00000000-0005-0000-0000-0000CC0F0000}"/>
    <cellStyle name="Currency 2 13 29 4" xfId="29474" xr:uid="{00000000-0005-0000-0000-0000CD0F0000}"/>
    <cellStyle name="Currency 2 13 29 5" xfId="39029" xr:uid="{00000000-0005-0000-0000-0000CE0F0000}"/>
    <cellStyle name="Currency 2 13 3" xfId="769" xr:uid="{00000000-0005-0000-0000-0000CF0F0000}"/>
    <cellStyle name="Currency 2 13 3 2" xfId="10362" xr:uid="{00000000-0005-0000-0000-0000D00F0000}"/>
    <cellStyle name="Currency 2 13 3 3" xfId="19920" xr:uid="{00000000-0005-0000-0000-0000D10F0000}"/>
    <cellStyle name="Currency 2 13 3 4" xfId="29475" xr:uid="{00000000-0005-0000-0000-0000D20F0000}"/>
    <cellStyle name="Currency 2 13 3 5" xfId="39030" xr:uid="{00000000-0005-0000-0000-0000D30F0000}"/>
    <cellStyle name="Currency 2 13 30" xfId="770" xr:uid="{00000000-0005-0000-0000-0000D40F0000}"/>
    <cellStyle name="Currency 2 13 30 2" xfId="10363" xr:uid="{00000000-0005-0000-0000-0000D50F0000}"/>
    <cellStyle name="Currency 2 13 30 3" xfId="19921" xr:uid="{00000000-0005-0000-0000-0000D60F0000}"/>
    <cellStyle name="Currency 2 13 30 4" xfId="29476" xr:uid="{00000000-0005-0000-0000-0000D70F0000}"/>
    <cellStyle name="Currency 2 13 30 5" xfId="39031" xr:uid="{00000000-0005-0000-0000-0000D80F0000}"/>
    <cellStyle name="Currency 2 13 31" xfId="771" xr:uid="{00000000-0005-0000-0000-0000D90F0000}"/>
    <cellStyle name="Currency 2 13 31 2" xfId="10364" xr:uid="{00000000-0005-0000-0000-0000DA0F0000}"/>
    <cellStyle name="Currency 2 13 31 3" xfId="19922" xr:uid="{00000000-0005-0000-0000-0000DB0F0000}"/>
    <cellStyle name="Currency 2 13 31 4" xfId="29477" xr:uid="{00000000-0005-0000-0000-0000DC0F0000}"/>
    <cellStyle name="Currency 2 13 31 5" xfId="39032" xr:uid="{00000000-0005-0000-0000-0000DD0F0000}"/>
    <cellStyle name="Currency 2 13 32" xfId="772" xr:uid="{00000000-0005-0000-0000-0000DE0F0000}"/>
    <cellStyle name="Currency 2 13 32 2" xfId="10365" xr:uid="{00000000-0005-0000-0000-0000DF0F0000}"/>
    <cellStyle name="Currency 2 13 32 3" xfId="19923" xr:uid="{00000000-0005-0000-0000-0000E00F0000}"/>
    <cellStyle name="Currency 2 13 32 4" xfId="29478" xr:uid="{00000000-0005-0000-0000-0000E10F0000}"/>
    <cellStyle name="Currency 2 13 32 5" xfId="39033" xr:uid="{00000000-0005-0000-0000-0000E20F0000}"/>
    <cellStyle name="Currency 2 13 33" xfId="773" xr:uid="{00000000-0005-0000-0000-0000E30F0000}"/>
    <cellStyle name="Currency 2 13 33 2" xfId="10366" xr:uid="{00000000-0005-0000-0000-0000E40F0000}"/>
    <cellStyle name="Currency 2 13 33 3" xfId="19924" xr:uid="{00000000-0005-0000-0000-0000E50F0000}"/>
    <cellStyle name="Currency 2 13 33 4" xfId="29479" xr:uid="{00000000-0005-0000-0000-0000E60F0000}"/>
    <cellStyle name="Currency 2 13 33 5" xfId="39034" xr:uid="{00000000-0005-0000-0000-0000E70F0000}"/>
    <cellStyle name="Currency 2 13 34" xfId="774" xr:uid="{00000000-0005-0000-0000-0000E80F0000}"/>
    <cellStyle name="Currency 2 13 34 2" xfId="10367" xr:uid="{00000000-0005-0000-0000-0000E90F0000}"/>
    <cellStyle name="Currency 2 13 34 3" xfId="19925" xr:uid="{00000000-0005-0000-0000-0000EA0F0000}"/>
    <cellStyle name="Currency 2 13 34 4" xfId="29480" xr:uid="{00000000-0005-0000-0000-0000EB0F0000}"/>
    <cellStyle name="Currency 2 13 34 5" xfId="39035" xr:uid="{00000000-0005-0000-0000-0000EC0F0000}"/>
    <cellStyle name="Currency 2 13 35" xfId="775" xr:uid="{00000000-0005-0000-0000-0000ED0F0000}"/>
    <cellStyle name="Currency 2 13 35 2" xfId="10368" xr:uid="{00000000-0005-0000-0000-0000EE0F0000}"/>
    <cellStyle name="Currency 2 13 35 3" xfId="19926" xr:uid="{00000000-0005-0000-0000-0000EF0F0000}"/>
    <cellStyle name="Currency 2 13 35 4" xfId="29481" xr:uid="{00000000-0005-0000-0000-0000F00F0000}"/>
    <cellStyle name="Currency 2 13 35 5" xfId="39036" xr:uid="{00000000-0005-0000-0000-0000F10F0000}"/>
    <cellStyle name="Currency 2 13 36" xfId="776" xr:uid="{00000000-0005-0000-0000-0000F20F0000}"/>
    <cellStyle name="Currency 2 13 36 2" xfId="10369" xr:uid="{00000000-0005-0000-0000-0000F30F0000}"/>
    <cellStyle name="Currency 2 13 36 3" xfId="19927" xr:uid="{00000000-0005-0000-0000-0000F40F0000}"/>
    <cellStyle name="Currency 2 13 36 4" xfId="29482" xr:uid="{00000000-0005-0000-0000-0000F50F0000}"/>
    <cellStyle name="Currency 2 13 36 5" xfId="39037" xr:uid="{00000000-0005-0000-0000-0000F60F0000}"/>
    <cellStyle name="Currency 2 13 37" xfId="777" xr:uid="{00000000-0005-0000-0000-0000F70F0000}"/>
    <cellStyle name="Currency 2 13 37 2" xfId="10370" xr:uid="{00000000-0005-0000-0000-0000F80F0000}"/>
    <cellStyle name="Currency 2 13 37 3" xfId="19928" xr:uid="{00000000-0005-0000-0000-0000F90F0000}"/>
    <cellStyle name="Currency 2 13 37 4" xfId="29483" xr:uid="{00000000-0005-0000-0000-0000FA0F0000}"/>
    <cellStyle name="Currency 2 13 37 5" xfId="39038" xr:uid="{00000000-0005-0000-0000-0000FB0F0000}"/>
    <cellStyle name="Currency 2 13 38" xfId="778" xr:uid="{00000000-0005-0000-0000-0000FC0F0000}"/>
    <cellStyle name="Currency 2 13 38 2" xfId="10371" xr:uid="{00000000-0005-0000-0000-0000FD0F0000}"/>
    <cellStyle name="Currency 2 13 38 3" xfId="19929" xr:uid="{00000000-0005-0000-0000-0000FE0F0000}"/>
    <cellStyle name="Currency 2 13 38 4" xfId="29484" xr:uid="{00000000-0005-0000-0000-0000FF0F0000}"/>
    <cellStyle name="Currency 2 13 38 5" xfId="39039" xr:uid="{00000000-0005-0000-0000-000000100000}"/>
    <cellStyle name="Currency 2 13 39" xfId="779" xr:uid="{00000000-0005-0000-0000-000001100000}"/>
    <cellStyle name="Currency 2 13 39 2" xfId="10372" xr:uid="{00000000-0005-0000-0000-000002100000}"/>
    <cellStyle name="Currency 2 13 39 3" xfId="19930" xr:uid="{00000000-0005-0000-0000-000003100000}"/>
    <cellStyle name="Currency 2 13 39 4" xfId="29485" xr:uid="{00000000-0005-0000-0000-000004100000}"/>
    <cellStyle name="Currency 2 13 39 5" xfId="39040" xr:uid="{00000000-0005-0000-0000-000005100000}"/>
    <cellStyle name="Currency 2 13 4" xfId="780" xr:uid="{00000000-0005-0000-0000-000006100000}"/>
    <cellStyle name="Currency 2 13 4 2" xfId="10373" xr:uid="{00000000-0005-0000-0000-000007100000}"/>
    <cellStyle name="Currency 2 13 4 3" xfId="19931" xr:uid="{00000000-0005-0000-0000-000008100000}"/>
    <cellStyle name="Currency 2 13 4 4" xfId="29486" xr:uid="{00000000-0005-0000-0000-000009100000}"/>
    <cellStyle name="Currency 2 13 4 5" xfId="39041" xr:uid="{00000000-0005-0000-0000-00000A100000}"/>
    <cellStyle name="Currency 2 13 40" xfId="781" xr:uid="{00000000-0005-0000-0000-00000B100000}"/>
    <cellStyle name="Currency 2 13 40 2" xfId="10374" xr:uid="{00000000-0005-0000-0000-00000C100000}"/>
    <cellStyle name="Currency 2 13 40 3" xfId="19932" xr:uid="{00000000-0005-0000-0000-00000D100000}"/>
    <cellStyle name="Currency 2 13 40 4" xfId="29487" xr:uid="{00000000-0005-0000-0000-00000E100000}"/>
    <cellStyle name="Currency 2 13 40 5" xfId="39042" xr:uid="{00000000-0005-0000-0000-00000F100000}"/>
    <cellStyle name="Currency 2 13 41" xfId="782" xr:uid="{00000000-0005-0000-0000-000010100000}"/>
    <cellStyle name="Currency 2 13 41 2" xfId="10375" xr:uid="{00000000-0005-0000-0000-000011100000}"/>
    <cellStyle name="Currency 2 13 41 3" xfId="19933" xr:uid="{00000000-0005-0000-0000-000012100000}"/>
    <cellStyle name="Currency 2 13 41 4" xfId="29488" xr:uid="{00000000-0005-0000-0000-000013100000}"/>
    <cellStyle name="Currency 2 13 41 5" xfId="39043" xr:uid="{00000000-0005-0000-0000-000014100000}"/>
    <cellStyle name="Currency 2 13 42" xfId="783" xr:uid="{00000000-0005-0000-0000-000015100000}"/>
    <cellStyle name="Currency 2 13 42 2" xfId="10376" xr:uid="{00000000-0005-0000-0000-000016100000}"/>
    <cellStyle name="Currency 2 13 42 3" xfId="19934" xr:uid="{00000000-0005-0000-0000-000017100000}"/>
    <cellStyle name="Currency 2 13 42 4" xfId="29489" xr:uid="{00000000-0005-0000-0000-000018100000}"/>
    <cellStyle name="Currency 2 13 42 5" xfId="39044" xr:uid="{00000000-0005-0000-0000-000019100000}"/>
    <cellStyle name="Currency 2 13 43" xfId="784" xr:uid="{00000000-0005-0000-0000-00001A100000}"/>
    <cellStyle name="Currency 2 13 43 2" xfId="10377" xr:uid="{00000000-0005-0000-0000-00001B100000}"/>
    <cellStyle name="Currency 2 13 43 3" xfId="19935" xr:uid="{00000000-0005-0000-0000-00001C100000}"/>
    <cellStyle name="Currency 2 13 43 4" xfId="29490" xr:uid="{00000000-0005-0000-0000-00001D100000}"/>
    <cellStyle name="Currency 2 13 43 5" xfId="39045" xr:uid="{00000000-0005-0000-0000-00001E100000}"/>
    <cellStyle name="Currency 2 13 44" xfId="785" xr:uid="{00000000-0005-0000-0000-00001F100000}"/>
    <cellStyle name="Currency 2 13 44 2" xfId="10378" xr:uid="{00000000-0005-0000-0000-000020100000}"/>
    <cellStyle name="Currency 2 13 44 3" xfId="19936" xr:uid="{00000000-0005-0000-0000-000021100000}"/>
    <cellStyle name="Currency 2 13 44 4" xfId="29491" xr:uid="{00000000-0005-0000-0000-000022100000}"/>
    <cellStyle name="Currency 2 13 44 5" xfId="39046" xr:uid="{00000000-0005-0000-0000-000023100000}"/>
    <cellStyle name="Currency 2 13 45" xfId="786" xr:uid="{00000000-0005-0000-0000-000024100000}"/>
    <cellStyle name="Currency 2 13 45 2" xfId="10379" xr:uid="{00000000-0005-0000-0000-000025100000}"/>
    <cellStyle name="Currency 2 13 45 3" xfId="19937" xr:uid="{00000000-0005-0000-0000-000026100000}"/>
    <cellStyle name="Currency 2 13 45 4" xfId="29492" xr:uid="{00000000-0005-0000-0000-000027100000}"/>
    <cellStyle name="Currency 2 13 45 5" xfId="39047" xr:uid="{00000000-0005-0000-0000-000028100000}"/>
    <cellStyle name="Currency 2 13 46" xfId="787" xr:uid="{00000000-0005-0000-0000-000029100000}"/>
    <cellStyle name="Currency 2 13 46 2" xfId="10380" xr:uid="{00000000-0005-0000-0000-00002A100000}"/>
    <cellStyle name="Currency 2 13 46 3" xfId="19938" xr:uid="{00000000-0005-0000-0000-00002B100000}"/>
    <cellStyle name="Currency 2 13 46 4" xfId="29493" xr:uid="{00000000-0005-0000-0000-00002C100000}"/>
    <cellStyle name="Currency 2 13 46 5" xfId="39048" xr:uid="{00000000-0005-0000-0000-00002D100000}"/>
    <cellStyle name="Currency 2 13 47" xfId="788" xr:uid="{00000000-0005-0000-0000-00002E100000}"/>
    <cellStyle name="Currency 2 13 47 2" xfId="10381" xr:uid="{00000000-0005-0000-0000-00002F100000}"/>
    <cellStyle name="Currency 2 13 47 3" xfId="19939" xr:uid="{00000000-0005-0000-0000-000030100000}"/>
    <cellStyle name="Currency 2 13 47 4" xfId="29494" xr:uid="{00000000-0005-0000-0000-000031100000}"/>
    <cellStyle name="Currency 2 13 47 5" xfId="39049" xr:uid="{00000000-0005-0000-0000-000032100000}"/>
    <cellStyle name="Currency 2 13 48" xfId="789" xr:uid="{00000000-0005-0000-0000-000033100000}"/>
    <cellStyle name="Currency 2 13 48 2" xfId="10382" xr:uid="{00000000-0005-0000-0000-000034100000}"/>
    <cellStyle name="Currency 2 13 48 3" xfId="19940" xr:uid="{00000000-0005-0000-0000-000035100000}"/>
    <cellStyle name="Currency 2 13 48 4" xfId="29495" xr:uid="{00000000-0005-0000-0000-000036100000}"/>
    <cellStyle name="Currency 2 13 48 5" xfId="39050" xr:uid="{00000000-0005-0000-0000-000037100000}"/>
    <cellStyle name="Currency 2 13 49" xfId="790" xr:uid="{00000000-0005-0000-0000-000038100000}"/>
    <cellStyle name="Currency 2 13 49 2" xfId="10383" xr:uid="{00000000-0005-0000-0000-000039100000}"/>
    <cellStyle name="Currency 2 13 49 3" xfId="19941" xr:uid="{00000000-0005-0000-0000-00003A100000}"/>
    <cellStyle name="Currency 2 13 49 4" xfId="29496" xr:uid="{00000000-0005-0000-0000-00003B100000}"/>
    <cellStyle name="Currency 2 13 49 5" xfId="39051" xr:uid="{00000000-0005-0000-0000-00003C100000}"/>
    <cellStyle name="Currency 2 13 5" xfId="791" xr:uid="{00000000-0005-0000-0000-00003D100000}"/>
    <cellStyle name="Currency 2 13 5 2" xfId="10384" xr:uid="{00000000-0005-0000-0000-00003E100000}"/>
    <cellStyle name="Currency 2 13 5 3" xfId="19942" xr:uid="{00000000-0005-0000-0000-00003F100000}"/>
    <cellStyle name="Currency 2 13 5 4" xfId="29497" xr:uid="{00000000-0005-0000-0000-000040100000}"/>
    <cellStyle name="Currency 2 13 5 5" xfId="39052" xr:uid="{00000000-0005-0000-0000-000041100000}"/>
    <cellStyle name="Currency 2 13 50" xfId="792" xr:uid="{00000000-0005-0000-0000-000042100000}"/>
    <cellStyle name="Currency 2 13 50 2" xfId="10385" xr:uid="{00000000-0005-0000-0000-000043100000}"/>
    <cellStyle name="Currency 2 13 50 3" xfId="19943" xr:uid="{00000000-0005-0000-0000-000044100000}"/>
    <cellStyle name="Currency 2 13 50 4" xfId="29498" xr:uid="{00000000-0005-0000-0000-000045100000}"/>
    <cellStyle name="Currency 2 13 50 5" xfId="39053" xr:uid="{00000000-0005-0000-0000-000046100000}"/>
    <cellStyle name="Currency 2 13 51" xfId="793" xr:uid="{00000000-0005-0000-0000-000047100000}"/>
    <cellStyle name="Currency 2 13 51 2" xfId="10386" xr:uid="{00000000-0005-0000-0000-000048100000}"/>
    <cellStyle name="Currency 2 13 51 3" xfId="19944" xr:uid="{00000000-0005-0000-0000-000049100000}"/>
    <cellStyle name="Currency 2 13 51 4" xfId="29499" xr:uid="{00000000-0005-0000-0000-00004A100000}"/>
    <cellStyle name="Currency 2 13 51 5" xfId="39054" xr:uid="{00000000-0005-0000-0000-00004B100000}"/>
    <cellStyle name="Currency 2 13 52" xfId="794" xr:uid="{00000000-0005-0000-0000-00004C100000}"/>
    <cellStyle name="Currency 2 13 52 2" xfId="10387" xr:uid="{00000000-0005-0000-0000-00004D100000}"/>
    <cellStyle name="Currency 2 13 52 3" xfId="19945" xr:uid="{00000000-0005-0000-0000-00004E100000}"/>
    <cellStyle name="Currency 2 13 52 4" xfId="29500" xr:uid="{00000000-0005-0000-0000-00004F100000}"/>
    <cellStyle name="Currency 2 13 52 5" xfId="39055" xr:uid="{00000000-0005-0000-0000-000050100000}"/>
    <cellStyle name="Currency 2 13 53" xfId="795" xr:uid="{00000000-0005-0000-0000-000051100000}"/>
    <cellStyle name="Currency 2 13 53 2" xfId="10388" xr:uid="{00000000-0005-0000-0000-000052100000}"/>
    <cellStyle name="Currency 2 13 53 3" xfId="19946" xr:uid="{00000000-0005-0000-0000-000053100000}"/>
    <cellStyle name="Currency 2 13 53 4" xfId="29501" xr:uid="{00000000-0005-0000-0000-000054100000}"/>
    <cellStyle name="Currency 2 13 53 5" xfId="39056" xr:uid="{00000000-0005-0000-0000-000055100000}"/>
    <cellStyle name="Currency 2 13 54" xfId="796" xr:uid="{00000000-0005-0000-0000-000056100000}"/>
    <cellStyle name="Currency 2 13 54 2" xfId="10389" xr:uid="{00000000-0005-0000-0000-000057100000}"/>
    <cellStyle name="Currency 2 13 54 3" xfId="19947" xr:uid="{00000000-0005-0000-0000-000058100000}"/>
    <cellStyle name="Currency 2 13 54 4" xfId="29502" xr:uid="{00000000-0005-0000-0000-000059100000}"/>
    <cellStyle name="Currency 2 13 54 5" xfId="39057" xr:uid="{00000000-0005-0000-0000-00005A100000}"/>
    <cellStyle name="Currency 2 13 55" xfId="797" xr:uid="{00000000-0005-0000-0000-00005B100000}"/>
    <cellStyle name="Currency 2 13 55 2" xfId="10390" xr:uid="{00000000-0005-0000-0000-00005C100000}"/>
    <cellStyle name="Currency 2 13 55 3" xfId="19948" xr:uid="{00000000-0005-0000-0000-00005D100000}"/>
    <cellStyle name="Currency 2 13 55 4" xfId="29503" xr:uid="{00000000-0005-0000-0000-00005E100000}"/>
    <cellStyle name="Currency 2 13 55 5" xfId="39058" xr:uid="{00000000-0005-0000-0000-00005F100000}"/>
    <cellStyle name="Currency 2 13 56" xfId="798" xr:uid="{00000000-0005-0000-0000-000060100000}"/>
    <cellStyle name="Currency 2 13 56 2" xfId="10391" xr:uid="{00000000-0005-0000-0000-000061100000}"/>
    <cellStyle name="Currency 2 13 56 3" xfId="19949" xr:uid="{00000000-0005-0000-0000-000062100000}"/>
    <cellStyle name="Currency 2 13 56 4" xfId="29504" xr:uid="{00000000-0005-0000-0000-000063100000}"/>
    <cellStyle name="Currency 2 13 56 5" xfId="39059" xr:uid="{00000000-0005-0000-0000-000064100000}"/>
    <cellStyle name="Currency 2 13 57" xfId="799" xr:uid="{00000000-0005-0000-0000-000065100000}"/>
    <cellStyle name="Currency 2 13 57 2" xfId="10392" xr:uid="{00000000-0005-0000-0000-000066100000}"/>
    <cellStyle name="Currency 2 13 57 3" xfId="19950" xr:uid="{00000000-0005-0000-0000-000067100000}"/>
    <cellStyle name="Currency 2 13 57 4" xfId="29505" xr:uid="{00000000-0005-0000-0000-000068100000}"/>
    <cellStyle name="Currency 2 13 57 5" xfId="39060" xr:uid="{00000000-0005-0000-0000-000069100000}"/>
    <cellStyle name="Currency 2 13 58" xfId="800" xr:uid="{00000000-0005-0000-0000-00006A100000}"/>
    <cellStyle name="Currency 2 13 58 2" xfId="10393" xr:uid="{00000000-0005-0000-0000-00006B100000}"/>
    <cellStyle name="Currency 2 13 58 3" xfId="19951" xr:uid="{00000000-0005-0000-0000-00006C100000}"/>
    <cellStyle name="Currency 2 13 58 4" xfId="29506" xr:uid="{00000000-0005-0000-0000-00006D100000}"/>
    <cellStyle name="Currency 2 13 58 5" xfId="39061" xr:uid="{00000000-0005-0000-0000-00006E100000}"/>
    <cellStyle name="Currency 2 13 59" xfId="801" xr:uid="{00000000-0005-0000-0000-00006F100000}"/>
    <cellStyle name="Currency 2 13 59 2" xfId="10394" xr:uid="{00000000-0005-0000-0000-000070100000}"/>
    <cellStyle name="Currency 2 13 59 3" xfId="19952" xr:uid="{00000000-0005-0000-0000-000071100000}"/>
    <cellStyle name="Currency 2 13 59 4" xfId="29507" xr:uid="{00000000-0005-0000-0000-000072100000}"/>
    <cellStyle name="Currency 2 13 59 5" xfId="39062" xr:uid="{00000000-0005-0000-0000-000073100000}"/>
    <cellStyle name="Currency 2 13 6" xfId="802" xr:uid="{00000000-0005-0000-0000-000074100000}"/>
    <cellStyle name="Currency 2 13 6 2" xfId="10395" xr:uid="{00000000-0005-0000-0000-000075100000}"/>
    <cellStyle name="Currency 2 13 6 3" xfId="19953" xr:uid="{00000000-0005-0000-0000-000076100000}"/>
    <cellStyle name="Currency 2 13 6 4" xfId="29508" xr:uid="{00000000-0005-0000-0000-000077100000}"/>
    <cellStyle name="Currency 2 13 6 5" xfId="39063" xr:uid="{00000000-0005-0000-0000-000078100000}"/>
    <cellStyle name="Currency 2 13 60" xfId="803" xr:uid="{00000000-0005-0000-0000-000079100000}"/>
    <cellStyle name="Currency 2 13 60 2" xfId="10396" xr:uid="{00000000-0005-0000-0000-00007A100000}"/>
    <cellStyle name="Currency 2 13 60 3" xfId="19954" xr:uid="{00000000-0005-0000-0000-00007B100000}"/>
    <cellStyle name="Currency 2 13 60 4" xfId="29509" xr:uid="{00000000-0005-0000-0000-00007C100000}"/>
    <cellStyle name="Currency 2 13 60 5" xfId="39064" xr:uid="{00000000-0005-0000-0000-00007D100000}"/>
    <cellStyle name="Currency 2 13 61" xfId="804" xr:uid="{00000000-0005-0000-0000-00007E100000}"/>
    <cellStyle name="Currency 2 13 61 2" xfId="10397" xr:uid="{00000000-0005-0000-0000-00007F100000}"/>
    <cellStyle name="Currency 2 13 61 3" xfId="19955" xr:uid="{00000000-0005-0000-0000-000080100000}"/>
    <cellStyle name="Currency 2 13 61 4" xfId="29510" xr:uid="{00000000-0005-0000-0000-000081100000}"/>
    <cellStyle name="Currency 2 13 61 5" xfId="39065" xr:uid="{00000000-0005-0000-0000-000082100000}"/>
    <cellStyle name="Currency 2 13 62" xfId="805" xr:uid="{00000000-0005-0000-0000-000083100000}"/>
    <cellStyle name="Currency 2 13 62 2" xfId="10398" xr:uid="{00000000-0005-0000-0000-000084100000}"/>
    <cellStyle name="Currency 2 13 62 3" xfId="19956" xr:uid="{00000000-0005-0000-0000-000085100000}"/>
    <cellStyle name="Currency 2 13 62 4" xfId="29511" xr:uid="{00000000-0005-0000-0000-000086100000}"/>
    <cellStyle name="Currency 2 13 62 5" xfId="39066" xr:uid="{00000000-0005-0000-0000-000087100000}"/>
    <cellStyle name="Currency 2 13 63" xfId="806" xr:uid="{00000000-0005-0000-0000-000088100000}"/>
    <cellStyle name="Currency 2 13 63 2" xfId="10399" xr:uid="{00000000-0005-0000-0000-000089100000}"/>
    <cellStyle name="Currency 2 13 63 3" xfId="19957" xr:uid="{00000000-0005-0000-0000-00008A100000}"/>
    <cellStyle name="Currency 2 13 63 4" xfId="29512" xr:uid="{00000000-0005-0000-0000-00008B100000}"/>
    <cellStyle name="Currency 2 13 63 5" xfId="39067" xr:uid="{00000000-0005-0000-0000-00008C100000}"/>
    <cellStyle name="Currency 2 13 64" xfId="807" xr:uid="{00000000-0005-0000-0000-00008D100000}"/>
    <cellStyle name="Currency 2 13 64 2" xfId="10400" xr:uid="{00000000-0005-0000-0000-00008E100000}"/>
    <cellStyle name="Currency 2 13 64 3" xfId="19958" xr:uid="{00000000-0005-0000-0000-00008F100000}"/>
    <cellStyle name="Currency 2 13 64 4" xfId="29513" xr:uid="{00000000-0005-0000-0000-000090100000}"/>
    <cellStyle name="Currency 2 13 64 5" xfId="39068" xr:uid="{00000000-0005-0000-0000-000091100000}"/>
    <cellStyle name="Currency 2 13 65" xfId="808" xr:uid="{00000000-0005-0000-0000-000092100000}"/>
    <cellStyle name="Currency 2 13 65 2" xfId="10401" xr:uid="{00000000-0005-0000-0000-000093100000}"/>
    <cellStyle name="Currency 2 13 65 3" xfId="19959" xr:uid="{00000000-0005-0000-0000-000094100000}"/>
    <cellStyle name="Currency 2 13 65 4" xfId="29514" xr:uid="{00000000-0005-0000-0000-000095100000}"/>
    <cellStyle name="Currency 2 13 65 5" xfId="39069" xr:uid="{00000000-0005-0000-0000-000096100000}"/>
    <cellStyle name="Currency 2 13 66" xfId="809" xr:uid="{00000000-0005-0000-0000-000097100000}"/>
    <cellStyle name="Currency 2 13 66 2" xfId="10402" xr:uid="{00000000-0005-0000-0000-000098100000}"/>
    <cellStyle name="Currency 2 13 66 3" xfId="19960" xr:uid="{00000000-0005-0000-0000-000099100000}"/>
    <cellStyle name="Currency 2 13 66 4" xfId="29515" xr:uid="{00000000-0005-0000-0000-00009A100000}"/>
    <cellStyle name="Currency 2 13 66 5" xfId="39070" xr:uid="{00000000-0005-0000-0000-00009B100000}"/>
    <cellStyle name="Currency 2 13 67" xfId="810" xr:uid="{00000000-0005-0000-0000-00009C100000}"/>
    <cellStyle name="Currency 2 13 67 2" xfId="10403" xr:uid="{00000000-0005-0000-0000-00009D100000}"/>
    <cellStyle name="Currency 2 13 67 3" xfId="19961" xr:uid="{00000000-0005-0000-0000-00009E100000}"/>
    <cellStyle name="Currency 2 13 67 4" xfId="29516" xr:uid="{00000000-0005-0000-0000-00009F100000}"/>
    <cellStyle name="Currency 2 13 67 5" xfId="39071" xr:uid="{00000000-0005-0000-0000-0000A0100000}"/>
    <cellStyle name="Currency 2 13 68" xfId="811" xr:uid="{00000000-0005-0000-0000-0000A1100000}"/>
    <cellStyle name="Currency 2 13 68 2" xfId="10404" xr:uid="{00000000-0005-0000-0000-0000A2100000}"/>
    <cellStyle name="Currency 2 13 68 3" xfId="19962" xr:uid="{00000000-0005-0000-0000-0000A3100000}"/>
    <cellStyle name="Currency 2 13 68 4" xfId="29517" xr:uid="{00000000-0005-0000-0000-0000A4100000}"/>
    <cellStyle name="Currency 2 13 68 5" xfId="39072" xr:uid="{00000000-0005-0000-0000-0000A5100000}"/>
    <cellStyle name="Currency 2 13 69" xfId="812" xr:uid="{00000000-0005-0000-0000-0000A6100000}"/>
    <cellStyle name="Currency 2 13 69 2" xfId="10405" xr:uid="{00000000-0005-0000-0000-0000A7100000}"/>
    <cellStyle name="Currency 2 13 69 3" xfId="19963" xr:uid="{00000000-0005-0000-0000-0000A8100000}"/>
    <cellStyle name="Currency 2 13 69 4" xfId="29518" xr:uid="{00000000-0005-0000-0000-0000A9100000}"/>
    <cellStyle name="Currency 2 13 69 5" xfId="39073" xr:uid="{00000000-0005-0000-0000-0000AA100000}"/>
    <cellStyle name="Currency 2 13 7" xfId="813" xr:uid="{00000000-0005-0000-0000-0000AB100000}"/>
    <cellStyle name="Currency 2 13 7 2" xfId="10406" xr:uid="{00000000-0005-0000-0000-0000AC100000}"/>
    <cellStyle name="Currency 2 13 7 3" xfId="19964" xr:uid="{00000000-0005-0000-0000-0000AD100000}"/>
    <cellStyle name="Currency 2 13 7 4" xfId="29519" xr:uid="{00000000-0005-0000-0000-0000AE100000}"/>
    <cellStyle name="Currency 2 13 7 5" xfId="39074" xr:uid="{00000000-0005-0000-0000-0000AF100000}"/>
    <cellStyle name="Currency 2 13 70" xfId="814" xr:uid="{00000000-0005-0000-0000-0000B0100000}"/>
    <cellStyle name="Currency 2 13 70 2" xfId="10407" xr:uid="{00000000-0005-0000-0000-0000B1100000}"/>
    <cellStyle name="Currency 2 13 70 3" xfId="19965" xr:uid="{00000000-0005-0000-0000-0000B2100000}"/>
    <cellStyle name="Currency 2 13 70 4" xfId="29520" xr:uid="{00000000-0005-0000-0000-0000B3100000}"/>
    <cellStyle name="Currency 2 13 70 5" xfId="39075" xr:uid="{00000000-0005-0000-0000-0000B4100000}"/>
    <cellStyle name="Currency 2 13 71" xfId="815" xr:uid="{00000000-0005-0000-0000-0000B5100000}"/>
    <cellStyle name="Currency 2 13 71 2" xfId="10408" xr:uid="{00000000-0005-0000-0000-0000B6100000}"/>
    <cellStyle name="Currency 2 13 71 3" xfId="19966" xr:uid="{00000000-0005-0000-0000-0000B7100000}"/>
    <cellStyle name="Currency 2 13 71 4" xfId="29521" xr:uid="{00000000-0005-0000-0000-0000B8100000}"/>
    <cellStyle name="Currency 2 13 71 5" xfId="39076" xr:uid="{00000000-0005-0000-0000-0000B9100000}"/>
    <cellStyle name="Currency 2 13 72" xfId="816" xr:uid="{00000000-0005-0000-0000-0000BA100000}"/>
    <cellStyle name="Currency 2 13 72 2" xfId="10409" xr:uid="{00000000-0005-0000-0000-0000BB100000}"/>
    <cellStyle name="Currency 2 13 72 3" xfId="19967" xr:uid="{00000000-0005-0000-0000-0000BC100000}"/>
    <cellStyle name="Currency 2 13 72 4" xfId="29522" xr:uid="{00000000-0005-0000-0000-0000BD100000}"/>
    <cellStyle name="Currency 2 13 72 5" xfId="39077" xr:uid="{00000000-0005-0000-0000-0000BE100000}"/>
    <cellStyle name="Currency 2 13 73" xfId="817" xr:uid="{00000000-0005-0000-0000-0000BF100000}"/>
    <cellStyle name="Currency 2 13 73 2" xfId="10410" xr:uid="{00000000-0005-0000-0000-0000C0100000}"/>
    <cellStyle name="Currency 2 13 73 3" xfId="19968" xr:uid="{00000000-0005-0000-0000-0000C1100000}"/>
    <cellStyle name="Currency 2 13 73 4" xfId="29523" xr:uid="{00000000-0005-0000-0000-0000C2100000}"/>
    <cellStyle name="Currency 2 13 73 5" xfId="39078" xr:uid="{00000000-0005-0000-0000-0000C3100000}"/>
    <cellStyle name="Currency 2 13 74" xfId="818" xr:uid="{00000000-0005-0000-0000-0000C4100000}"/>
    <cellStyle name="Currency 2 13 74 2" xfId="10411" xr:uid="{00000000-0005-0000-0000-0000C5100000}"/>
    <cellStyle name="Currency 2 13 74 3" xfId="19969" xr:uid="{00000000-0005-0000-0000-0000C6100000}"/>
    <cellStyle name="Currency 2 13 74 4" xfId="29524" xr:uid="{00000000-0005-0000-0000-0000C7100000}"/>
    <cellStyle name="Currency 2 13 74 5" xfId="39079" xr:uid="{00000000-0005-0000-0000-0000C8100000}"/>
    <cellStyle name="Currency 2 13 75" xfId="819" xr:uid="{00000000-0005-0000-0000-0000C9100000}"/>
    <cellStyle name="Currency 2 13 75 2" xfId="10412" xr:uid="{00000000-0005-0000-0000-0000CA100000}"/>
    <cellStyle name="Currency 2 13 75 3" xfId="19970" xr:uid="{00000000-0005-0000-0000-0000CB100000}"/>
    <cellStyle name="Currency 2 13 75 4" xfId="29525" xr:uid="{00000000-0005-0000-0000-0000CC100000}"/>
    <cellStyle name="Currency 2 13 75 5" xfId="39080" xr:uid="{00000000-0005-0000-0000-0000CD100000}"/>
    <cellStyle name="Currency 2 13 76" xfId="820" xr:uid="{00000000-0005-0000-0000-0000CE100000}"/>
    <cellStyle name="Currency 2 13 76 2" xfId="10413" xr:uid="{00000000-0005-0000-0000-0000CF100000}"/>
    <cellStyle name="Currency 2 13 76 3" xfId="19971" xr:uid="{00000000-0005-0000-0000-0000D0100000}"/>
    <cellStyle name="Currency 2 13 76 4" xfId="29526" xr:uid="{00000000-0005-0000-0000-0000D1100000}"/>
    <cellStyle name="Currency 2 13 76 5" xfId="39081" xr:uid="{00000000-0005-0000-0000-0000D2100000}"/>
    <cellStyle name="Currency 2 13 77" xfId="821" xr:uid="{00000000-0005-0000-0000-0000D3100000}"/>
    <cellStyle name="Currency 2 13 77 2" xfId="10414" xr:uid="{00000000-0005-0000-0000-0000D4100000}"/>
    <cellStyle name="Currency 2 13 77 3" xfId="19972" xr:uid="{00000000-0005-0000-0000-0000D5100000}"/>
    <cellStyle name="Currency 2 13 77 4" xfId="29527" xr:uid="{00000000-0005-0000-0000-0000D6100000}"/>
    <cellStyle name="Currency 2 13 77 5" xfId="39082" xr:uid="{00000000-0005-0000-0000-0000D7100000}"/>
    <cellStyle name="Currency 2 13 78" xfId="822" xr:uid="{00000000-0005-0000-0000-0000D8100000}"/>
    <cellStyle name="Currency 2 13 78 2" xfId="10415" xr:uid="{00000000-0005-0000-0000-0000D9100000}"/>
    <cellStyle name="Currency 2 13 78 3" xfId="19973" xr:uid="{00000000-0005-0000-0000-0000DA100000}"/>
    <cellStyle name="Currency 2 13 78 4" xfId="29528" xr:uid="{00000000-0005-0000-0000-0000DB100000}"/>
    <cellStyle name="Currency 2 13 78 5" xfId="39083" xr:uid="{00000000-0005-0000-0000-0000DC100000}"/>
    <cellStyle name="Currency 2 13 79" xfId="823" xr:uid="{00000000-0005-0000-0000-0000DD100000}"/>
    <cellStyle name="Currency 2 13 79 2" xfId="10416" xr:uid="{00000000-0005-0000-0000-0000DE100000}"/>
    <cellStyle name="Currency 2 13 79 3" xfId="19974" xr:uid="{00000000-0005-0000-0000-0000DF100000}"/>
    <cellStyle name="Currency 2 13 79 4" xfId="29529" xr:uid="{00000000-0005-0000-0000-0000E0100000}"/>
    <cellStyle name="Currency 2 13 79 5" xfId="39084" xr:uid="{00000000-0005-0000-0000-0000E1100000}"/>
    <cellStyle name="Currency 2 13 8" xfId="824" xr:uid="{00000000-0005-0000-0000-0000E2100000}"/>
    <cellStyle name="Currency 2 13 8 2" xfId="10417" xr:uid="{00000000-0005-0000-0000-0000E3100000}"/>
    <cellStyle name="Currency 2 13 8 3" xfId="19975" xr:uid="{00000000-0005-0000-0000-0000E4100000}"/>
    <cellStyle name="Currency 2 13 8 4" xfId="29530" xr:uid="{00000000-0005-0000-0000-0000E5100000}"/>
    <cellStyle name="Currency 2 13 8 5" xfId="39085" xr:uid="{00000000-0005-0000-0000-0000E6100000}"/>
    <cellStyle name="Currency 2 13 80" xfId="825" xr:uid="{00000000-0005-0000-0000-0000E7100000}"/>
    <cellStyle name="Currency 2 13 80 2" xfId="10418" xr:uid="{00000000-0005-0000-0000-0000E8100000}"/>
    <cellStyle name="Currency 2 13 80 3" xfId="19976" xr:uid="{00000000-0005-0000-0000-0000E9100000}"/>
    <cellStyle name="Currency 2 13 80 4" xfId="29531" xr:uid="{00000000-0005-0000-0000-0000EA100000}"/>
    <cellStyle name="Currency 2 13 80 5" xfId="39086" xr:uid="{00000000-0005-0000-0000-0000EB100000}"/>
    <cellStyle name="Currency 2 13 81" xfId="826" xr:uid="{00000000-0005-0000-0000-0000EC100000}"/>
    <cellStyle name="Currency 2 13 81 2" xfId="10419" xr:uid="{00000000-0005-0000-0000-0000ED100000}"/>
    <cellStyle name="Currency 2 13 81 3" xfId="19977" xr:uid="{00000000-0005-0000-0000-0000EE100000}"/>
    <cellStyle name="Currency 2 13 81 4" xfId="29532" xr:uid="{00000000-0005-0000-0000-0000EF100000}"/>
    <cellStyle name="Currency 2 13 81 5" xfId="39087" xr:uid="{00000000-0005-0000-0000-0000F0100000}"/>
    <cellStyle name="Currency 2 13 82" xfId="827" xr:uid="{00000000-0005-0000-0000-0000F1100000}"/>
    <cellStyle name="Currency 2 13 82 2" xfId="10420" xr:uid="{00000000-0005-0000-0000-0000F2100000}"/>
    <cellStyle name="Currency 2 13 82 3" xfId="19978" xr:uid="{00000000-0005-0000-0000-0000F3100000}"/>
    <cellStyle name="Currency 2 13 82 4" xfId="29533" xr:uid="{00000000-0005-0000-0000-0000F4100000}"/>
    <cellStyle name="Currency 2 13 82 5" xfId="39088" xr:uid="{00000000-0005-0000-0000-0000F5100000}"/>
    <cellStyle name="Currency 2 13 83" xfId="828" xr:uid="{00000000-0005-0000-0000-0000F6100000}"/>
    <cellStyle name="Currency 2 13 83 2" xfId="10421" xr:uid="{00000000-0005-0000-0000-0000F7100000}"/>
    <cellStyle name="Currency 2 13 83 3" xfId="19979" xr:uid="{00000000-0005-0000-0000-0000F8100000}"/>
    <cellStyle name="Currency 2 13 83 4" xfId="29534" xr:uid="{00000000-0005-0000-0000-0000F9100000}"/>
    <cellStyle name="Currency 2 13 83 5" xfId="39089" xr:uid="{00000000-0005-0000-0000-0000FA100000}"/>
    <cellStyle name="Currency 2 13 84" xfId="829" xr:uid="{00000000-0005-0000-0000-0000FB100000}"/>
    <cellStyle name="Currency 2 13 84 2" xfId="10422" xr:uid="{00000000-0005-0000-0000-0000FC100000}"/>
    <cellStyle name="Currency 2 13 84 3" xfId="19980" xr:uid="{00000000-0005-0000-0000-0000FD100000}"/>
    <cellStyle name="Currency 2 13 84 4" xfId="29535" xr:uid="{00000000-0005-0000-0000-0000FE100000}"/>
    <cellStyle name="Currency 2 13 84 5" xfId="39090" xr:uid="{00000000-0005-0000-0000-0000FF100000}"/>
    <cellStyle name="Currency 2 13 85" xfId="830" xr:uid="{00000000-0005-0000-0000-000000110000}"/>
    <cellStyle name="Currency 2 13 85 2" xfId="10423" xr:uid="{00000000-0005-0000-0000-000001110000}"/>
    <cellStyle name="Currency 2 13 85 3" xfId="19981" xr:uid="{00000000-0005-0000-0000-000002110000}"/>
    <cellStyle name="Currency 2 13 85 4" xfId="29536" xr:uid="{00000000-0005-0000-0000-000003110000}"/>
    <cellStyle name="Currency 2 13 85 5" xfId="39091" xr:uid="{00000000-0005-0000-0000-000004110000}"/>
    <cellStyle name="Currency 2 13 86" xfId="831" xr:uid="{00000000-0005-0000-0000-000005110000}"/>
    <cellStyle name="Currency 2 13 86 2" xfId="10424" xr:uid="{00000000-0005-0000-0000-000006110000}"/>
    <cellStyle name="Currency 2 13 86 3" xfId="19982" xr:uid="{00000000-0005-0000-0000-000007110000}"/>
    <cellStyle name="Currency 2 13 86 4" xfId="29537" xr:uid="{00000000-0005-0000-0000-000008110000}"/>
    <cellStyle name="Currency 2 13 86 5" xfId="39092" xr:uid="{00000000-0005-0000-0000-000009110000}"/>
    <cellStyle name="Currency 2 13 87" xfId="832" xr:uid="{00000000-0005-0000-0000-00000A110000}"/>
    <cellStyle name="Currency 2 13 87 2" xfId="10425" xr:uid="{00000000-0005-0000-0000-00000B110000}"/>
    <cellStyle name="Currency 2 13 87 3" xfId="19983" xr:uid="{00000000-0005-0000-0000-00000C110000}"/>
    <cellStyle name="Currency 2 13 87 4" xfId="29538" xr:uid="{00000000-0005-0000-0000-00000D110000}"/>
    <cellStyle name="Currency 2 13 87 5" xfId="39093" xr:uid="{00000000-0005-0000-0000-00000E110000}"/>
    <cellStyle name="Currency 2 13 88" xfId="833" xr:uid="{00000000-0005-0000-0000-00000F110000}"/>
    <cellStyle name="Currency 2 13 88 2" xfId="10426" xr:uid="{00000000-0005-0000-0000-000010110000}"/>
    <cellStyle name="Currency 2 13 88 3" xfId="19984" xr:uid="{00000000-0005-0000-0000-000011110000}"/>
    <cellStyle name="Currency 2 13 88 4" xfId="29539" xr:uid="{00000000-0005-0000-0000-000012110000}"/>
    <cellStyle name="Currency 2 13 88 5" xfId="39094" xr:uid="{00000000-0005-0000-0000-000013110000}"/>
    <cellStyle name="Currency 2 13 89" xfId="834" xr:uid="{00000000-0005-0000-0000-000014110000}"/>
    <cellStyle name="Currency 2 13 89 2" xfId="10427" xr:uid="{00000000-0005-0000-0000-000015110000}"/>
    <cellStyle name="Currency 2 13 89 3" xfId="19985" xr:uid="{00000000-0005-0000-0000-000016110000}"/>
    <cellStyle name="Currency 2 13 89 4" xfId="29540" xr:uid="{00000000-0005-0000-0000-000017110000}"/>
    <cellStyle name="Currency 2 13 89 5" xfId="39095" xr:uid="{00000000-0005-0000-0000-000018110000}"/>
    <cellStyle name="Currency 2 13 9" xfId="835" xr:uid="{00000000-0005-0000-0000-000019110000}"/>
    <cellStyle name="Currency 2 13 9 2" xfId="10428" xr:uid="{00000000-0005-0000-0000-00001A110000}"/>
    <cellStyle name="Currency 2 13 9 3" xfId="19986" xr:uid="{00000000-0005-0000-0000-00001B110000}"/>
    <cellStyle name="Currency 2 13 9 4" xfId="29541" xr:uid="{00000000-0005-0000-0000-00001C110000}"/>
    <cellStyle name="Currency 2 13 9 5" xfId="39096" xr:uid="{00000000-0005-0000-0000-00001D110000}"/>
    <cellStyle name="Currency 2 13 90" xfId="836" xr:uid="{00000000-0005-0000-0000-00001E110000}"/>
    <cellStyle name="Currency 2 13 90 2" xfId="10429" xr:uid="{00000000-0005-0000-0000-00001F110000}"/>
    <cellStyle name="Currency 2 13 90 3" xfId="19987" xr:uid="{00000000-0005-0000-0000-000020110000}"/>
    <cellStyle name="Currency 2 13 90 4" xfId="29542" xr:uid="{00000000-0005-0000-0000-000021110000}"/>
    <cellStyle name="Currency 2 13 90 5" xfId="39097" xr:uid="{00000000-0005-0000-0000-000022110000}"/>
    <cellStyle name="Currency 2 13 91" xfId="837" xr:uid="{00000000-0005-0000-0000-000023110000}"/>
    <cellStyle name="Currency 2 13 91 2" xfId="10430" xr:uid="{00000000-0005-0000-0000-000024110000}"/>
    <cellStyle name="Currency 2 13 91 3" xfId="19988" xr:uid="{00000000-0005-0000-0000-000025110000}"/>
    <cellStyle name="Currency 2 13 91 4" xfId="29543" xr:uid="{00000000-0005-0000-0000-000026110000}"/>
    <cellStyle name="Currency 2 13 91 5" xfId="39098" xr:uid="{00000000-0005-0000-0000-000027110000}"/>
    <cellStyle name="Currency 2 13 92" xfId="838" xr:uid="{00000000-0005-0000-0000-000028110000}"/>
    <cellStyle name="Currency 2 13 92 2" xfId="10431" xr:uid="{00000000-0005-0000-0000-000029110000}"/>
    <cellStyle name="Currency 2 13 92 3" xfId="19989" xr:uid="{00000000-0005-0000-0000-00002A110000}"/>
    <cellStyle name="Currency 2 13 92 4" xfId="29544" xr:uid="{00000000-0005-0000-0000-00002B110000}"/>
    <cellStyle name="Currency 2 13 92 5" xfId="39099" xr:uid="{00000000-0005-0000-0000-00002C110000}"/>
    <cellStyle name="Currency 2 13 93" xfId="839" xr:uid="{00000000-0005-0000-0000-00002D110000}"/>
    <cellStyle name="Currency 2 13 93 2" xfId="10432" xr:uid="{00000000-0005-0000-0000-00002E110000}"/>
    <cellStyle name="Currency 2 13 93 3" xfId="19990" xr:uid="{00000000-0005-0000-0000-00002F110000}"/>
    <cellStyle name="Currency 2 13 93 4" xfId="29545" xr:uid="{00000000-0005-0000-0000-000030110000}"/>
    <cellStyle name="Currency 2 13 93 5" xfId="39100" xr:uid="{00000000-0005-0000-0000-000031110000}"/>
    <cellStyle name="Currency 2 13 94" xfId="840" xr:uid="{00000000-0005-0000-0000-000032110000}"/>
    <cellStyle name="Currency 2 13 94 2" xfId="10433" xr:uid="{00000000-0005-0000-0000-000033110000}"/>
    <cellStyle name="Currency 2 13 94 3" xfId="19991" xr:uid="{00000000-0005-0000-0000-000034110000}"/>
    <cellStyle name="Currency 2 13 94 4" xfId="29546" xr:uid="{00000000-0005-0000-0000-000035110000}"/>
    <cellStyle name="Currency 2 13 94 5" xfId="39101" xr:uid="{00000000-0005-0000-0000-000036110000}"/>
    <cellStyle name="Currency 2 13 95" xfId="841" xr:uid="{00000000-0005-0000-0000-000037110000}"/>
    <cellStyle name="Currency 2 13 95 2" xfId="10434" xr:uid="{00000000-0005-0000-0000-000038110000}"/>
    <cellStyle name="Currency 2 13 95 3" xfId="19992" xr:uid="{00000000-0005-0000-0000-000039110000}"/>
    <cellStyle name="Currency 2 13 95 4" xfId="29547" xr:uid="{00000000-0005-0000-0000-00003A110000}"/>
    <cellStyle name="Currency 2 13 95 5" xfId="39102" xr:uid="{00000000-0005-0000-0000-00003B110000}"/>
    <cellStyle name="Currency 2 13 96" xfId="842" xr:uid="{00000000-0005-0000-0000-00003C110000}"/>
    <cellStyle name="Currency 2 13 96 2" xfId="10435" xr:uid="{00000000-0005-0000-0000-00003D110000}"/>
    <cellStyle name="Currency 2 13 96 3" xfId="19993" xr:uid="{00000000-0005-0000-0000-00003E110000}"/>
    <cellStyle name="Currency 2 13 96 4" xfId="29548" xr:uid="{00000000-0005-0000-0000-00003F110000}"/>
    <cellStyle name="Currency 2 13 96 5" xfId="39103" xr:uid="{00000000-0005-0000-0000-000040110000}"/>
    <cellStyle name="Currency 2 13 97" xfId="843" xr:uid="{00000000-0005-0000-0000-000041110000}"/>
    <cellStyle name="Currency 2 13 97 2" xfId="10436" xr:uid="{00000000-0005-0000-0000-000042110000}"/>
    <cellStyle name="Currency 2 13 97 3" xfId="19994" xr:uid="{00000000-0005-0000-0000-000043110000}"/>
    <cellStyle name="Currency 2 13 97 4" xfId="29549" xr:uid="{00000000-0005-0000-0000-000044110000}"/>
    <cellStyle name="Currency 2 13 97 5" xfId="39104" xr:uid="{00000000-0005-0000-0000-000045110000}"/>
    <cellStyle name="Currency 2 13 98" xfId="844" xr:uid="{00000000-0005-0000-0000-000046110000}"/>
    <cellStyle name="Currency 2 13 98 2" xfId="10437" xr:uid="{00000000-0005-0000-0000-000047110000}"/>
    <cellStyle name="Currency 2 13 98 3" xfId="19995" xr:uid="{00000000-0005-0000-0000-000048110000}"/>
    <cellStyle name="Currency 2 13 98 4" xfId="29550" xr:uid="{00000000-0005-0000-0000-000049110000}"/>
    <cellStyle name="Currency 2 13 98 5" xfId="39105" xr:uid="{00000000-0005-0000-0000-00004A110000}"/>
    <cellStyle name="Currency 2 13 99" xfId="845" xr:uid="{00000000-0005-0000-0000-00004B110000}"/>
    <cellStyle name="Currency 2 13 99 2" xfId="10438" xr:uid="{00000000-0005-0000-0000-00004C110000}"/>
    <cellStyle name="Currency 2 13 99 3" xfId="19996" xr:uid="{00000000-0005-0000-0000-00004D110000}"/>
    <cellStyle name="Currency 2 13 99 4" xfId="29551" xr:uid="{00000000-0005-0000-0000-00004E110000}"/>
    <cellStyle name="Currency 2 13 99 5" xfId="39106" xr:uid="{00000000-0005-0000-0000-00004F110000}"/>
    <cellStyle name="Currency 2 14" xfId="846" xr:uid="{00000000-0005-0000-0000-000050110000}"/>
    <cellStyle name="Currency 2 14 10" xfId="847" xr:uid="{00000000-0005-0000-0000-000051110000}"/>
    <cellStyle name="Currency 2 14 10 2" xfId="10440" xr:uid="{00000000-0005-0000-0000-000052110000}"/>
    <cellStyle name="Currency 2 14 10 3" xfId="19998" xr:uid="{00000000-0005-0000-0000-000053110000}"/>
    <cellStyle name="Currency 2 14 10 4" xfId="29553" xr:uid="{00000000-0005-0000-0000-000054110000}"/>
    <cellStyle name="Currency 2 14 10 5" xfId="39108" xr:uid="{00000000-0005-0000-0000-000055110000}"/>
    <cellStyle name="Currency 2 14 100" xfId="848" xr:uid="{00000000-0005-0000-0000-000056110000}"/>
    <cellStyle name="Currency 2 14 100 2" xfId="10441" xr:uid="{00000000-0005-0000-0000-000057110000}"/>
    <cellStyle name="Currency 2 14 100 3" xfId="19999" xr:uid="{00000000-0005-0000-0000-000058110000}"/>
    <cellStyle name="Currency 2 14 100 4" xfId="29554" xr:uid="{00000000-0005-0000-0000-000059110000}"/>
    <cellStyle name="Currency 2 14 100 5" xfId="39109" xr:uid="{00000000-0005-0000-0000-00005A110000}"/>
    <cellStyle name="Currency 2 14 101" xfId="849" xr:uid="{00000000-0005-0000-0000-00005B110000}"/>
    <cellStyle name="Currency 2 14 101 2" xfId="10442" xr:uid="{00000000-0005-0000-0000-00005C110000}"/>
    <cellStyle name="Currency 2 14 101 3" xfId="20000" xr:uid="{00000000-0005-0000-0000-00005D110000}"/>
    <cellStyle name="Currency 2 14 101 4" xfId="29555" xr:uid="{00000000-0005-0000-0000-00005E110000}"/>
    <cellStyle name="Currency 2 14 101 5" xfId="39110" xr:uid="{00000000-0005-0000-0000-00005F110000}"/>
    <cellStyle name="Currency 2 14 102" xfId="850" xr:uid="{00000000-0005-0000-0000-000060110000}"/>
    <cellStyle name="Currency 2 14 102 2" xfId="10443" xr:uid="{00000000-0005-0000-0000-000061110000}"/>
    <cellStyle name="Currency 2 14 102 3" xfId="20001" xr:uid="{00000000-0005-0000-0000-000062110000}"/>
    <cellStyle name="Currency 2 14 102 4" xfId="29556" xr:uid="{00000000-0005-0000-0000-000063110000}"/>
    <cellStyle name="Currency 2 14 102 5" xfId="39111" xr:uid="{00000000-0005-0000-0000-000064110000}"/>
    <cellStyle name="Currency 2 14 103" xfId="851" xr:uid="{00000000-0005-0000-0000-000065110000}"/>
    <cellStyle name="Currency 2 14 103 2" xfId="10444" xr:uid="{00000000-0005-0000-0000-000066110000}"/>
    <cellStyle name="Currency 2 14 103 3" xfId="20002" xr:uid="{00000000-0005-0000-0000-000067110000}"/>
    <cellStyle name="Currency 2 14 103 4" xfId="29557" xr:uid="{00000000-0005-0000-0000-000068110000}"/>
    <cellStyle name="Currency 2 14 103 5" xfId="39112" xr:uid="{00000000-0005-0000-0000-000069110000}"/>
    <cellStyle name="Currency 2 14 104" xfId="852" xr:uid="{00000000-0005-0000-0000-00006A110000}"/>
    <cellStyle name="Currency 2 14 104 2" xfId="10445" xr:uid="{00000000-0005-0000-0000-00006B110000}"/>
    <cellStyle name="Currency 2 14 104 3" xfId="20003" xr:uid="{00000000-0005-0000-0000-00006C110000}"/>
    <cellStyle name="Currency 2 14 104 4" xfId="29558" xr:uid="{00000000-0005-0000-0000-00006D110000}"/>
    <cellStyle name="Currency 2 14 104 5" xfId="39113" xr:uid="{00000000-0005-0000-0000-00006E110000}"/>
    <cellStyle name="Currency 2 14 105" xfId="853" xr:uid="{00000000-0005-0000-0000-00006F110000}"/>
    <cellStyle name="Currency 2 14 105 2" xfId="10446" xr:uid="{00000000-0005-0000-0000-000070110000}"/>
    <cellStyle name="Currency 2 14 105 3" xfId="20004" xr:uid="{00000000-0005-0000-0000-000071110000}"/>
    <cellStyle name="Currency 2 14 105 4" xfId="29559" xr:uid="{00000000-0005-0000-0000-000072110000}"/>
    <cellStyle name="Currency 2 14 105 5" xfId="39114" xr:uid="{00000000-0005-0000-0000-000073110000}"/>
    <cellStyle name="Currency 2 14 106" xfId="854" xr:uid="{00000000-0005-0000-0000-000074110000}"/>
    <cellStyle name="Currency 2 14 106 2" xfId="10447" xr:uid="{00000000-0005-0000-0000-000075110000}"/>
    <cellStyle name="Currency 2 14 106 3" xfId="20005" xr:uid="{00000000-0005-0000-0000-000076110000}"/>
    <cellStyle name="Currency 2 14 106 4" xfId="29560" xr:uid="{00000000-0005-0000-0000-000077110000}"/>
    <cellStyle name="Currency 2 14 106 5" xfId="39115" xr:uid="{00000000-0005-0000-0000-000078110000}"/>
    <cellStyle name="Currency 2 14 107" xfId="855" xr:uid="{00000000-0005-0000-0000-000079110000}"/>
    <cellStyle name="Currency 2 14 107 2" xfId="10448" xr:uid="{00000000-0005-0000-0000-00007A110000}"/>
    <cellStyle name="Currency 2 14 107 3" xfId="20006" xr:uid="{00000000-0005-0000-0000-00007B110000}"/>
    <cellStyle name="Currency 2 14 107 4" xfId="29561" xr:uid="{00000000-0005-0000-0000-00007C110000}"/>
    <cellStyle name="Currency 2 14 107 5" xfId="39116" xr:uid="{00000000-0005-0000-0000-00007D110000}"/>
    <cellStyle name="Currency 2 14 108" xfId="856" xr:uid="{00000000-0005-0000-0000-00007E110000}"/>
    <cellStyle name="Currency 2 14 108 2" xfId="10449" xr:uid="{00000000-0005-0000-0000-00007F110000}"/>
    <cellStyle name="Currency 2 14 108 3" xfId="20007" xr:uid="{00000000-0005-0000-0000-000080110000}"/>
    <cellStyle name="Currency 2 14 108 4" xfId="29562" xr:uid="{00000000-0005-0000-0000-000081110000}"/>
    <cellStyle name="Currency 2 14 108 5" xfId="39117" xr:uid="{00000000-0005-0000-0000-000082110000}"/>
    <cellStyle name="Currency 2 14 109" xfId="857" xr:uid="{00000000-0005-0000-0000-000083110000}"/>
    <cellStyle name="Currency 2 14 109 2" xfId="10450" xr:uid="{00000000-0005-0000-0000-000084110000}"/>
    <cellStyle name="Currency 2 14 109 3" xfId="20008" xr:uid="{00000000-0005-0000-0000-000085110000}"/>
    <cellStyle name="Currency 2 14 109 4" xfId="29563" xr:uid="{00000000-0005-0000-0000-000086110000}"/>
    <cellStyle name="Currency 2 14 109 5" xfId="39118" xr:uid="{00000000-0005-0000-0000-000087110000}"/>
    <cellStyle name="Currency 2 14 11" xfId="858" xr:uid="{00000000-0005-0000-0000-000088110000}"/>
    <cellStyle name="Currency 2 14 11 2" xfId="10451" xr:uid="{00000000-0005-0000-0000-000089110000}"/>
    <cellStyle name="Currency 2 14 11 3" xfId="20009" xr:uid="{00000000-0005-0000-0000-00008A110000}"/>
    <cellStyle name="Currency 2 14 11 4" xfId="29564" xr:uid="{00000000-0005-0000-0000-00008B110000}"/>
    <cellStyle name="Currency 2 14 11 5" xfId="39119" xr:uid="{00000000-0005-0000-0000-00008C110000}"/>
    <cellStyle name="Currency 2 14 110" xfId="859" xr:uid="{00000000-0005-0000-0000-00008D110000}"/>
    <cellStyle name="Currency 2 14 110 2" xfId="10452" xr:uid="{00000000-0005-0000-0000-00008E110000}"/>
    <cellStyle name="Currency 2 14 110 3" xfId="20010" xr:uid="{00000000-0005-0000-0000-00008F110000}"/>
    <cellStyle name="Currency 2 14 110 4" xfId="29565" xr:uid="{00000000-0005-0000-0000-000090110000}"/>
    <cellStyle name="Currency 2 14 110 5" xfId="39120" xr:uid="{00000000-0005-0000-0000-000091110000}"/>
    <cellStyle name="Currency 2 14 111" xfId="860" xr:uid="{00000000-0005-0000-0000-000092110000}"/>
    <cellStyle name="Currency 2 14 111 2" xfId="10453" xr:uid="{00000000-0005-0000-0000-000093110000}"/>
    <cellStyle name="Currency 2 14 111 3" xfId="20011" xr:uid="{00000000-0005-0000-0000-000094110000}"/>
    <cellStyle name="Currency 2 14 111 4" xfId="29566" xr:uid="{00000000-0005-0000-0000-000095110000}"/>
    <cellStyle name="Currency 2 14 111 5" xfId="39121" xr:uid="{00000000-0005-0000-0000-000096110000}"/>
    <cellStyle name="Currency 2 14 112" xfId="8401" xr:uid="{00000000-0005-0000-0000-000097110000}"/>
    <cellStyle name="Currency 2 14 112 2" xfId="10454" xr:uid="{00000000-0005-0000-0000-000098110000}"/>
    <cellStyle name="Currency 2 14 112 3" xfId="20012" xr:uid="{00000000-0005-0000-0000-000099110000}"/>
    <cellStyle name="Currency 2 14 112 4" xfId="29567" xr:uid="{00000000-0005-0000-0000-00009A110000}"/>
    <cellStyle name="Currency 2 14 112 5" xfId="39122" xr:uid="{00000000-0005-0000-0000-00009B110000}"/>
    <cellStyle name="Currency 2 14 113" xfId="8438" xr:uid="{00000000-0005-0000-0000-00009C110000}"/>
    <cellStyle name="Currency 2 14 113 2" xfId="10455" xr:uid="{00000000-0005-0000-0000-00009D110000}"/>
    <cellStyle name="Currency 2 14 113 3" xfId="20013" xr:uid="{00000000-0005-0000-0000-00009E110000}"/>
    <cellStyle name="Currency 2 14 113 4" xfId="29568" xr:uid="{00000000-0005-0000-0000-00009F110000}"/>
    <cellStyle name="Currency 2 14 113 5" xfId="39123" xr:uid="{00000000-0005-0000-0000-0000A0110000}"/>
    <cellStyle name="Currency 2 14 114" xfId="8434" xr:uid="{00000000-0005-0000-0000-0000A1110000}"/>
    <cellStyle name="Currency 2 14 114 2" xfId="10456" xr:uid="{00000000-0005-0000-0000-0000A2110000}"/>
    <cellStyle name="Currency 2 14 114 3" xfId="20014" xr:uid="{00000000-0005-0000-0000-0000A3110000}"/>
    <cellStyle name="Currency 2 14 114 4" xfId="29569" xr:uid="{00000000-0005-0000-0000-0000A4110000}"/>
    <cellStyle name="Currency 2 14 114 5" xfId="39124" xr:uid="{00000000-0005-0000-0000-0000A5110000}"/>
    <cellStyle name="Currency 2 14 115" xfId="8456" xr:uid="{00000000-0005-0000-0000-0000A6110000}"/>
    <cellStyle name="Currency 2 14 115 2" xfId="10457" xr:uid="{00000000-0005-0000-0000-0000A7110000}"/>
    <cellStyle name="Currency 2 14 115 3" xfId="20015" xr:uid="{00000000-0005-0000-0000-0000A8110000}"/>
    <cellStyle name="Currency 2 14 115 4" xfId="29570" xr:uid="{00000000-0005-0000-0000-0000A9110000}"/>
    <cellStyle name="Currency 2 14 115 5" xfId="39125" xr:uid="{00000000-0005-0000-0000-0000AA110000}"/>
    <cellStyle name="Currency 2 14 116" xfId="8405" xr:uid="{00000000-0005-0000-0000-0000AB110000}"/>
    <cellStyle name="Currency 2 14 116 2" xfId="10458" xr:uid="{00000000-0005-0000-0000-0000AC110000}"/>
    <cellStyle name="Currency 2 14 116 3" xfId="20016" xr:uid="{00000000-0005-0000-0000-0000AD110000}"/>
    <cellStyle name="Currency 2 14 116 4" xfId="29571" xr:uid="{00000000-0005-0000-0000-0000AE110000}"/>
    <cellStyle name="Currency 2 14 116 5" xfId="39126" xr:uid="{00000000-0005-0000-0000-0000AF110000}"/>
    <cellStyle name="Currency 2 14 117" xfId="10439" xr:uid="{00000000-0005-0000-0000-0000B0110000}"/>
    <cellStyle name="Currency 2 14 118" xfId="19997" xr:uid="{00000000-0005-0000-0000-0000B1110000}"/>
    <cellStyle name="Currency 2 14 119" xfId="29552" xr:uid="{00000000-0005-0000-0000-0000B2110000}"/>
    <cellStyle name="Currency 2 14 12" xfId="861" xr:uid="{00000000-0005-0000-0000-0000B3110000}"/>
    <cellStyle name="Currency 2 14 12 2" xfId="10459" xr:uid="{00000000-0005-0000-0000-0000B4110000}"/>
    <cellStyle name="Currency 2 14 12 3" xfId="20017" xr:uid="{00000000-0005-0000-0000-0000B5110000}"/>
    <cellStyle name="Currency 2 14 12 4" xfId="29572" xr:uid="{00000000-0005-0000-0000-0000B6110000}"/>
    <cellStyle name="Currency 2 14 12 5" xfId="39127" xr:uid="{00000000-0005-0000-0000-0000B7110000}"/>
    <cellStyle name="Currency 2 14 120" xfId="39107" xr:uid="{00000000-0005-0000-0000-0000B8110000}"/>
    <cellStyle name="Currency 2 14 121" xfId="47802" xr:uid="{00000000-0005-0000-0000-0000B9110000}"/>
    <cellStyle name="Currency 2 14 122" xfId="47955" xr:uid="{00000000-0005-0000-0000-0000BA110000}"/>
    <cellStyle name="Currency 2 14 123" xfId="47832" xr:uid="{00000000-0005-0000-0000-0000BB110000}"/>
    <cellStyle name="Currency 2 14 124" xfId="47917" xr:uid="{00000000-0005-0000-0000-0000BC110000}"/>
    <cellStyle name="Currency 2 14 125" xfId="47820" xr:uid="{00000000-0005-0000-0000-0000BD110000}"/>
    <cellStyle name="Currency 2 14 126" xfId="47902" xr:uid="{00000000-0005-0000-0000-0000BE110000}"/>
    <cellStyle name="Currency 2 14 13" xfId="862" xr:uid="{00000000-0005-0000-0000-0000BF110000}"/>
    <cellStyle name="Currency 2 14 13 2" xfId="10460" xr:uid="{00000000-0005-0000-0000-0000C0110000}"/>
    <cellStyle name="Currency 2 14 13 3" xfId="20018" xr:uid="{00000000-0005-0000-0000-0000C1110000}"/>
    <cellStyle name="Currency 2 14 13 4" xfId="29573" xr:uid="{00000000-0005-0000-0000-0000C2110000}"/>
    <cellStyle name="Currency 2 14 13 5" xfId="39128" xr:uid="{00000000-0005-0000-0000-0000C3110000}"/>
    <cellStyle name="Currency 2 14 14" xfId="863" xr:uid="{00000000-0005-0000-0000-0000C4110000}"/>
    <cellStyle name="Currency 2 14 14 2" xfId="10461" xr:uid="{00000000-0005-0000-0000-0000C5110000}"/>
    <cellStyle name="Currency 2 14 14 3" xfId="20019" xr:uid="{00000000-0005-0000-0000-0000C6110000}"/>
    <cellStyle name="Currency 2 14 14 4" xfId="29574" xr:uid="{00000000-0005-0000-0000-0000C7110000}"/>
    <cellStyle name="Currency 2 14 14 5" xfId="39129" xr:uid="{00000000-0005-0000-0000-0000C8110000}"/>
    <cellStyle name="Currency 2 14 15" xfId="864" xr:uid="{00000000-0005-0000-0000-0000C9110000}"/>
    <cellStyle name="Currency 2 14 15 2" xfId="10462" xr:uid="{00000000-0005-0000-0000-0000CA110000}"/>
    <cellStyle name="Currency 2 14 15 3" xfId="20020" xr:uid="{00000000-0005-0000-0000-0000CB110000}"/>
    <cellStyle name="Currency 2 14 15 4" xfId="29575" xr:uid="{00000000-0005-0000-0000-0000CC110000}"/>
    <cellStyle name="Currency 2 14 15 5" xfId="39130" xr:uid="{00000000-0005-0000-0000-0000CD110000}"/>
    <cellStyle name="Currency 2 14 16" xfId="865" xr:uid="{00000000-0005-0000-0000-0000CE110000}"/>
    <cellStyle name="Currency 2 14 16 2" xfId="10463" xr:uid="{00000000-0005-0000-0000-0000CF110000}"/>
    <cellStyle name="Currency 2 14 16 3" xfId="20021" xr:uid="{00000000-0005-0000-0000-0000D0110000}"/>
    <cellStyle name="Currency 2 14 16 4" xfId="29576" xr:uid="{00000000-0005-0000-0000-0000D1110000}"/>
    <cellStyle name="Currency 2 14 16 5" xfId="39131" xr:uid="{00000000-0005-0000-0000-0000D2110000}"/>
    <cellStyle name="Currency 2 14 17" xfId="866" xr:uid="{00000000-0005-0000-0000-0000D3110000}"/>
    <cellStyle name="Currency 2 14 17 2" xfId="10464" xr:uid="{00000000-0005-0000-0000-0000D4110000}"/>
    <cellStyle name="Currency 2 14 17 3" xfId="20022" xr:uid="{00000000-0005-0000-0000-0000D5110000}"/>
    <cellStyle name="Currency 2 14 17 4" xfId="29577" xr:uid="{00000000-0005-0000-0000-0000D6110000}"/>
    <cellStyle name="Currency 2 14 17 5" xfId="39132" xr:uid="{00000000-0005-0000-0000-0000D7110000}"/>
    <cellStyle name="Currency 2 14 18" xfId="867" xr:uid="{00000000-0005-0000-0000-0000D8110000}"/>
    <cellStyle name="Currency 2 14 18 2" xfId="10465" xr:uid="{00000000-0005-0000-0000-0000D9110000}"/>
    <cellStyle name="Currency 2 14 18 3" xfId="20023" xr:uid="{00000000-0005-0000-0000-0000DA110000}"/>
    <cellStyle name="Currency 2 14 18 4" xfId="29578" xr:uid="{00000000-0005-0000-0000-0000DB110000}"/>
    <cellStyle name="Currency 2 14 18 5" xfId="39133" xr:uid="{00000000-0005-0000-0000-0000DC110000}"/>
    <cellStyle name="Currency 2 14 19" xfId="868" xr:uid="{00000000-0005-0000-0000-0000DD110000}"/>
    <cellStyle name="Currency 2 14 19 2" xfId="10466" xr:uid="{00000000-0005-0000-0000-0000DE110000}"/>
    <cellStyle name="Currency 2 14 19 3" xfId="20024" xr:uid="{00000000-0005-0000-0000-0000DF110000}"/>
    <cellStyle name="Currency 2 14 19 4" xfId="29579" xr:uid="{00000000-0005-0000-0000-0000E0110000}"/>
    <cellStyle name="Currency 2 14 19 5" xfId="39134" xr:uid="{00000000-0005-0000-0000-0000E1110000}"/>
    <cellStyle name="Currency 2 14 2" xfId="869" xr:uid="{00000000-0005-0000-0000-0000E2110000}"/>
    <cellStyle name="Currency 2 14 2 2" xfId="10467" xr:uid="{00000000-0005-0000-0000-0000E3110000}"/>
    <cellStyle name="Currency 2 14 2 3" xfId="20025" xr:uid="{00000000-0005-0000-0000-0000E4110000}"/>
    <cellStyle name="Currency 2 14 2 4" xfId="29580" xr:uid="{00000000-0005-0000-0000-0000E5110000}"/>
    <cellStyle name="Currency 2 14 2 5" xfId="39135" xr:uid="{00000000-0005-0000-0000-0000E6110000}"/>
    <cellStyle name="Currency 2 14 20" xfId="870" xr:uid="{00000000-0005-0000-0000-0000E7110000}"/>
    <cellStyle name="Currency 2 14 20 2" xfId="10468" xr:uid="{00000000-0005-0000-0000-0000E8110000}"/>
    <cellStyle name="Currency 2 14 20 3" xfId="20026" xr:uid="{00000000-0005-0000-0000-0000E9110000}"/>
    <cellStyle name="Currency 2 14 20 4" xfId="29581" xr:uid="{00000000-0005-0000-0000-0000EA110000}"/>
    <cellStyle name="Currency 2 14 20 5" xfId="39136" xr:uid="{00000000-0005-0000-0000-0000EB110000}"/>
    <cellStyle name="Currency 2 14 21" xfId="871" xr:uid="{00000000-0005-0000-0000-0000EC110000}"/>
    <cellStyle name="Currency 2 14 21 2" xfId="10469" xr:uid="{00000000-0005-0000-0000-0000ED110000}"/>
    <cellStyle name="Currency 2 14 21 3" xfId="20027" xr:uid="{00000000-0005-0000-0000-0000EE110000}"/>
    <cellStyle name="Currency 2 14 21 4" xfId="29582" xr:uid="{00000000-0005-0000-0000-0000EF110000}"/>
    <cellStyle name="Currency 2 14 21 5" xfId="39137" xr:uid="{00000000-0005-0000-0000-0000F0110000}"/>
    <cellStyle name="Currency 2 14 22" xfId="872" xr:uid="{00000000-0005-0000-0000-0000F1110000}"/>
    <cellStyle name="Currency 2 14 22 2" xfId="10470" xr:uid="{00000000-0005-0000-0000-0000F2110000}"/>
    <cellStyle name="Currency 2 14 22 3" xfId="20028" xr:uid="{00000000-0005-0000-0000-0000F3110000}"/>
    <cellStyle name="Currency 2 14 22 4" xfId="29583" xr:uid="{00000000-0005-0000-0000-0000F4110000}"/>
    <cellStyle name="Currency 2 14 22 5" xfId="39138" xr:uid="{00000000-0005-0000-0000-0000F5110000}"/>
    <cellStyle name="Currency 2 14 23" xfId="873" xr:uid="{00000000-0005-0000-0000-0000F6110000}"/>
    <cellStyle name="Currency 2 14 23 2" xfId="10471" xr:uid="{00000000-0005-0000-0000-0000F7110000}"/>
    <cellStyle name="Currency 2 14 23 3" xfId="20029" xr:uid="{00000000-0005-0000-0000-0000F8110000}"/>
    <cellStyle name="Currency 2 14 23 4" xfId="29584" xr:uid="{00000000-0005-0000-0000-0000F9110000}"/>
    <cellStyle name="Currency 2 14 23 5" xfId="39139" xr:uid="{00000000-0005-0000-0000-0000FA110000}"/>
    <cellStyle name="Currency 2 14 24" xfId="874" xr:uid="{00000000-0005-0000-0000-0000FB110000}"/>
    <cellStyle name="Currency 2 14 24 2" xfId="10472" xr:uid="{00000000-0005-0000-0000-0000FC110000}"/>
    <cellStyle name="Currency 2 14 24 3" xfId="20030" xr:uid="{00000000-0005-0000-0000-0000FD110000}"/>
    <cellStyle name="Currency 2 14 24 4" xfId="29585" xr:uid="{00000000-0005-0000-0000-0000FE110000}"/>
    <cellStyle name="Currency 2 14 24 5" xfId="39140" xr:uid="{00000000-0005-0000-0000-0000FF110000}"/>
    <cellStyle name="Currency 2 14 25" xfId="875" xr:uid="{00000000-0005-0000-0000-000000120000}"/>
    <cellStyle name="Currency 2 14 25 2" xfId="10473" xr:uid="{00000000-0005-0000-0000-000001120000}"/>
    <cellStyle name="Currency 2 14 25 3" xfId="20031" xr:uid="{00000000-0005-0000-0000-000002120000}"/>
    <cellStyle name="Currency 2 14 25 4" xfId="29586" xr:uid="{00000000-0005-0000-0000-000003120000}"/>
    <cellStyle name="Currency 2 14 25 5" xfId="39141" xr:uid="{00000000-0005-0000-0000-000004120000}"/>
    <cellStyle name="Currency 2 14 26" xfId="876" xr:uid="{00000000-0005-0000-0000-000005120000}"/>
    <cellStyle name="Currency 2 14 26 2" xfId="10474" xr:uid="{00000000-0005-0000-0000-000006120000}"/>
    <cellStyle name="Currency 2 14 26 3" xfId="20032" xr:uid="{00000000-0005-0000-0000-000007120000}"/>
    <cellStyle name="Currency 2 14 26 4" xfId="29587" xr:uid="{00000000-0005-0000-0000-000008120000}"/>
    <cellStyle name="Currency 2 14 26 5" xfId="39142" xr:uid="{00000000-0005-0000-0000-000009120000}"/>
    <cellStyle name="Currency 2 14 27" xfId="877" xr:uid="{00000000-0005-0000-0000-00000A120000}"/>
    <cellStyle name="Currency 2 14 27 2" xfId="10475" xr:uid="{00000000-0005-0000-0000-00000B120000}"/>
    <cellStyle name="Currency 2 14 27 3" xfId="20033" xr:uid="{00000000-0005-0000-0000-00000C120000}"/>
    <cellStyle name="Currency 2 14 27 4" xfId="29588" xr:uid="{00000000-0005-0000-0000-00000D120000}"/>
    <cellStyle name="Currency 2 14 27 5" xfId="39143" xr:uid="{00000000-0005-0000-0000-00000E120000}"/>
    <cellStyle name="Currency 2 14 28" xfId="878" xr:uid="{00000000-0005-0000-0000-00000F120000}"/>
    <cellStyle name="Currency 2 14 28 2" xfId="10476" xr:uid="{00000000-0005-0000-0000-000010120000}"/>
    <cellStyle name="Currency 2 14 28 3" xfId="20034" xr:uid="{00000000-0005-0000-0000-000011120000}"/>
    <cellStyle name="Currency 2 14 28 4" xfId="29589" xr:uid="{00000000-0005-0000-0000-000012120000}"/>
    <cellStyle name="Currency 2 14 28 5" xfId="39144" xr:uid="{00000000-0005-0000-0000-000013120000}"/>
    <cellStyle name="Currency 2 14 29" xfId="879" xr:uid="{00000000-0005-0000-0000-000014120000}"/>
    <cellStyle name="Currency 2 14 29 2" xfId="10477" xr:uid="{00000000-0005-0000-0000-000015120000}"/>
    <cellStyle name="Currency 2 14 29 3" xfId="20035" xr:uid="{00000000-0005-0000-0000-000016120000}"/>
    <cellStyle name="Currency 2 14 29 4" xfId="29590" xr:uid="{00000000-0005-0000-0000-000017120000}"/>
    <cellStyle name="Currency 2 14 29 5" xfId="39145" xr:uid="{00000000-0005-0000-0000-000018120000}"/>
    <cellStyle name="Currency 2 14 3" xfId="880" xr:uid="{00000000-0005-0000-0000-000019120000}"/>
    <cellStyle name="Currency 2 14 3 2" xfId="10478" xr:uid="{00000000-0005-0000-0000-00001A120000}"/>
    <cellStyle name="Currency 2 14 3 3" xfId="20036" xr:uid="{00000000-0005-0000-0000-00001B120000}"/>
    <cellStyle name="Currency 2 14 3 4" xfId="29591" xr:uid="{00000000-0005-0000-0000-00001C120000}"/>
    <cellStyle name="Currency 2 14 3 5" xfId="39146" xr:uid="{00000000-0005-0000-0000-00001D120000}"/>
    <cellStyle name="Currency 2 14 30" xfId="881" xr:uid="{00000000-0005-0000-0000-00001E120000}"/>
    <cellStyle name="Currency 2 14 30 2" xfId="10479" xr:uid="{00000000-0005-0000-0000-00001F120000}"/>
    <cellStyle name="Currency 2 14 30 3" xfId="20037" xr:uid="{00000000-0005-0000-0000-000020120000}"/>
    <cellStyle name="Currency 2 14 30 4" xfId="29592" xr:uid="{00000000-0005-0000-0000-000021120000}"/>
    <cellStyle name="Currency 2 14 30 5" xfId="39147" xr:uid="{00000000-0005-0000-0000-000022120000}"/>
    <cellStyle name="Currency 2 14 31" xfId="882" xr:uid="{00000000-0005-0000-0000-000023120000}"/>
    <cellStyle name="Currency 2 14 31 2" xfId="10480" xr:uid="{00000000-0005-0000-0000-000024120000}"/>
    <cellStyle name="Currency 2 14 31 3" xfId="20038" xr:uid="{00000000-0005-0000-0000-000025120000}"/>
    <cellStyle name="Currency 2 14 31 4" xfId="29593" xr:uid="{00000000-0005-0000-0000-000026120000}"/>
    <cellStyle name="Currency 2 14 31 5" xfId="39148" xr:uid="{00000000-0005-0000-0000-000027120000}"/>
    <cellStyle name="Currency 2 14 32" xfId="883" xr:uid="{00000000-0005-0000-0000-000028120000}"/>
    <cellStyle name="Currency 2 14 32 2" xfId="10481" xr:uid="{00000000-0005-0000-0000-000029120000}"/>
    <cellStyle name="Currency 2 14 32 3" xfId="20039" xr:uid="{00000000-0005-0000-0000-00002A120000}"/>
    <cellStyle name="Currency 2 14 32 4" xfId="29594" xr:uid="{00000000-0005-0000-0000-00002B120000}"/>
    <cellStyle name="Currency 2 14 32 5" xfId="39149" xr:uid="{00000000-0005-0000-0000-00002C120000}"/>
    <cellStyle name="Currency 2 14 33" xfId="884" xr:uid="{00000000-0005-0000-0000-00002D120000}"/>
    <cellStyle name="Currency 2 14 33 2" xfId="10482" xr:uid="{00000000-0005-0000-0000-00002E120000}"/>
    <cellStyle name="Currency 2 14 33 3" xfId="20040" xr:uid="{00000000-0005-0000-0000-00002F120000}"/>
    <cellStyle name="Currency 2 14 33 4" xfId="29595" xr:uid="{00000000-0005-0000-0000-000030120000}"/>
    <cellStyle name="Currency 2 14 33 5" xfId="39150" xr:uid="{00000000-0005-0000-0000-000031120000}"/>
    <cellStyle name="Currency 2 14 34" xfId="885" xr:uid="{00000000-0005-0000-0000-000032120000}"/>
    <cellStyle name="Currency 2 14 34 2" xfId="10483" xr:uid="{00000000-0005-0000-0000-000033120000}"/>
    <cellStyle name="Currency 2 14 34 3" xfId="20041" xr:uid="{00000000-0005-0000-0000-000034120000}"/>
    <cellStyle name="Currency 2 14 34 4" xfId="29596" xr:uid="{00000000-0005-0000-0000-000035120000}"/>
    <cellStyle name="Currency 2 14 34 5" xfId="39151" xr:uid="{00000000-0005-0000-0000-000036120000}"/>
    <cellStyle name="Currency 2 14 35" xfId="886" xr:uid="{00000000-0005-0000-0000-000037120000}"/>
    <cellStyle name="Currency 2 14 35 2" xfId="10484" xr:uid="{00000000-0005-0000-0000-000038120000}"/>
    <cellStyle name="Currency 2 14 35 3" xfId="20042" xr:uid="{00000000-0005-0000-0000-000039120000}"/>
    <cellStyle name="Currency 2 14 35 4" xfId="29597" xr:uid="{00000000-0005-0000-0000-00003A120000}"/>
    <cellStyle name="Currency 2 14 35 5" xfId="39152" xr:uid="{00000000-0005-0000-0000-00003B120000}"/>
    <cellStyle name="Currency 2 14 36" xfId="887" xr:uid="{00000000-0005-0000-0000-00003C120000}"/>
    <cellStyle name="Currency 2 14 36 2" xfId="10485" xr:uid="{00000000-0005-0000-0000-00003D120000}"/>
    <cellStyle name="Currency 2 14 36 3" xfId="20043" xr:uid="{00000000-0005-0000-0000-00003E120000}"/>
    <cellStyle name="Currency 2 14 36 4" xfId="29598" xr:uid="{00000000-0005-0000-0000-00003F120000}"/>
    <cellStyle name="Currency 2 14 36 5" xfId="39153" xr:uid="{00000000-0005-0000-0000-000040120000}"/>
    <cellStyle name="Currency 2 14 37" xfId="888" xr:uid="{00000000-0005-0000-0000-000041120000}"/>
    <cellStyle name="Currency 2 14 37 2" xfId="10486" xr:uid="{00000000-0005-0000-0000-000042120000}"/>
    <cellStyle name="Currency 2 14 37 3" xfId="20044" xr:uid="{00000000-0005-0000-0000-000043120000}"/>
    <cellStyle name="Currency 2 14 37 4" xfId="29599" xr:uid="{00000000-0005-0000-0000-000044120000}"/>
    <cellStyle name="Currency 2 14 37 5" xfId="39154" xr:uid="{00000000-0005-0000-0000-000045120000}"/>
    <cellStyle name="Currency 2 14 38" xfId="889" xr:uid="{00000000-0005-0000-0000-000046120000}"/>
    <cellStyle name="Currency 2 14 38 2" xfId="10487" xr:uid="{00000000-0005-0000-0000-000047120000}"/>
    <cellStyle name="Currency 2 14 38 3" xfId="20045" xr:uid="{00000000-0005-0000-0000-000048120000}"/>
    <cellStyle name="Currency 2 14 38 4" xfId="29600" xr:uid="{00000000-0005-0000-0000-000049120000}"/>
    <cellStyle name="Currency 2 14 38 5" xfId="39155" xr:uid="{00000000-0005-0000-0000-00004A120000}"/>
    <cellStyle name="Currency 2 14 39" xfId="890" xr:uid="{00000000-0005-0000-0000-00004B120000}"/>
    <cellStyle name="Currency 2 14 39 2" xfId="10488" xr:uid="{00000000-0005-0000-0000-00004C120000}"/>
    <cellStyle name="Currency 2 14 39 3" xfId="20046" xr:uid="{00000000-0005-0000-0000-00004D120000}"/>
    <cellStyle name="Currency 2 14 39 4" xfId="29601" xr:uid="{00000000-0005-0000-0000-00004E120000}"/>
    <cellStyle name="Currency 2 14 39 5" xfId="39156" xr:uid="{00000000-0005-0000-0000-00004F120000}"/>
    <cellStyle name="Currency 2 14 4" xfId="891" xr:uid="{00000000-0005-0000-0000-000050120000}"/>
    <cellStyle name="Currency 2 14 4 2" xfId="10489" xr:uid="{00000000-0005-0000-0000-000051120000}"/>
    <cellStyle name="Currency 2 14 4 3" xfId="20047" xr:uid="{00000000-0005-0000-0000-000052120000}"/>
    <cellStyle name="Currency 2 14 4 4" xfId="29602" xr:uid="{00000000-0005-0000-0000-000053120000}"/>
    <cellStyle name="Currency 2 14 4 5" xfId="39157" xr:uid="{00000000-0005-0000-0000-000054120000}"/>
    <cellStyle name="Currency 2 14 40" xfId="892" xr:uid="{00000000-0005-0000-0000-000055120000}"/>
    <cellStyle name="Currency 2 14 40 2" xfId="10490" xr:uid="{00000000-0005-0000-0000-000056120000}"/>
    <cellStyle name="Currency 2 14 40 3" xfId="20048" xr:uid="{00000000-0005-0000-0000-000057120000}"/>
    <cellStyle name="Currency 2 14 40 4" xfId="29603" xr:uid="{00000000-0005-0000-0000-000058120000}"/>
    <cellStyle name="Currency 2 14 40 5" xfId="39158" xr:uid="{00000000-0005-0000-0000-000059120000}"/>
    <cellStyle name="Currency 2 14 41" xfId="893" xr:uid="{00000000-0005-0000-0000-00005A120000}"/>
    <cellStyle name="Currency 2 14 41 2" xfId="10491" xr:uid="{00000000-0005-0000-0000-00005B120000}"/>
    <cellStyle name="Currency 2 14 41 3" xfId="20049" xr:uid="{00000000-0005-0000-0000-00005C120000}"/>
    <cellStyle name="Currency 2 14 41 4" xfId="29604" xr:uid="{00000000-0005-0000-0000-00005D120000}"/>
    <cellStyle name="Currency 2 14 41 5" xfId="39159" xr:uid="{00000000-0005-0000-0000-00005E120000}"/>
    <cellStyle name="Currency 2 14 42" xfId="894" xr:uid="{00000000-0005-0000-0000-00005F120000}"/>
    <cellStyle name="Currency 2 14 42 2" xfId="10492" xr:uid="{00000000-0005-0000-0000-000060120000}"/>
    <cellStyle name="Currency 2 14 42 3" xfId="20050" xr:uid="{00000000-0005-0000-0000-000061120000}"/>
    <cellStyle name="Currency 2 14 42 4" xfId="29605" xr:uid="{00000000-0005-0000-0000-000062120000}"/>
    <cellStyle name="Currency 2 14 42 5" xfId="39160" xr:uid="{00000000-0005-0000-0000-000063120000}"/>
    <cellStyle name="Currency 2 14 43" xfId="895" xr:uid="{00000000-0005-0000-0000-000064120000}"/>
    <cellStyle name="Currency 2 14 43 2" xfId="10493" xr:uid="{00000000-0005-0000-0000-000065120000}"/>
    <cellStyle name="Currency 2 14 43 3" xfId="20051" xr:uid="{00000000-0005-0000-0000-000066120000}"/>
    <cellStyle name="Currency 2 14 43 4" xfId="29606" xr:uid="{00000000-0005-0000-0000-000067120000}"/>
    <cellStyle name="Currency 2 14 43 5" xfId="39161" xr:uid="{00000000-0005-0000-0000-000068120000}"/>
    <cellStyle name="Currency 2 14 44" xfId="896" xr:uid="{00000000-0005-0000-0000-000069120000}"/>
    <cellStyle name="Currency 2 14 44 2" xfId="10494" xr:uid="{00000000-0005-0000-0000-00006A120000}"/>
    <cellStyle name="Currency 2 14 44 3" xfId="20052" xr:uid="{00000000-0005-0000-0000-00006B120000}"/>
    <cellStyle name="Currency 2 14 44 4" xfId="29607" xr:uid="{00000000-0005-0000-0000-00006C120000}"/>
    <cellStyle name="Currency 2 14 44 5" xfId="39162" xr:uid="{00000000-0005-0000-0000-00006D120000}"/>
    <cellStyle name="Currency 2 14 45" xfId="897" xr:uid="{00000000-0005-0000-0000-00006E120000}"/>
    <cellStyle name="Currency 2 14 45 2" xfId="10495" xr:uid="{00000000-0005-0000-0000-00006F120000}"/>
    <cellStyle name="Currency 2 14 45 3" xfId="20053" xr:uid="{00000000-0005-0000-0000-000070120000}"/>
    <cellStyle name="Currency 2 14 45 4" xfId="29608" xr:uid="{00000000-0005-0000-0000-000071120000}"/>
    <cellStyle name="Currency 2 14 45 5" xfId="39163" xr:uid="{00000000-0005-0000-0000-000072120000}"/>
    <cellStyle name="Currency 2 14 46" xfId="898" xr:uid="{00000000-0005-0000-0000-000073120000}"/>
    <cellStyle name="Currency 2 14 46 2" xfId="10496" xr:uid="{00000000-0005-0000-0000-000074120000}"/>
    <cellStyle name="Currency 2 14 46 3" xfId="20054" xr:uid="{00000000-0005-0000-0000-000075120000}"/>
    <cellStyle name="Currency 2 14 46 4" xfId="29609" xr:uid="{00000000-0005-0000-0000-000076120000}"/>
    <cellStyle name="Currency 2 14 46 5" xfId="39164" xr:uid="{00000000-0005-0000-0000-000077120000}"/>
    <cellStyle name="Currency 2 14 47" xfId="899" xr:uid="{00000000-0005-0000-0000-000078120000}"/>
    <cellStyle name="Currency 2 14 47 2" xfId="10497" xr:uid="{00000000-0005-0000-0000-000079120000}"/>
    <cellStyle name="Currency 2 14 47 3" xfId="20055" xr:uid="{00000000-0005-0000-0000-00007A120000}"/>
    <cellStyle name="Currency 2 14 47 4" xfId="29610" xr:uid="{00000000-0005-0000-0000-00007B120000}"/>
    <cellStyle name="Currency 2 14 47 5" xfId="39165" xr:uid="{00000000-0005-0000-0000-00007C120000}"/>
    <cellStyle name="Currency 2 14 48" xfId="900" xr:uid="{00000000-0005-0000-0000-00007D120000}"/>
    <cellStyle name="Currency 2 14 48 2" xfId="10498" xr:uid="{00000000-0005-0000-0000-00007E120000}"/>
    <cellStyle name="Currency 2 14 48 3" xfId="20056" xr:uid="{00000000-0005-0000-0000-00007F120000}"/>
    <cellStyle name="Currency 2 14 48 4" xfId="29611" xr:uid="{00000000-0005-0000-0000-000080120000}"/>
    <cellStyle name="Currency 2 14 48 5" xfId="39166" xr:uid="{00000000-0005-0000-0000-000081120000}"/>
    <cellStyle name="Currency 2 14 49" xfId="901" xr:uid="{00000000-0005-0000-0000-000082120000}"/>
    <cellStyle name="Currency 2 14 49 2" xfId="10499" xr:uid="{00000000-0005-0000-0000-000083120000}"/>
    <cellStyle name="Currency 2 14 49 3" xfId="20057" xr:uid="{00000000-0005-0000-0000-000084120000}"/>
    <cellStyle name="Currency 2 14 49 4" xfId="29612" xr:uid="{00000000-0005-0000-0000-000085120000}"/>
    <cellStyle name="Currency 2 14 49 5" xfId="39167" xr:uid="{00000000-0005-0000-0000-000086120000}"/>
    <cellStyle name="Currency 2 14 5" xfId="902" xr:uid="{00000000-0005-0000-0000-000087120000}"/>
    <cellStyle name="Currency 2 14 5 2" xfId="10500" xr:uid="{00000000-0005-0000-0000-000088120000}"/>
    <cellStyle name="Currency 2 14 5 3" xfId="20058" xr:uid="{00000000-0005-0000-0000-000089120000}"/>
    <cellStyle name="Currency 2 14 5 4" xfId="29613" xr:uid="{00000000-0005-0000-0000-00008A120000}"/>
    <cellStyle name="Currency 2 14 5 5" xfId="39168" xr:uid="{00000000-0005-0000-0000-00008B120000}"/>
    <cellStyle name="Currency 2 14 50" xfId="903" xr:uid="{00000000-0005-0000-0000-00008C120000}"/>
    <cellStyle name="Currency 2 14 50 2" xfId="10501" xr:uid="{00000000-0005-0000-0000-00008D120000}"/>
    <cellStyle name="Currency 2 14 50 3" xfId="20059" xr:uid="{00000000-0005-0000-0000-00008E120000}"/>
    <cellStyle name="Currency 2 14 50 4" xfId="29614" xr:uid="{00000000-0005-0000-0000-00008F120000}"/>
    <cellStyle name="Currency 2 14 50 5" xfId="39169" xr:uid="{00000000-0005-0000-0000-000090120000}"/>
    <cellStyle name="Currency 2 14 51" xfId="904" xr:uid="{00000000-0005-0000-0000-000091120000}"/>
    <cellStyle name="Currency 2 14 51 2" xfId="10502" xr:uid="{00000000-0005-0000-0000-000092120000}"/>
    <cellStyle name="Currency 2 14 51 3" xfId="20060" xr:uid="{00000000-0005-0000-0000-000093120000}"/>
    <cellStyle name="Currency 2 14 51 4" xfId="29615" xr:uid="{00000000-0005-0000-0000-000094120000}"/>
    <cellStyle name="Currency 2 14 51 5" xfId="39170" xr:uid="{00000000-0005-0000-0000-000095120000}"/>
    <cellStyle name="Currency 2 14 52" xfId="905" xr:uid="{00000000-0005-0000-0000-000096120000}"/>
    <cellStyle name="Currency 2 14 52 2" xfId="10503" xr:uid="{00000000-0005-0000-0000-000097120000}"/>
    <cellStyle name="Currency 2 14 52 3" xfId="20061" xr:uid="{00000000-0005-0000-0000-000098120000}"/>
    <cellStyle name="Currency 2 14 52 4" xfId="29616" xr:uid="{00000000-0005-0000-0000-000099120000}"/>
    <cellStyle name="Currency 2 14 52 5" xfId="39171" xr:uid="{00000000-0005-0000-0000-00009A120000}"/>
    <cellStyle name="Currency 2 14 53" xfId="906" xr:uid="{00000000-0005-0000-0000-00009B120000}"/>
    <cellStyle name="Currency 2 14 53 2" xfId="10504" xr:uid="{00000000-0005-0000-0000-00009C120000}"/>
    <cellStyle name="Currency 2 14 53 3" xfId="20062" xr:uid="{00000000-0005-0000-0000-00009D120000}"/>
    <cellStyle name="Currency 2 14 53 4" xfId="29617" xr:uid="{00000000-0005-0000-0000-00009E120000}"/>
    <cellStyle name="Currency 2 14 53 5" xfId="39172" xr:uid="{00000000-0005-0000-0000-00009F120000}"/>
    <cellStyle name="Currency 2 14 54" xfId="907" xr:uid="{00000000-0005-0000-0000-0000A0120000}"/>
    <cellStyle name="Currency 2 14 54 2" xfId="10505" xr:uid="{00000000-0005-0000-0000-0000A1120000}"/>
    <cellStyle name="Currency 2 14 54 3" xfId="20063" xr:uid="{00000000-0005-0000-0000-0000A2120000}"/>
    <cellStyle name="Currency 2 14 54 4" xfId="29618" xr:uid="{00000000-0005-0000-0000-0000A3120000}"/>
    <cellStyle name="Currency 2 14 54 5" xfId="39173" xr:uid="{00000000-0005-0000-0000-0000A4120000}"/>
    <cellStyle name="Currency 2 14 55" xfId="908" xr:uid="{00000000-0005-0000-0000-0000A5120000}"/>
    <cellStyle name="Currency 2 14 55 2" xfId="10506" xr:uid="{00000000-0005-0000-0000-0000A6120000}"/>
    <cellStyle name="Currency 2 14 55 3" xfId="20064" xr:uid="{00000000-0005-0000-0000-0000A7120000}"/>
    <cellStyle name="Currency 2 14 55 4" xfId="29619" xr:uid="{00000000-0005-0000-0000-0000A8120000}"/>
    <cellStyle name="Currency 2 14 55 5" xfId="39174" xr:uid="{00000000-0005-0000-0000-0000A9120000}"/>
    <cellStyle name="Currency 2 14 56" xfId="909" xr:uid="{00000000-0005-0000-0000-0000AA120000}"/>
    <cellStyle name="Currency 2 14 56 2" xfId="10507" xr:uid="{00000000-0005-0000-0000-0000AB120000}"/>
    <cellStyle name="Currency 2 14 56 3" xfId="20065" xr:uid="{00000000-0005-0000-0000-0000AC120000}"/>
    <cellStyle name="Currency 2 14 56 4" xfId="29620" xr:uid="{00000000-0005-0000-0000-0000AD120000}"/>
    <cellStyle name="Currency 2 14 56 5" xfId="39175" xr:uid="{00000000-0005-0000-0000-0000AE120000}"/>
    <cellStyle name="Currency 2 14 57" xfId="910" xr:uid="{00000000-0005-0000-0000-0000AF120000}"/>
    <cellStyle name="Currency 2 14 57 2" xfId="10508" xr:uid="{00000000-0005-0000-0000-0000B0120000}"/>
    <cellStyle name="Currency 2 14 57 3" xfId="20066" xr:uid="{00000000-0005-0000-0000-0000B1120000}"/>
    <cellStyle name="Currency 2 14 57 4" xfId="29621" xr:uid="{00000000-0005-0000-0000-0000B2120000}"/>
    <cellStyle name="Currency 2 14 57 5" xfId="39176" xr:uid="{00000000-0005-0000-0000-0000B3120000}"/>
    <cellStyle name="Currency 2 14 58" xfId="911" xr:uid="{00000000-0005-0000-0000-0000B4120000}"/>
    <cellStyle name="Currency 2 14 58 2" xfId="10509" xr:uid="{00000000-0005-0000-0000-0000B5120000}"/>
    <cellStyle name="Currency 2 14 58 3" xfId="20067" xr:uid="{00000000-0005-0000-0000-0000B6120000}"/>
    <cellStyle name="Currency 2 14 58 4" xfId="29622" xr:uid="{00000000-0005-0000-0000-0000B7120000}"/>
    <cellStyle name="Currency 2 14 58 5" xfId="39177" xr:uid="{00000000-0005-0000-0000-0000B8120000}"/>
    <cellStyle name="Currency 2 14 59" xfId="912" xr:uid="{00000000-0005-0000-0000-0000B9120000}"/>
    <cellStyle name="Currency 2 14 59 2" xfId="10510" xr:uid="{00000000-0005-0000-0000-0000BA120000}"/>
    <cellStyle name="Currency 2 14 59 3" xfId="20068" xr:uid="{00000000-0005-0000-0000-0000BB120000}"/>
    <cellStyle name="Currency 2 14 59 4" xfId="29623" xr:uid="{00000000-0005-0000-0000-0000BC120000}"/>
    <cellStyle name="Currency 2 14 59 5" xfId="39178" xr:uid="{00000000-0005-0000-0000-0000BD120000}"/>
    <cellStyle name="Currency 2 14 6" xfId="913" xr:uid="{00000000-0005-0000-0000-0000BE120000}"/>
    <cellStyle name="Currency 2 14 6 2" xfId="10511" xr:uid="{00000000-0005-0000-0000-0000BF120000}"/>
    <cellStyle name="Currency 2 14 6 3" xfId="20069" xr:uid="{00000000-0005-0000-0000-0000C0120000}"/>
    <cellStyle name="Currency 2 14 6 4" xfId="29624" xr:uid="{00000000-0005-0000-0000-0000C1120000}"/>
    <cellStyle name="Currency 2 14 6 5" xfId="39179" xr:uid="{00000000-0005-0000-0000-0000C2120000}"/>
    <cellStyle name="Currency 2 14 60" xfId="914" xr:uid="{00000000-0005-0000-0000-0000C3120000}"/>
    <cellStyle name="Currency 2 14 60 2" xfId="10512" xr:uid="{00000000-0005-0000-0000-0000C4120000}"/>
    <cellStyle name="Currency 2 14 60 3" xfId="20070" xr:uid="{00000000-0005-0000-0000-0000C5120000}"/>
    <cellStyle name="Currency 2 14 60 4" xfId="29625" xr:uid="{00000000-0005-0000-0000-0000C6120000}"/>
    <cellStyle name="Currency 2 14 60 5" xfId="39180" xr:uid="{00000000-0005-0000-0000-0000C7120000}"/>
    <cellStyle name="Currency 2 14 61" xfId="915" xr:uid="{00000000-0005-0000-0000-0000C8120000}"/>
    <cellStyle name="Currency 2 14 61 2" xfId="10513" xr:uid="{00000000-0005-0000-0000-0000C9120000}"/>
    <cellStyle name="Currency 2 14 61 3" xfId="20071" xr:uid="{00000000-0005-0000-0000-0000CA120000}"/>
    <cellStyle name="Currency 2 14 61 4" xfId="29626" xr:uid="{00000000-0005-0000-0000-0000CB120000}"/>
    <cellStyle name="Currency 2 14 61 5" xfId="39181" xr:uid="{00000000-0005-0000-0000-0000CC120000}"/>
    <cellStyle name="Currency 2 14 62" xfId="916" xr:uid="{00000000-0005-0000-0000-0000CD120000}"/>
    <cellStyle name="Currency 2 14 62 2" xfId="10514" xr:uid="{00000000-0005-0000-0000-0000CE120000}"/>
    <cellStyle name="Currency 2 14 62 3" xfId="20072" xr:uid="{00000000-0005-0000-0000-0000CF120000}"/>
    <cellStyle name="Currency 2 14 62 4" xfId="29627" xr:uid="{00000000-0005-0000-0000-0000D0120000}"/>
    <cellStyle name="Currency 2 14 62 5" xfId="39182" xr:uid="{00000000-0005-0000-0000-0000D1120000}"/>
    <cellStyle name="Currency 2 14 63" xfId="917" xr:uid="{00000000-0005-0000-0000-0000D2120000}"/>
    <cellStyle name="Currency 2 14 63 2" xfId="10515" xr:uid="{00000000-0005-0000-0000-0000D3120000}"/>
    <cellStyle name="Currency 2 14 63 3" xfId="20073" xr:uid="{00000000-0005-0000-0000-0000D4120000}"/>
    <cellStyle name="Currency 2 14 63 4" xfId="29628" xr:uid="{00000000-0005-0000-0000-0000D5120000}"/>
    <cellStyle name="Currency 2 14 63 5" xfId="39183" xr:uid="{00000000-0005-0000-0000-0000D6120000}"/>
    <cellStyle name="Currency 2 14 64" xfId="918" xr:uid="{00000000-0005-0000-0000-0000D7120000}"/>
    <cellStyle name="Currency 2 14 64 2" xfId="10516" xr:uid="{00000000-0005-0000-0000-0000D8120000}"/>
    <cellStyle name="Currency 2 14 64 3" xfId="20074" xr:uid="{00000000-0005-0000-0000-0000D9120000}"/>
    <cellStyle name="Currency 2 14 64 4" xfId="29629" xr:uid="{00000000-0005-0000-0000-0000DA120000}"/>
    <cellStyle name="Currency 2 14 64 5" xfId="39184" xr:uid="{00000000-0005-0000-0000-0000DB120000}"/>
    <cellStyle name="Currency 2 14 65" xfId="919" xr:uid="{00000000-0005-0000-0000-0000DC120000}"/>
    <cellStyle name="Currency 2 14 65 2" xfId="10517" xr:uid="{00000000-0005-0000-0000-0000DD120000}"/>
    <cellStyle name="Currency 2 14 65 3" xfId="20075" xr:uid="{00000000-0005-0000-0000-0000DE120000}"/>
    <cellStyle name="Currency 2 14 65 4" xfId="29630" xr:uid="{00000000-0005-0000-0000-0000DF120000}"/>
    <cellStyle name="Currency 2 14 65 5" xfId="39185" xr:uid="{00000000-0005-0000-0000-0000E0120000}"/>
    <cellStyle name="Currency 2 14 66" xfId="920" xr:uid="{00000000-0005-0000-0000-0000E1120000}"/>
    <cellStyle name="Currency 2 14 66 2" xfId="10518" xr:uid="{00000000-0005-0000-0000-0000E2120000}"/>
    <cellStyle name="Currency 2 14 66 3" xfId="20076" xr:uid="{00000000-0005-0000-0000-0000E3120000}"/>
    <cellStyle name="Currency 2 14 66 4" xfId="29631" xr:uid="{00000000-0005-0000-0000-0000E4120000}"/>
    <cellStyle name="Currency 2 14 66 5" xfId="39186" xr:uid="{00000000-0005-0000-0000-0000E5120000}"/>
    <cellStyle name="Currency 2 14 67" xfId="921" xr:uid="{00000000-0005-0000-0000-0000E6120000}"/>
    <cellStyle name="Currency 2 14 67 2" xfId="10519" xr:uid="{00000000-0005-0000-0000-0000E7120000}"/>
    <cellStyle name="Currency 2 14 67 3" xfId="20077" xr:uid="{00000000-0005-0000-0000-0000E8120000}"/>
    <cellStyle name="Currency 2 14 67 4" xfId="29632" xr:uid="{00000000-0005-0000-0000-0000E9120000}"/>
    <cellStyle name="Currency 2 14 67 5" xfId="39187" xr:uid="{00000000-0005-0000-0000-0000EA120000}"/>
    <cellStyle name="Currency 2 14 68" xfId="922" xr:uid="{00000000-0005-0000-0000-0000EB120000}"/>
    <cellStyle name="Currency 2 14 68 2" xfId="10520" xr:uid="{00000000-0005-0000-0000-0000EC120000}"/>
    <cellStyle name="Currency 2 14 68 3" xfId="20078" xr:uid="{00000000-0005-0000-0000-0000ED120000}"/>
    <cellStyle name="Currency 2 14 68 4" xfId="29633" xr:uid="{00000000-0005-0000-0000-0000EE120000}"/>
    <cellStyle name="Currency 2 14 68 5" xfId="39188" xr:uid="{00000000-0005-0000-0000-0000EF120000}"/>
    <cellStyle name="Currency 2 14 69" xfId="923" xr:uid="{00000000-0005-0000-0000-0000F0120000}"/>
    <cellStyle name="Currency 2 14 69 2" xfId="10521" xr:uid="{00000000-0005-0000-0000-0000F1120000}"/>
    <cellStyle name="Currency 2 14 69 3" xfId="20079" xr:uid="{00000000-0005-0000-0000-0000F2120000}"/>
    <cellStyle name="Currency 2 14 69 4" xfId="29634" xr:uid="{00000000-0005-0000-0000-0000F3120000}"/>
    <cellStyle name="Currency 2 14 69 5" xfId="39189" xr:uid="{00000000-0005-0000-0000-0000F4120000}"/>
    <cellStyle name="Currency 2 14 7" xfId="924" xr:uid="{00000000-0005-0000-0000-0000F5120000}"/>
    <cellStyle name="Currency 2 14 7 2" xfId="10522" xr:uid="{00000000-0005-0000-0000-0000F6120000}"/>
    <cellStyle name="Currency 2 14 7 3" xfId="20080" xr:uid="{00000000-0005-0000-0000-0000F7120000}"/>
    <cellStyle name="Currency 2 14 7 4" xfId="29635" xr:uid="{00000000-0005-0000-0000-0000F8120000}"/>
    <cellStyle name="Currency 2 14 7 5" xfId="39190" xr:uid="{00000000-0005-0000-0000-0000F9120000}"/>
    <cellStyle name="Currency 2 14 70" xfId="925" xr:uid="{00000000-0005-0000-0000-0000FA120000}"/>
    <cellStyle name="Currency 2 14 70 2" xfId="10523" xr:uid="{00000000-0005-0000-0000-0000FB120000}"/>
    <cellStyle name="Currency 2 14 70 3" xfId="20081" xr:uid="{00000000-0005-0000-0000-0000FC120000}"/>
    <cellStyle name="Currency 2 14 70 4" xfId="29636" xr:uid="{00000000-0005-0000-0000-0000FD120000}"/>
    <cellStyle name="Currency 2 14 70 5" xfId="39191" xr:uid="{00000000-0005-0000-0000-0000FE120000}"/>
    <cellStyle name="Currency 2 14 71" xfId="926" xr:uid="{00000000-0005-0000-0000-0000FF120000}"/>
    <cellStyle name="Currency 2 14 71 2" xfId="10524" xr:uid="{00000000-0005-0000-0000-000000130000}"/>
    <cellStyle name="Currency 2 14 71 3" xfId="20082" xr:uid="{00000000-0005-0000-0000-000001130000}"/>
    <cellStyle name="Currency 2 14 71 4" xfId="29637" xr:uid="{00000000-0005-0000-0000-000002130000}"/>
    <cellStyle name="Currency 2 14 71 5" xfId="39192" xr:uid="{00000000-0005-0000-0000-000003130000}"/>
    <cellStyle name="Currency 2 14 72" xfId="927" xr:uid="{00000000-0005-0000-0000-000004130000}"/>
    <cellStyle name="Currency 2 14 72 2" xfId="10525" xr:uid="{00000000-0005-0000-0000-000005130000}"/>
    <cellStyle name="Currency 2 14 72 3" xfId="20083" xr:uid="{00000000-0005-0000-0000-000006130000}"/>
    <cellStyle name="Currency 2 14 72 4" xfId="29638" xr:uid="{00000000-0005-0000-0000-000007130000}"/>
    <cellStyle name="Currency 2 14 72 5" xfId="39193" xr:uid="{00000000-0005-0000-0000-000008130000}"/>
    <cellStyle name="Currency 2 14 73" xfId="928" xr:uid="{00000000-0005-0000-0000-000009130000}"/>
    <cellStyle name="Currency 2 14 73 2" xfId="10526" xr:uid="{00000000-0005-0000-0000-00000A130000}"/>
    <cellStyle name="Currency 2 14 73 3" xfId="20084" xr:uid="{00000000-0005-0000-0000-00000B130000}"/>
    <cellStyle name="Currency 2 14 73 4" xfId="29639" xr:uid="{00000000-0005-0000-0000-00000C130000}"/>
    <cellStyle name="Currency 2 14 73 5" xfId="39194" xr:uid="{00000000-0005-0000-0000-00000D130000}"/>
    <cellStyle name="Currency 2 14 74" xfId="929" xr:uid="{00000000-0005-0000-0000-00000E130000}"/>
    <cellStyle name="Currency 2 14 74 2" xfId="10527" xr:uid="{00000000-0005-0000-0000-00000F130000}"/>
    <cellStyle name="Currency 2 14 74 3" xfId="20085" xr:uid="{00000000-0005-0000-0000-000010130000}"/>
    <cellStyle name="Currency 2 14 74 4" xfId="29640" xr:uid="{00000000-0005-0000-0000-000011130000}"/>
    <cellStyle name="Currency 2 14 74 5" xfId="39195" xr:uid="{00000000-0005-0000-0000-000012130000}"/>
    <cellStyle name="Currency 2 14 75" xfId="930" xr:uid="{00000000-0005-0000-0000-000013130000}"/>
    <cellStyle name="Currency 2 14 75 2" xfId="10528" xr:uid="{00000000-0005-0000-0000-000014130000}"/>
    <cellStyle name="Currency 2 14 75 3" xfId="20086" xr:uid="{00000000-0005-0000-0000-000015130000}"/>
    <cellStyle name="Currency 2 14 75 4" xfId="29641" xr:uid="{00000000-0005-0000-0000-000016130000}"/>
    <cellStyle name="Currency 2 14 75 5" xfId="39196" xr:uid="{00000000-0005-0000-0000-000017130000}"/>
    <cellStyle name="Currency 2 14 76" xfId="931" xr:uid="{00000000-0005-0000-0000-000018130000}"/>
    <cellStyle name="Currency 2 14 76 2" xfId="10529" xr:uid="{00000000-0005-0000-0000-000019130000}"/>
    <cellStyle name="Currency 2 14 76 3" xfId="20087" xr:uid="{00000000-0005-0000-0000-00001A130000}"/>
    <cellStyle name="Currency 2 14 76 4" xfId="29642" xr:uid="{00000000-0005-0000-0000-00001B130000}"/>
    <cellStyle name="Currency 2 14 76 5" xfId="39197" xr:uid="{00000000-0005-0000-0000-00001C130000}"/>
    <cellStyle name="Currency 2 14 77" xfId="932" xr:uid="{00000000-0005-0000-0000-00001D130000}"/>
    <cellStyle name="Currency 2 14 77 2" xfId="10530" xr:uid="{00000000-0005-0000-0000-00001E130000}"/>
    <cellStyle name="Currency 2 14 77 3" xfId="20088" xr:uid="{00000000-0005-0000-0000-00001F130000}"/>
    <cellStyle name="Currency 2 14 77 4" xfId="29643" xr:uid="{00000000-0005-0000-0000-000020130000}"/>
    <cellStyle name="Currency 2 14 77 5" xfId="39198" xr:uid="{00000000-0005-0000-0000-000021130000}"/>
    <cellStyle name="Currency 2 14 78" xfId="933" xr:uid="{00000000-0005-0000-0000-000022130000}"/>
    <cellStyle name="Currency 2 14 78 2" xfId="10531" xr:uid="{00000000-0005-0000-0000-000023130000}"/>
    <cellStyle name="Currency 2 14 78 3" xfId="20089" xr:uid="{00000000-0005-0000-0000-000024130000}"/>
    <cellStyle name="Currency 2 14 78 4" xfId="29644" xr:uid="{00000000-0005-0000-0000-000025130000}"/>
    <cellStyle name="Currency 2 14 78 5" xfId="39199" xr:uid="{00000000-0005-0000-0000-000026130000}"/>
    <cellStyle name="Currency 2 14 79" xfId="934" xr:uid="{00000000-0005-0000-0000-000027130000}"/>
    <cellStyle name="Currency 2 14 79 2" xfId="10532" xr:uid="{00000000-0005-0000-0000-000028130000}"/>
    <cellStyle name="Currency 2 14 79 3" xfId="20090" xr:uid="{00000000-0005-0000-0000-000029130000}"/>
    <cellStyle name="Currency 2 14 79 4" xfId="29645" xr:uid="{00000000-0005-0000-0000-00002A130000}"/>
    <cellStyle name="Currency 2 14 79 5" xfId="39200" xr:uid="{00000000-0005-0000-0000-00002B130000}"/>
    <cellStyle name="Currency 2 14 8" xfId="935" xr:uid="{00000000-0005-0000-0000-00002C130000}"/>
    <cellStyle name="Currency 2 14 8 2" xfId="10533" xr:uid="{00000000-0005-0000-0000-00002D130000}"/>
    <cellStyle name="Currency 2 14 8 3" xfId="20091" xr:uid="{00000000-0005-0000-0000-00002E130000}"/>
    <cellStyle name="Currency 2 14 8 4" xfId="29646" xr:uid="{00000000-0005-0000-0000-00002F130000}"/>
    <cellStyle name="Currency 2 14 8 5" xfId="39201" xr:uid="{00000000-0005-0000-0000-000030130000}"/>
    <cellStyle name="Currency 2 14 80" xfId="936" xr:uid="{00000000-0005-0000-0000-000031130000}"/>
    <cellStyle name="Currency 2 14 80 2" xfId="10534" xr:uid="{00000000-0005-0000-0000-000032130000}"/>
    <cellStyle name="Currency 2 14 80 3" xfId="20092" xr:uid="{00000000-0005-0000-0000-000033130000}"/>
    <cellStyle name="Currency 2 14 80 4" xfId="29647" xr:uid="{00000000-0005-0000-0000-000034130000}"/>
    <cellStyle name="Currency 2 14 80 5" xfId="39202" xr:uid="{00000000-0005-0000-0000-000035130000}"/>
    <cellStyle name="Currency 2 14 81" xfId="937" xr:uid="{00000000-0005-0000-0000-000036130000}"/>
    <cellStyle name="Currency 2 14 81 2" xfId="10535" xr:uid="{00000000-0005-0000-0000-000037130000}"/>
    <cellStyle name="Currency 2 14 81 3" xfId="20093" xr:uid="{00000000-0005-0000-0000-000038130000}"/>
    <cellStyle name="Currency 2 14 81 4" xfId="29648" xr:uid="{00000000-0005-0000-0000-000039130000}"/>
    <cellStyle name="Currency 2 14 81 5" xfId="39203" xr:uid="{00000000-0005-0000-0000-00003A130000}"/>
    <cellStyle name="Currency 2 14 82" xfId="938" xr:uid="{00000000-0005-0000-0000-00003B130000}"/>
    <cellStyle name="Currency 2 14 82 2" xfId="10536" xr:uid="{00000000-0005-0000-0000-00003C130000}"/>
    <cellStyle name="Currency 2 14 82 3" xfId="20094" xr:uid="{00000000-0005-0000-0000-00003D130000}"/>
    <cellStyle name="Currency 2 14 82 4" xfId="29649" xr:uid="{00000000-0005-0000-0000-00003E130000}"/>
    <cellStyle name="Currency 2 14 82 5" xfId="39204" xr:uid="{00000000-0005-0000-0000-00003F130000}"/>
    <cellStyle name="Currency 2 14 83" xfId="939" xr:uid="{00000000-0005-0000-0000-000040130000}"/>
    <cellStyle name="Currency 2 14 83 2" xfId="10537" xr:uid="{00000000-0005-0000-0000-000041130000}"/>
    <cellStyle name="Currency 2 14 83 3" xfId="20095" xr:uid="{00000000-0005-0000-0000-000042130000}"/>
    <cellStyle name="Currency 2 14 83 4" xfId="29650" xr:uid="{00000000-0005-0000-0000-000043130000}"/>
    <cellStyle name="Currency 2 14 83 5" xfId="39205" xr:uid="{00000000-0005-0000-0000-000044130000}"/>
    <cellStyle name="Currency 2 14 84" xfId="940" xr:uid="{00000000-0005-0000-0000-000045130000}"/>
    <cellStyle name="Currency 2 14 84 2" xfId="10538" xr:uid="{00000000-0005-0000-0000-000046130000}"/>
    <cellStyle name="Currency 2 14 84 3" xfId="20096" xr:uid="{00000000-0005-0000-0000-000047130000}"/>
    <cellStyle name="Currency 2 14 84 4" xfId="29651" xr:uid="{00000000-0005-0000-0000-000048130000}"/>
    <cellStyle name="Currency 2 14 84 5" xfId="39206" xr:uid="{00000000-0005-0000-0000-000049130000}"/>
    <cellStyle name="Currency 2 14 85" xfId="941" xr:uid="{00000000-0005-0000-0000-00004A130000}"/>
    <cellStyle name="Currency 2 14 85 2" xfId="10539" xr:uid="{00000000-0005-0000-0000-00004B130000}"/>
    <cellStyle name="Currency 2 14 85 3" xfId="20097" xr:uid="{00000000-0005-0000-0000-00004C130000}"/>
    <cellStyle name="Currency 2 14 85 4" xfId="29652" xr:uid="{00000000-0005-0000-0000-00004D130000}"/>
    <cellStyle name="Currency 2 14 85 5" xfId="39207" xr:uid="{00000000-0005-0000-0000-00004E130000}"/>
    <cellStyle name="Currency 2 14 86" xfId="942" xr:uid="{00000000-0005-0000-0000-00004F130000}"/>
    <cellStyle name="Currency 2 14 86 2" xfId="10540" xr:uid="{00000000-0005-0000-0000-000050130000}"/>
    <cellStyle name="Currency 2 14 86 3" xfId="20098" xr:uid="{00000000-0005-0000-0000-000051130000}"/>
    <cellStyle name="Currency 2 14 86 4" xfId="29653" xr:uid="{00000000-0005-0000-0000-000052130000}"/>
    <cellStyle name="Currency 2 14 86 5" xfId="39208" xr:uid="{00000000-0005-0000-0000-000053130000}"/>
    <cellStyle name="Currency 2 14 87" xfId="943" xr:uid="{00000000-0005-0000-0000-000054130000}"/>
    <cellStyle name="Currency 2 14 87 2" xfId="10541" xr:uid="{00000000-0005-0000-0000-000055130000}"/>
    <cellStyle name="Currency 2 14 87 3" xfId="20099" xr:uid="{00000000-0005-0000-0000-000056130000}"/>
    <cellStyle name="Currency 2 14 87 4" xfId="29654" xr:uid="{00000000-0005-0000-0000-000057130000}"/>
    <cellStyle name="Currency 2 14 87 5" xfId="39209" xr:uid="{00000000-0005-0000-0000-000058130000}"/>
    <cellStyle name="Currency 2 14 88" xfId="944" xr:uid="{00000000-0005-0000-0000-000059130000}"/>
    <cellStyle name="Currency 2 14 88 2" xfId="10542" xr:uid="{00000000-0005-0000-0000-00005A130000}"/>
    <cellStyle name="Currency 2 14 88 3" xfId="20100" xr:uid="{00000000-0005-0000-0000-00005B130000}"/>
    <cellStyle name="Currency 2 14 88 4" xfId="29655" xr:uid="{00000000-0005-0000-0000-00005C130000}"/>
    <cellStyle name="Currency 2 14 88 5" xfId="39210" xr:uid="{00000000-0005-0000-0000-00005D130000}"/>
    <cellStyle name="Currency 2 14 89" xfId="945" xr:uid="{00000000-0005-0000-0000-00005E130000}"/>
    <cellStyle name="Currency 2 14 89 2" xfId="10543" xr:uid="{00000000-0005-0000-0000-00005F130000}"/>
    <cellStyle name="Currency 2 14 89 3" xfId="20101" xr:uid="{00000000-0005-0000-0000-000060130000}"/>
    <cellStyle name="Currency 2 14 89 4" xfId="29656" xr:uid="{00000000-0005-0000-0000-000061130000}"/>
    <cellStyle name="Currency 2 14 89 5" xfId="39211" xr:uid="{00000000-0005-0000-0000-000062130000}"/>
    <cellStyle name="Currency 2 14 9" xfId="946" xr:uid="{00000000-0005-0000-0000-000063130000}"/>
    <cellStyle name="Currency 2 14 9 2" xfId="10544" xr:uid="{00000000-0005-0000-0000-000064130000}"/>
    <cellStyle name="Currency 2 14 9 3" xfId="20102" xr:uid="{00000000-0005-0000-0000-000065130000}"/>
    <cellStyle name="Currency 2 14 9 4" xfId="29657" xr:uid="{00000000-0005-0000-0000-000066130000}"/>
    <cellStyle name="Currency 2 14 9 5" xfId="39212" xr:uid="{00000000-0005-0000-0000-000067130000}"/>
    <cellStyle name="Currency 2 14 90" xfId="947" xr:uid="{00000000-0005-0000-0000-000068130000}"/>
    <cellStyle name="Currency 2 14 90 2" xfId="10545" xr:uid="{00000000-0005-0000-0000-000069130000}"/>
    <cellStyle name="Currency 2 14 90 3" xfId="20103" xr:uid="{00000000-0005-0000-0000-00006A130000}"/>
    <cellStyle name="Currency 2 14 90 4" xfId="29658" xr:uid="{00000000-0005-0000-0000-00006B130000}"/>
    <cellStyle name="Currency 2 14 90 5" xfId="39213" xr:uid="{00000000-0005-0000-0000-00006C130000}"/>
    <cellStyle name="Currency 2 14 91" xfId="948" xr:uid="{00000000-0005-0000-0000-00006D130000}"/>
    <cellStyle name="Currency 2 14 91 2" xfId="10546" xr:uid="{00000000-0005-0000-0000-00006E130000}"/>
    <cellStyle name="Currency 2 14 91 3" xfId="20104" xr:uid="{00000000-0005-0000-0000-00006F130000}"/>
    <cellStyle name="Currency 2 14 91 4" xfId="29659" xr:uid="{00000000-0005-0000-0000-000070130000}"/>
    <cellStyle name="Currency 2 14 91 5" xfId="39214" xr:uid="{00000000-0005-0000-0000-000071130000}"/>
    <cellStyle name="Currency 2 14 92" xfId="949" xr:uid="{00000000-0005-0000-0000-000072130000}"/>
    <cellStyle name="Currency 2 14 92 2" xfId="10547" xr:uid="{00000000-0005-0000-0000-000073130000}"/>
    <cellStyle name="Currency 2 14 92 3" xfId="20105" xr:uid="{00000000-0005-0000-0000-000074130000}"/>
    <cellStyle name="Currency 2 14 92 4" xfId="29660" xr:uid="{00000000-0005-0000-0000-000075130000}"/>
    <cellStyle name="Currency 2 14 92 5" xfId="39215" xr:uid="{00000000-0005-0000-0000-000076130000}"/>
    <cellStyle name="Currency 2 14 93" xfId="950" xr:uid="{00000000-0005-0000-0000-000077130000}"/>
    <cellStyle name="Currency 2 14 93 2" xfId="10548" xr:uid="{00000000-0005-0000-0000-000078130000}"/>
    <cellStyle name="Currency 2 14 93 3" xfId="20106" xr:uid="{00000000-0005-0000-0000-000079130000}"/>
    <cellStyle name="Currency 2 14 93 4" xfId="29661" xr:uid="{00000000-0005-0000-0000-00007A130000}"/>
    <cellStyle name="Currency 2 14 93 5" xfId="39216" xr:uid="{00000000-0005-0000-0000-00007B130000}"/>
    <cellStyle name="Currency 2 14 94" xfId="951" xr:uid="{00000000-0005-0000-0000-00007C130000}"/>
    <cellStyle name="Currency 2 14 94 2" xfId="10549" xr:uid="{00000000-0005-0000-0000-00007D130000}"/>
    <cellStyle name="Currency 2 14 94 3" xfId="20107" xr:uid="{00000000-0005-0000-0000-00007E130000}"/>
    <cellStyle name="Currency 2 14 94 4" xfId="29662" xr:uid="{00000000-0005-0000-0000-00007F130000}"/>
    <cellStyle name="Currency 2 14 94 5" xfId="39217" xr:uid="{00000000-0005-0000-0000-000080130000}"/>
    <cellStyle name="Currency 2 14 95" xfId="952" xr:uid="{00000000-0005-0000-0000-000081130000}"/>
    <cellStyle name="Currency 2 14 95 2" xfId="10550" xr:uid="{00000000-0005-0000-0000-000082130000}"/>
    <cellStyle name="Currency 2 14 95 3" xfId="20108" xr:uid="{00000000-0005-0000-0000-000083130000}"/>
    <cellStyle name="Currency 2 14 95 4" xfId="29663" xr:uid="{00000000-0005-0000-0000-000084130000}"/>
    <cellStyle name="Currency 2 14 95 5" xfId="39218" xr:uid="{00000000-0005-0000-0000-000085130000}"/>
    <cellStyle name="Currency 2 14 96" xfId="953" xr:uid="{00000000-0005-0000-0000-000086130000}"/>
    <cellStyle name="Currency 2 14 96 2" xfId="10551" xr:uid="{00000000-0005-0000-0000-000087130000}"/>
    <cellStyle name="Currency 2 14 96 3" xfId="20109" xr:uid="{00000000-0005-0000-0000-000088130000}"/>
    <cellStyle name="Currency 2 14 96 4" xfId="29664" xr:uid="{00000000-0005-0000-0000-000089130000}"/>
    <cellStyle name="Currency 2 14 96 5" xfId="39219" xr:uid="{00000000-0005-0000-0000-00008A130000}"/>
    <cellStyle name="Currency 2 14 97" xfId="954" xr:uid="{00000000-0005-0000-0000-00008B130000}"/>
    <cellStyle name="Currency 2 14 97 2" xfId="10552" xr:uid="{00000000-0005-0000-0000-00008C130000}"/>
    <cellStyle name="Currency 2 14 97 3" xfId="20110" xr:uid="{00000000-0005-0000-0000-00008D130000}"/>
    <cellStyle name="Currency 2 14 97 4" xfId="29665" xr:uid="{00000000-0005-0000-0000-00008E130000}"/>
    <cellStyle name="Currency 2 14 97 5" xfId="39220" xr:uid="{00000000-0005-0000-0000-00008F130000}"/>
    <cellStyle name="Currency 2 14 98" xfId="955" xr:uid="{00000000-0005-0000-0000-000090130000}"/>
    <cellStyle name="Currency 2 14 98 2" xfId="10553" xr:uid="{00000000-0005-0000-0000-000091130000}"/>
    <cellStyle name="Currency 2 14 98 3" xfId="20111" xr:uid="{00000000-0005-0000-0000-000092130000}"/>
    <cellStyle name="Currency 2 14 98 4" xfId="29666" xr:uid="{00000000-0005-0000-0000-000093130000}"/>
    <cellStyle name="Currency 2 14 98 5" xfId="39221" xr:uid="{00000000-0005-0000-0000-000094130000}"/>
    <cellStyle name="Currency 2 14 99" xfId="956" xr:uid="{00000000-0005-0000-0000-000095130000}"/>
    <cellStyle name="Currency 2 14 99 2" xfId="10554" xr:uid="{00000000-0005-0000-0000-000096130000}"/>
    <cellStyle name="Currency 2 14 99 3" xfId="20112" xr:uid="{00000000-0005-0000-0000-000097130000}"/>
    <cellStyle name="Currency 2 14 99 4" xfId="29667" xr:uid="{00000000-0005-0000-0000-000098130000}"/>
    <cellStyle name="Currency 2 14 99 5" xfId="39222" xr:uid="{00000000-0005-0000-0000-000099130000}"/>
    <cellStyle name="Currency 2 15" xfId="957" xr:uid="{00000000-0005-0000-0000-00009A130000}"/>
    <cellStyle name="Currency 2 15 10" xfId="958" xr:uid="{00000000-0005-0000-0000-00009B130000}"/>
    <cellStyle name="Currency 2 15 10 2" xfId="10556" xr:uid="{00000000-0005-0000-0000-00009C130000}"/>
    <cellStyle name="Currency 2 15 10 3" xfId="20114" xr:uid="{00000000-0005-0000-0000-00009D130000}"/>
    <cellStyle name="Currency 2 15 10 4" xfId="29669" xr:uid="{00000000-0005-0000-0000-00009E130000}"/>
    <cellStyle name="Currency 2 15 10 5" xfId="39224" xr:uid="{00000000-0005-0000-0000-00009F130000}"/>
    <cellStyle name="Currency 2 15 100" xfId="959" xr:uid="{00000000-0005-0000-0000-0000A0130000}"/>
    <cellStyle name="Currency 2 15 100 2" xfId="10557" xr:uid="{00000000-0005-0000-0000-0000A1130000}"/>
    <cellStyle name="Currency 2 15 100 3" xfId="20115" xr:uid="{00000000-0005-0000-0000-0000A2130000}"/>
    <cellStyle name="Currency 2 15 100 4" xfId="29670" xr:uid="{00000000-0005-0000-0000-0000A3130000}"/>
    <cellStyle name="Currency 2 15 100 5" xfId="39225" xr:uid="{00000000-0005-0000-0000-0000A4130000}"/>
    <cellStyle name="Currency 2 15 101" xfId="960" xr:uid="{00000000-0005-0000-0000-0000A5130000}"/>
    <cellStyle name="Currency 2 15 101 2" xfId="10558" xr:uid="{00000000-0005-0000-0000-0000A6130000}"/>
    <cellStyle name="Currency 2 15 101 3" xfId="20116" xr:uid="{00000000-0005-0000-0000-0000A7130000}"/>
    <cellStyle name="Currency 2 15 101 4" xfId="29671" xr:uid="{00000000-0005-0000-0000-0000A8130000}"/>
    <cellStyle name="Currency 2 15 101 5" xfId="39226" xr:uid="{00000000-0005-0000-0000-0000A9130000}"/>
    <cellStyle name="Currency 2 15 102" xfId="961" xr:uid="{00000000-0005-0000-0000-0000AA130000}"/>
    <cellStyle name="Currency 2 15 102 2" xfId="10559" xr:uid="{00000000-0005-0000-0000-0000AB130000}"/>
    <cellStyle name="Currency 2 15 102 3" xfId="20117" xr:uid="{00000000-0005-0000-0000-0000AC130000}"/>
    <cellStyle name="Currency 2 15 102 4" xfId="29672" xr:uid="{00000000-0005-0000-0000-0000AD130000}"/>
    <cellStyle name="Currency 2 15 102 5" xfId="39227" xr:uid="{00000000-0005-0000-0000-0000AE130000}"/>
    <cellStyle name="Currency 2 15 103" xfId="962" xr:uid="{00000000-0005-0000-0000-0000AF130000}"/>
    <cellStyle name="Currency 2 15 103 2" xfId="10560" xr:uid="{00000000-0005-0000-0000-0000B0130000}"/>
    <cellStyle name="Currency 2 15 103 3" xfId="20118" xr:uid="{00000000-0005-0000-0000-0000B1130000}"/>
    <cellStyle name="Currency 2 15 103 4" xfId="29673" xr:uid="{00000000-0005-0000-0000-0000B2130000}"/>
    <cellStyle name="Currency 2 15 103 5" xfId="39228" xr:uid="{00000000-0005-0000-0000-0000B3130000}"/>
    <cellStyle name="Currency 2 15 104" xfId="963" xr:uid="{00000000-0005-0000-0000-0000B4130000}"/>
    <cellStyle name="Currency 2 15 104 2" xfId="10561" xr:uid="{00000000-0005-0000-0000-0000B5130000}"/>
    <cellStyle name="Currency 2 15 104 3" xfId="20119" xr:uid="{00000000-0005-0000-0000-0000B6130000}"/>
    <cellStyle name="Currency 2 15 104 4" xfId="29674" xr:uid="{00000000-0005-0000-0000-0000B7130000}"/>
    <cellStyle name="Currency 2 15 104 5" xfId="39229" xr:uid="{00000000-0005-0000-0000-0000B8130000}"/>
    <cellStyle name="Currency 2 15 105" xfId="964" xr:uid="{00000000-0005-0000-0000-0000B9130000}"/>
    <cellStyle name="Currency 2 15 105 2" xfId="10562" xr:uid="{00000000-0005-0000-0000-0000BA130000}"/>
    <cellStyle name="Currency 2 15 105 3" xfId="20120" xr:uid="{00000000-0005-0000-0000-0000BB130000}"/>
    <cellStyle name="Currency 2 15 105 4" xfId="29675" xr:uid="{00000000-0005-0000-0000-0000BC130000}"/>
    <cellStyle name="Currency 2 15 105 5" xfId="39230" xr:uid="{00000000-0005-0000-0000-0000BD130000}"/>
    <cellStyle name="Currency 2 15 106" xfId="965" xr:uid="{00000000-0005-0000-0000-0000BE130000}"/>
    <cellStyle name="Currency 2 15 106 2" xfId="10563" xr:uid="{00000000-0005-0000-0000-0000BF130000}"/>
    <cellStyle name="Currency 2 15 106 3" xfId="20121" xr:uid="{00000000-0005-0000-0000-0000C0130000}"/>
    <cellStyle name="Currency 2 15 106 4" xfId="29676" xr:uid="{00000000-0005-0000-0000-0000C1130000}"/>
    <cellStyle name="Currency 2 15 106 5" xfId="39231" xr:uid="{00000000-0005-0000-0000-0000C2130000}"/>
    <cellStyle name="Currency 2 15 107" xfId="966" xr:uid="{00000000-0005-0000-0000-0000C3130000}"/>
    <cellStyle name="Currency 2 15 107 2" xfId="10564" xr:uid="{00000000-0005-0000-0000-0000C4130000}"/>
    <cellStyle name="Currency 2 15 107 3" xfId="20122" xr:uid="{00000000-0005-0000-0000-0000C5130000}"/>
    <cellStyle name="Currency 2 15 107 4" xfId="29677" xr:uid="{00000000-0005-0000-0000-0000C6130000}"/>
    <cellStyle name="Currency 2 15 107 5" xfId="39232" xr:uid="{00000000-0005-0000-0000-0000C7130000}"/>
    <cellStyle name="Currency 2 15 108" xfId="967" xr:uid="{00000000-0005-0000-0000-0000C8130000}"/>
    <cellStyle name="Currency 2 15 108 2" xfId="10565" xr:uid="{00000000-0005-0000-0000-0000C9130000}"/>
    <cellStyle name="Currency 2 15 108 3" xfId="20123" xr:uid="{00000000-0005-0000-0000-0000CA130000}"/>
    <cellStyle name="Currency 2 15 108 4" xfId="29678" xr:uid="{00000000-0005-0000-0000-0000CB130000}"/>
    <cellStyle name="Currency 2 15 108 5" xfId="39233" xr:uid="{00000000-0005-0000-0000-0000CC130000}"/>
    <cellStyle name="Currency 2 15 109" xfId="968" xr:uid="{00000000-0005-0000-0000-0000CD130000}"/>
    <cellStyle name="Currency 2 15 109 2" xfId="10566" xr:uid="{00000000-0005-0000-0000-0000CE130000}"/>
    <cellStyle name="Currency 2 15 109 3" xfId="20124" xr:uid="{00000000-0005-0000-0000-0000CF130000}"/>
    <cellStyle name="Currency 2 15 109 4" xfId="29679" xr:uid="{00000000-0005-0000-0000-0000D0130000}"/>
    <cellStyle name="Currency 2 15 109 5" xfId="39234" xr:uid="{00000000-0005-0000-0000-0000D1130000}"/>
    <cellStyle name="Currency 2 15 11" xfId="969" xr:uid="{00000000-0005-0000-0000-0000D2130000}"/>
    <cellStyle name="Currency 2 15 11 2" xfId="10567" xr:uid="{00000000-0005-0000-0000-0000D3130000}"/>
    <cellStyle name="Currency 2 15 11 3" xfId="20125" xr:uid="{00000000-0005-0000-0000-0000D4130000}"/>
    <cellStyle name="Currency 2 15 11 4" xfId="29680" xr:uid="{00000000-0005-0000-0000-0000D5130000}"/>
    <cellStyle name="Currency 2 15 11 5" xfId="39235" xr:uid="{00000000-0005-0000-0000-0000D6130000}"/>
    <cellStyle name="Currency 2 15 110" xfId="970" xr:uid="{00000000-0005-0000-0000-0000D7130000}"/>
    <cellStyle name="Currency 2 15 110 2" xfId="10568" xr:uid="{00000000-0005-0000-0000-0000D8130000}"/>
    <cellStyle name="Currency 2 15 110 3" xfId="20126" xr:uid="{00000000-0005-0000-0000-0000D9130000}"/>
    <cellStyle name="Currency 2 15 110 4" xfId="29681" xr:uid="{00000000-0005-0000-0000-0000DA130000}"/>
    <cellStyle name="Currency 2 15 110 5" xfId="39236" xr:uid="{00000000-0005-0000-0000-0000DB130000}"/>
    <cellStyle name="Currency 2 15 111" xfId="971" xr:uid="{00000000-0005-0000-0000-0000DC130000}"/>
    <cellStyle name="Currency 2 15 111 2" xfId="10569" xr:uid="{00000000-0005-0000-0000-0000DD130000}"/>
    <cellStyle name="Currency 2 15 111 3" xfId="20127" xr:uid="{00000000-0005-0000-0000-0000DE130000}"/>
    <cellStyle name="Currency 2 15 111 4" xfId="29682" xr:uid="{00000000-0005-0000-0000-0000DF130000}"/>
    <cellStyle name="Currency 2 15 111 5" xfId="39237" xr:uid="{00000000-0005-0000-0000-0000E0130000}"/>
    <cellStyle name="Currency 2 15 112" xfId="8404" xr:uid="{00000000-0005-0000-0000-0000E1130000}"/>
    <cellStyle name="Currency 2 15 112 2" xfId="10570" xr:uid="{00000000-0005-0000-0000-0000E2130000}"/>
    <cellStyle name="Currency 2 15 112 3" xfId="20128" xr:uid="{00000000-0005-0000-0000-0000E3130000}"/>
    <cellStyle name="Currency 2 15 112 4" xfId="29683" xr:uid="{00000000-0005-0000-0000-0000E4130000}"/>
    <cellStyle name="Currency 2 15 112 5" xfId="39238" xr:uid="{00000000-0005-0000-0000-0000E5130000}"/>
    <cellStyle name="Currency 2 15 113" xfId="8435" xr:uid="{00000000-0005-0000-0000-0000E6130000}"/>
    <cellStyle name="Currency 2 15 113 2" xfId="10571" xr:uid="{00000000-0005-0000-0000-0000E7130000}"/>
    <cellStyle name="Currency 2 15 113 3" xfId="20129" xr:uid="{00000000-0005-0000-0000-0000E8130000}"/>
    <cellStyle name="Currency 2 15 113 4" xfId="29684" xr:uid="{00000000-0005-0000-0000-0000E9130000}"/>
    <cellStyle name="Currency 2 15 113 5" xfId="39239" xr:uid="{00000000-0005-0000-0000-0000EA130000}"/>
    <cellStyle name="Currency 2 15 114" xfId="8440" xr:uid="{00000000-0005-0000-0000-0000EB130000}"/>
    <cellStyle name="Currency 2 15 114 2" xfId="10572" xr:uid="{00000000-0005-0000-0000-0000EC130000}"/>
    <cellStyle name="Currency 2 15 114 3" xfId="20130" xr:uid="{00000000-0005-0000-0000-0000ED130000}"/>
    <cellStyle name="Currency 2 15 114 4" xfId="29685" xr:uid="{00000000-0005-0000-0000-0000EE130000}"/>
    <cellStyle name="Currency 2 15 114 5" xfId="39240" xr:uid="{00000000-0005-0000-0000-0000EF130000}"/>
    <cellStyle name="Currency 2 15 115" xfId="8448" xr:uid="{00000000-0005-0000-0000-0000F0130000}"/>
    <cellStyle name="Currency 2 15 115 2" xfId="10573" xr:uid="{00000000-0005-0000-0000-0000F1130000}"/>
    <cellStyle name="Currency 2 15 115 3" xfId="20131" xr:uid="{00000000-0005-0000-0000-0000F2130000}"/>
    <cellStyle name="Currency 2 15 115 4" xfId="29686" xr:uid="{00000000-0005-0000-0000-0000F3130000}"/>
    <cellStyle name="Currency 2 15 115 5" xfId="39241" xr:uid="{00000000-0005-0000-0000-0000F4130000}"/>
    <cellStyle name="Currency 2 15 116" xfId="8431" xr:uid="{00000000-0005-0000-0000-0000F5130000}"/>
    <cellStyle name="Currency 2 15 116 2" xfId="10574" xr:uid="{00000000-0005-0000-0000-0000F6130000}"/>
    <cellStyle name="Currency 2 15 116 3" xfId="20132" xr:uid="{00000000-0005-0000-0000-0000F7130000}"/>
    <cellStyle name="Currency 2 15 116 4" xfId="29687" xr:uid="{00000000-0005-0000-0000-0000F8130000}"/>
    <cellStyle name="Currency 2 15 116 5" xfId="39242" xr:uid="{00000000-0005-0000-0000-0000F9130000}"/>
    <cellStyle name="Currency 2 15 117" xfId="10555" xr:uid="{00000000-0005-0000-0000-0000FA130000}"/>
    <cellStyle name="Currency 2 15 118" xfId="20113" xr:uid="{00000000-0005-0000-0000-0000FB130000}"/>
    <cellStyle name="Currency 2 15 119" xfId="29668" xr:uid="{00000000-0005-0000-0000-0000FC130000}"/>
    <cellStyle name="Currency 2 15 12" xfId="972" xr:uid="{00000000-0005-0000-0000-0000FD130000}"/>
    <cellStyle name="Currency 2 15 12 2" xfId="10575" xr:uid="{00000000-0005-0000-0000-0000FE130000}"/>
    <cellStyle name="Currency 2 15 12 3" xfId="20133" xr:uid="{00000000-0005-0000-0000-0000FF130000}"/>
    <cellStyle name="Currency 2 15 12 4" xfId="29688" xr:uid="{00000000-0005-0000-0000-000000140000}"/>
    <cellStyle name="Currency 2 15 12 5" xfId="39243" xr:uid="{00000000-0005-0000-0000-000001140000}"/>
    <cellStyle name="Currency 2 15 120" xfId="39223" xr:uid="{00000000-0005-0000-0000-000002140000}"/>
    <cellStyle name="Currency 2 15 121" xfId="47803" xr:uid="{00000000-0005-0000-0000-000003140000}"/>
    <cellStyle name="Currency 2 15 122" xfId="47929" xr:uid="{00000000-0005-0000-0000-000004140000}"/>
    <cellStyle name="Currency 2 15 123" xfId="47790" xr:uid="{00000000-0005-0000-0000-000005140000}"/>
    <cellStyle name="Currency 2 15 124" xfId="47932" xr:uid="{00000000-0005-0000-0000-000006140000}"/>
    <cellStyle name="Currency 2 15 125" xfId="47954" xr:uid="{00000000-0005-0000-0000-000007140000}"/>
    <cellStyle name="Currency 2 15 126" xfId="47923" xr:uid="{00000000-0005-0000-0000-000008140000}"/>
    <cellStyle name="Currency 2 15 13" xfId="973" xr:uid="{00000000-0005-0000-0000-000009140000}"/>
    <cellStyle name="Currency 2 15 13 2" xfId="10576" xr:uid="{00000000-0005-0000-0000-00000A140000}"/>
    <cellStyle name="Currency 2 15 13 3" xfId="20134" xr:uid="{00000000-0005-0000-0000-00000B140000}"/>
    <cellStyle name="Currency 2 15 13 4" xfId="29689" xr:uid="{00000000-0005-0000-0000-00000C140000}"/>
    <cellStyle name="Currency 2 15 13 5" xfId="39244" xr:uid="{00000000-0005-0000-0000-00000D140000}"/>
    <cellStyle name="Currency 2 15 14" xfId="974" xr:uid="{00000000-0005-0000-0000-00000E140000}"/>
    <cellStyle name="Currency 2 15 14 2" xfId="10577" xr:uid="{00000000-0005-0000-0000-00000F140000}"/>
    <cellStyle name="Currency 2 15 14 3" xfId="20135" xr:uid="{00000000-0005-0000-0000-000010140000}"/>
    <cellStyle name="Currency 2 15 14 4" xfId="29690" xr:uid="{00000000-0005-0000-0000-000011140000}"/>
    <cellStyle name="Currency 2 15 14 5" xfId="39245" xr:uid="{00000000-0005-0000-0000-000012140000}"/>
    <cellStyle name="Currency 2 15 15" xfId="975" xr:uid="{00000000-0005-0000-0000-000013140000}"/>
    <cellStyle name="Currency 2 15 15 2" xfId="10578" xr:uid="{00000000-0005-0000-0000-000014140000}"/>
    <cellStyle name="Currency 2 15 15 3" xfId="20136" xr:uid="{00000000-0005-0000-0000-000015140000}"/>
    <cellStyle name="Currency 2 15 15 4" xfId="29691" xr:uid="{00000000-0005-0000-0000-000016140000}"/>
    <cellStyle name="Currency 2 15 15 5" xfId="39246" xr:uid="{00000000-0005-0000-0000-000017140000}"/>
    <cellStyle name="Currency 2 15 16" xfId="976" xr:uid="{00000000-0005-0000-0000-000018140000}"/>
    <cellStyle name="Currency 2 15 16 2" xfId="10579" xr:uid="{00000000-0005-0000-0000-000019140000}"/>
    <cellStyle name="Currency 2 15 16 3" xfId="20137" xr:uid="{00000000-0005-0000-0000-00001A140000}"/>
    <cellStyle name="Currency 2 15 16 4" xfId="29692" xr:uid="{00000000-0005-0000-0000-00001B140000}"/>
    <cellStyle name="Currency 2 15 16 5" xfId="39247" xr:uid="{00000000-0005-0000-0000-00001C140000}"/>
    <cellStyle name="Currency 2 15 17" xfId="977" xr:uid="{00000000-0005-0000-0000-00001D140000}"/>
    <cellStyle name="Currency 2 15 17 2" xfId="10580" xr:uid="{00000000-0005-0000-0000-00001E140000}"/>
    <cellStyle name="Currency 2 15 17 3" xfId="20138" xr:uid="{00000000-0005-0000-0000-00001F140000}"/>
    <cellStyle name="Currency 2 15 17 4" xfId="29693" xr:uid="{00000000-0005-0000-0000-000020140000}"/>
    <cellStyle name="Currency 2 15 17 5" xfId="39248" xr:uid="{00000000-0005-0000-0000-000021140000}"/>
    <cellStyle name="Currency 2 15 18" xfId="978" xr:uid="{00000000-0005-0000-0000-000022140000}"/>
    <cellStyle name="Currency 2 15 18 2" xfId="10581" xr:uid="{00000000-0005-0000-0000-000023140000}"/>
    <cellStyle name="Currency 2 15 18 3" xfId="20139" xr:uid="{00000000-0005-0000-0000-000024140000}"/>
    <cellStyle name="Currency 2 15 18 4" xfId="29694" xr:uid="{00000000-0005-0000-0000-000025140000}"/>
    <cellStyle name="Currency 2 15 18 5" xfId="39249" xr:uid="{00000000-0005-0000-0000-000026140000}"/>
    <cellStyle name="Currency 2 15 19" xfId="979" xr:uid="{00000000-0005-0000-0000-000027140000}"/>
    <cellStyle name="Currency 2 15 19 2" xfId="10582" xr:uid="{00000000-0005-0000-0000-000028140000}"/>
    <cellStyle name="Currency 2 15 19 3" xfId="20140" xr:uid="{00000000-0005-0000-0000-000029140000}"/>
    <cellStyle name="Currency 2 15 19 4" xfId="29695" xr:uid="{00000000-0005-0000-0000-00002A140000}"/>
    <cellStyle name="Currency 2 15 19 5" xfId="39250" xr:uid="{00000000-0005-0000-0000-00002B140000}"/>
    <cellStyle name="Currency 2 15 2" xfId="980" xr:uid="{00000000-0005-0000-0000-00002C140000}"/>
    <cellStyle name="Currency 2 15 2 2" xfId="10583" xr:uid="{00000000-0005-0000-0000-00002D140000}"/>
    <cellStyle name="Currency 2 15 2 3" xfId="20141" xr:uid="{00000000-0005-0000-0000-00002E140000}"/>
    <cellStyle name="Currency 2 15 2 4" xfId="29696" xr:uid="{00000000-0005-0000-0000-00002F140000}"/>
    <cellStyle name="Currency 2 15 2 5" xfId="39251" xr:uid="{00000000-0005-0000-0000-000030140000}"/>
    <cellStyle name="Currency 2 15 20" xfId="981" xr:uid="{00000000-0005-0000-0000-000031140000}"/>
    <cellStyle name="Currency 2 15 20 2" xfId="10584" xr:uid="{00000000-0005-0000-0000-000032140000}"/>
    <cellStyle name="Currency 2 15 20 3" xfId="20142" xr:uid="{00000000-0005-0000-0000-000033140000}"/>
    <cellStyle name="Currency 2 15 20 4" xfId="29697" xr:uid="{00000000-0005-0000-0000-000034140000}"/>
    <cellStyle name="Currency 2 15 20 5" xfId="39252" xr:uid="{00000000-0005-0000-0000-000035140000}"/>
    <cellStyle name="Currency 2 15 21" xfId="982" xr:uid="{00000000-0005-0000-0000-000036140000}"/>
    <cellStyle name="Currency 2 15 21 2" xfId="10585" xr:uid="{00000000-0005-0000-0000-000037140000}"/>
    <cellStyle name="Currency 2 15 21 3" xfId="20143" xr:uid="{00000000-0005-0000-0000-000038140000}"/>
    <cellStyle name="Currency 2 15 21 4" xfId="29698" xr:uid="{00000000-0005-0000-0000-000039140000}"/>
    <cellStyle name="Currency 2 15 21 5" xfId="39253" xr:uid="{00000000-0005-0000-0000-00003A140000}"/>
    <cellStyle name="Currency 2 15 22" xfId="983" xr:uid="{00000000-0005-0000-0000-00003B140000}"/>
    <cellStyle name="Currency 2 15 22 2" xfId="10586" xr:uid="{00000000-0005-0000-0000-00003C140000}"/>
    <cellStyle name="Currency 2 15 22 3" xfId="20144" xr:uid="{00000000-0005-0000-0000-00003D140000}"/>
    <cellStyle name="Currency 2 15 22 4" xfId="29699" xr:uid="{00000000-0005-0000-0000-00003E140000}"/>
    <cellStyle name="Currency 2 15 22 5" xfId="39254" xr:uid="{00000000-0005-0000-0000-00003F140000}"/>
    <cellStyle name="Currency 2 15 23" xfId="984" xr:uid="{00000000-0005-0000-0000-000040140000}"/>
    <cellStyle name="Currency 2 15 23 2" xfId="10587" xr:uid="{00000000-0005-0000-0000-000041140000}"/>
    <cellStyle name="Currency 2 15 23 3" xfId="20145" xr:uid="{00000000-0005-0000-0000-000042140000}"/>
    <cellStyle name="Currency 2 15 23 4" xfId="29700" xr:uid="{00000000-0005-0000-0000-000043140000}"/>
    <cellStyle name="Currency 2 15 23 5" xfId="39255" xr:uid="{00000000-0005-0000-0000-000044140000}"/>
    <cellStyle name="Currency 2 15 24" xfId="985" xr:uid="{00000000-0005-0000-0000-000045140000}"/>
    <cellStyle name="Currency 2 15 24 2" xfId="10588" xr:uid="{00000000-0005-0000-0000-000046140000}"/>
    <cellStyle name="Currency 2 15 24 3" xfId="20146" xr:uid="{00000000-0005-0000-0000-000047140000}"/>
    <cellStyle name="Currency 2 15 24 4" xfId="29701" xr:uid="{00000000-0005-0000-0000-000048140000}"/>
    <cellStyle name="Currency 2 15 24 5" xfId="39256" xr:uid="{00000000-0005-0000-0000-000049140000}"/>
    <cellStyle name="Currency 2 15 25" xfId="986" xr:uid="{00000000-0005-0000-0000-00004A140000}"/>
    <cellStyle name="Currency 2 15 25 2" xfId="10589" xr:uid="{00000000-0005-0000-0000-00004B140000}"/>
    <cellStyle name="Currency 2 15 25 3" xfId="20147" xr:uid="{00000000-0005-0000-0000-00004C140000}"/>
    <cellStyle name="Currency 2 15 25 4" xfId="29702" xr:uid="{00000000-0005-0000-0000-00004D140000}"/>
    <cellStyle name="Currency 2 15 25 5" xfId="39257" xr:uid="{00000000-0005-0000-0000-00004E140000}"/>
    <cellStyle name="Currency 2 15 26" xfId="987" xr:uid="{00000000-0005-0000-0000-00004F140000}"/>
    <cellStyle name="Currency 2 15 26 2" xfId="10590" xr:uid="{00000000-0005-0000-0000-000050140000}"/>
    <cellStyle name="Currency 2 15 26 3" xfId="20148" xr:uid="{00000000-0005-0000-0000-000051140000}"/>
    <cellStyle name="Currency 2 15 26 4" xfId="29703" xr:uid="{00000000-0005-0000-0000-000052140000}"/>
    <cellStyle name="Currency 2 15 26 5" xfId="39258" xr:uid="{00000000-0005-0000-0000-000053140000}"/>
    <cellStyle name="Currency 2 15 27" xfId="988" xr:uid="{00000000-0005-0000-0000-000054140000}"/>
    <cellStyle name="Currency 2 15 27 2" xfId="10591" xr:uid="{00000000-0005-0000-0000-000055140000}"/>
    <cellStyle name="Currency 2 15 27 3" xfId="20149" xr:uid="{00000000-0005-0000-0000-000056140000}"/>
    <cellStyle name="Currency 2 15 27 4" xfId="29704" xr:uid="{00000000-0005-0000-0000-000057140000}"/>
    <cellStyle name="Currency 2 15 27 5" xfId="39259" xr:uid="{00000000-0005-0000-0000-000058140000}"/>
    <cellStyle name="Currency 2 15 28" xfId="989" xr:uid="{00000000-0005-0000-0000-000059140000}"/>
    <cellStyle name="Currency 2 15 28 2" xfId="10592" xr:uid="{00000000-0005-0000-0000-00005A140000}"/>
    <cellStyle name="Currency 2 15 28 3" xfId="20150" xr:uid="{00000000-0005-0000-0000-00005B140000}"/>
    <cellStyle name="Currency 2 15 28 4" xfId="29705" xr:uid="{00000000-0005-0000-0000-00005C140000}"/>
    <cellStyle name="Currency 2 15 28 5" xfId="39260" xr:uid="{00000000-0005-0000-0000-00005D140000}"/>
    <cellStyle name="Currency 2 15 29" xfId="990" xr:uid="{00000000-0005-0000-0000-00005E140000}"/>
    <cellStyle name="Currency 2 15 29 2" xfId="10593" xr:uid="{00000000-0005-0000-0000-00005F140000}"/>
    <cellStyle name="Currency 2 15 29 3" xfId="20151" xr:uid="{00000000-0005-0000-0000-000060140000}"/>
    <cellStyle name="Currency 2 15 29 4" xfId="29706" xr:uid="{00000000-0005-0000-0000-000061140000}"/>
    <cellStyle name="Currency 2 15 29 5" xfId="39261" xr:uid="{00000000-0005-0000-0000-000062140000}"/>
    <cellStyle name="Currency 2 15 3" xfId="991" xr:uid="{00000000-0005-0000-0000-000063140000}"/>
    <cellStyle name="Currency 2 15 3 2" xfId="10594" xr:uid="{00000000-0005-0000-0000-000064140000}"/>
    <cellStyle name="Currency 2 15 3 3" xfId="20152" xr:uid="{00000000-0005-0000-0000-000065140000}"/>
    <cellStyle name="Currency 2 15 3 4" xfId="29707" xr:uid="{00000000-0005-0000-0000-000066140000}"/>
    <cellStyle name="Currency 2 15 3 5" xfId="39262" xr:uid="{00000000-0005-0000-0000-000067140000}"/>
    <cellStyle name="Currency 2 15 30" xfId="992" xr:uid="{00000000-0005-0000-0000-000068140000}"/>
    <cellStyle name="Currency 2 15 30 2" xfId="10595" xr:uid="{00000000-0005-0000-0000-000069140000}"/>
    <cellStyle name="Currency 2 15 30 3" xfId="20153" xr:uid="{00000000-0005-0000-0000-00006A140000}"/>
    <cellStyle name="Currency 2 15 30 4" xfId="29708" xr:uid="{00000000-0005-0000-0000-00006B140000}"/>
    <cellStyle name="Currency 2 15 30 5" xfId="39263" xr:uid="{00000000-0005-0000-0000-00006C140000}"/>
    <cellStyle name="Currency 2 15 31" xfId="993" xr:uid="{00000000-0005-0000-0000-00006D140000}"/>
    <cellStyle name="Currency 2 15 31 2" xfId="10596" xr:uid="{00000000-0005-0000-0000-00006E140000}"/>
    <cellStyle name="Currency 2 15 31 3" xfId="20154" xr:uid="{00000000-0005-0000-0000-00006F140000}"/>
    <cellStyle name="Currency 2 15 31 4" xfId="29709" xr:uid="{00000000-0005-0000-0000-000070140000}"/>
    <cellStyle name="Currency 2 15 31 5" xfId="39264" xr:uid="{00000000-0005-0000-0000-000071140000}"/>
    <cellStyle name="Currency 2 15 32" xfId="994" xr:uid="{00000000-0005-0000-0000-000072140000}"/>
    <cellStyle name="Currency 2 15 32 2" xfId="10597" xr:uid="{00000000-0005-0000-0000-000073140000}"/>
    <cellStyle name="Currency 2 15 32 3" xfId="20155" xr:uid="{00000000-0005-0000-0000-000074140000}"/>
    <cellStyle name="Currency 2 15 32 4" xfId="29710" xr:uid="{00000000-0005-0000-0000-000075140000}"/>
    <cellStyle name="Currency 2 15 32 5" xfId="39265" xr:uid="{00000000-0005-0000-0000-000076140000}"/>
    <cellStyle name="Currency 2 15 33" xfId="995" xr:uid="{00000000-0005-0000-0000-000077140000}"/>
    <cellStyle name="Currency 2 15 33 2" xfId="10598" xr:uid="{00000000-0005-0000-0000-000078140000}"/>
    <cellStyle name="Currency 2 15 33 3" xfId="20156" xr:uid="{00000000-0005-0000-0000-000079140000}"/>
    <cellStyle name="Currency 2 15 33 4" xfId="29711" xr:uid="{00000000-0005-0000-0000-00007A140000}"/>
    <cellStyle name="Currency 2 15 33 5" xfId="39266" xr:uid="{00000000-0005-0000-0000-00007B140000}"/>
    <cellStyle name="Currency 2 15 34" xfId="996" xr:uid="{00000000-0005-0000-0000-00007C140000}"/>
    <cellStyle name="Currency 2 15 34 2" xfId="10599" xr:uid="{00000000-0005-0000-0000-00007D140000}"/>
    <cellStyle name="Currency 2 15 34 3" xfId="20157" xr:uid="{00000000-0005-0000-0000-00007E140000}"/>
    <cellStyle name="Currency 2 15 34 4" xfId="29712" xr:uid="{00000000-0005-0000-0000-00007F140000}"/>
    <cellStyle name="Currency 2 15 34 5" xfId="39267" xr:uid="{00000000-0005-0000-0000-000080140000}"/>
    <cellStyle name="Currency 2 15 35" xfId="997" xr:uid="{00000000-0005-0000-0000-000081140000}"/>
    <cellStyle name="Currency 2 15 35 2" xfId="10600" xr:uid="{00000000-0005-0000-0000-000082140000}"/>
    <cellStyle name="Currency 2 15 35 3" xfId="20158" xr:uid="{00000000-0005-0000-0000-000083140000}"/>
    <cellStyle name="Currency 2 15 35 4" xfId="29713" xr:uid="{00000000-0005-0000-0000-000084140000}"/>
    <cellStyle name="Currency 2 15 35 5" xfId="39268" xr:uid="{00000000-0005-0000-0000-000085140000}"/>
    <cellStyle name="Currency 2 15 36" xfId="998" xr:uid="{00000000-0005-0000-0000-000086140000}"/>
    <cellStyle name="Currency 2 15 36 2" xfId="10601" xr:uid="{00000000-0005-0000-0000-000087140000}"/>
    <cellStyle name="Currency 2 15 36 3" xfId="20159" xr:uid="{00000000-0005-0000-0000-000088140000}"/>
    <cellStyle name="Currency 2 15 36 4" xfId="29714" xr:uid="{00000000-0005-0000-0000-000089140000}"/>
    <cellStyle name="Currency 2 15 36 5" xfId="39269" xr:uid="{00000000-0005-0000-0000-00008A140000}"/>
    <cellStyle name="Currency 2 15 37" xfId="999" xr:uid="{00000000-0005-0000-0000-00008B140000}"/>
    <cellStyle name="Currency 2 15 37 2" xfId="10602" xr:uid="{00000000-0005-0000-0000-00008C140000}"/>
    <cellStyle name="Currency 2 15 37 3" xfId="20160" xr:uid="{00000000-0005-0000-0000-00008D140000}"/>
    <cellStyle name="Currency 2 15 37 4" xfId="29715" xr:uid="{00000000-0005-0000-0000-00008E140000}"/>
    <cellStyle name="Currency 2 15 37 5" xfId="39270" xr:uid="{00000000-0005-0000-0000-00008F140000}"/>
    <cellStyle name="Currency 2 15 38" xfId="1000" xr:uid="{00000000-0005-0000-0000-000090140000}"/>
    <cellStyle name="Currency 2 15 38 2" xfId="10603" xr:uid="{00000000-0005-0000-0000-000091140000}"/>
    <cellStyle name="Currency 2 15 38 3" xfId="20161" xr:uid="{00000000-0005-0000-0000-000092140000}"/>
    <cellStyle name="Currency 2 15 38 4" xfId="29716" xr:uid="{00000000-0005-0000-0000-000093140000}"/>
    <cellStyle name="Currency 2 15 38 5" xfId="39271" xr:uid="{00000000-0005-0000-0000-000094140000}"/>
    <cellStyle name="Currency 2 15 39" xfId="1001" xr:uid="{00000000-0005-0000-0000-000095140000}"/>
    <cellStyle name="Currency 2 15 39 2" xfId="10604" xr:uid="{00000000-0005-0000-0000-000096140000}"/>
    <cellStyle name="Currency 2 15 39 3" xfId="20162" xr:uid="{00000000-0005-0000-0000-000097140000}"/>
    <cellStyle name="Currency 2 15 39 4" xfId="29717" xr:uid="{00000000-0005-0000-0000-000098140000}"/>
    <cellStyle name="Currency 2 15 39 5" xfId="39272" xr:uid="{00000000-0005-0000-0000-000099140000}"/>
    <cellStyle name="Currency 2 15 4" xfId="1002" xr:uid="{00000000-0005-0000-0000-00009A140000}"/>
    <cellStyle name="Currency 2 15 4 2" xfId="10605" xr:uid="{00000000-0005-0000-0000-00009B140000}"/>
    <cellStyle name="Currency 2 15 4 3" xfId="20163" xr:uid="{00000000-0005-0000-0000-00009C140000}"/>
    <cellStyle name="Currency 2 15 4 4" xfId="29718" xr:uid="{00000000-0005-0000-0000-00009D140000}"/>
    <cellStyle name="Currency 2 15 4 5" xfId="39273" xr:uid="{00000000-0005-0000-0000-00009E140000}"/>
    <cellStyle name="Currency 2 15 40" xfId="1003" xr:uid="{00000000-0005-0000-0000-00009F140000}"/>
    <cellStyle name="Currency 2 15 40 2" xfId="10606" xr:uid="{00000000-0005-0000-0000-0000A0140000}"/>
    <cellStyle name="Currency 2 15 40 3" xfId="20164" xr:uid="{00000000-0005-0000-0000-0000A1140000}"/>
    <cellStyle name="Currency 2 15 40 4" xfId="29719" xr:uid="{00000000-0005-0000-0000-0000A2140000}"/>
    <cellStyle name="Currency 2 15 40 5" xfId="39274" xr:uid="{00000000-0005-0000-0000-0000A3140000}"/>
    <cellStyle name="Currency 2 15 41" xfId="1004" xr:uid="{00000000-0005-0000-0000-0000A4140000}"/>
    <cellStyle name="Currency 2 15 41 2" xfId="10607" xr:uid="{00000000-0005-0000-0000-0000A5140000}"/>
    <cellStyle name="Currency 2 15 41 3" xfId="20165" xr:uid="{00000000-0005-0000-0000-0000A6140000}"/>
    <cellStyle name="Currency 2 15 41 4" xfId="29720" xr:uid="{00000000-0005-0000-0000-0000A7140000}"/>
    <cellStyle name="Currency 2 15 41 5" xfId="39275" xr:uid="{00000000-0005-0000-0000-0000A8140000}"/>
    <cellStyle name="Currency 2 15 42" xfId="1005" xr:uid="{00000000-0005-0000-0000-0000A9140000}"/>
    <cellStyle name="Currency 2 15 42 2" xfId="10608" xr:uid="{00000000-0005-0000-0000-0000AA140000}"/>
    <cellStyle name="Currency 2 15 42 3" xfId="20166" xr:uid="{00000000-0005-0000-0000-0000AB140000}"/>
    <cellStyle name="Currency 2 15 42 4" xfId="29721" xr:uid="{00000000-0005-0000-0000-0000AC140000}"/>
    <cellStyle name="Currency 2 15 42 5" xfId="39276" xr:uid="{00000000-0005-0000-0000-0000AD140000}"/>
    <cellStyle name="Currency 2 15 43" xfId="1006" xr:uid="{00000000-0005-0000-0000-0000AE140000}"/>
    <cellStyle name="Currency 2 15 43 2" xfId="10609" xr:uid="{00000000-0005-0000-0000-0000AF140000}"/>
    <cellStyle name="Currency 2 15 43 3" xfId="20167" xr:uid="{00000000-0005-0000-0000-0000B0140000}"/>
    <cellStyle name="Currency 2 15 43 4" xfId="29722" xr:uid="{00000000-0005-0000-0000-0000B1140000}"/>
    <cellStyle name="Currency 2 15 43 5" xfId="39277" xr:uid="{00000000-0005-0000-0000-0000B2140000}"/>
    <cellStyle name="Currency 2 15 44" xfId="1007" xr:uid="{00000000-0005-0000-0000-0000B3140000}"/>
    <cellStyle name="Currency 2 15 44 2" xfId="10610" xr:uid="{00000000-0005-0000-0000-0000B4140000}"/>
    <cellStyle name="Currency 2 15 44 3" xfId="20168" xr:uid="{00000000-0005-0000-0000-0000B5140000}"/>
    <cellStyle name="Currency 2 15 44 4" xfId="29723" xr:uid="{00000000-0005-0000-0000-0000B6140000}"/>
    <cellStyle name="Currency 2 15 44 5" xfId="39278" xr:uid="{00000000-0005-0000-0000-0000B7140000}"/>
    <cellStyle name="Currency 2 15 45" xfId="1008" xr:uid="{00000000-0005-0000-0000-0000B8140000}"/>
    <cellStyle name="Currency 2 15 45 2" xfId="10611" xr:uid="{00000000-0005-0000-0000-0000B9140000}"/>
    <cellStyle name="Currency 2 15 45 3" xfId="20169" xr:uid="{00000000-0005-0000-0000-0000BA140000}"/>
    <cellStyle name="Currency 2 15 45 4" xfId="29724" xr:uid="{00000000-0005-0000-0000-0000BB140000}"/>
    <cellStyle name="Currency 2 15 45 5" xfId="39279" xr:uid="{00000000-0005-0000-0000-0000BC140000}"/>
    <cellStyle name="Currency 2 15 46" xfId="1009" xr:uid="{00000000-0005-0000-0000-0000BD140000}"/>
    <cellStyle name="Currency 2 15 46 2" xfId="10612" xr:uid="{00000000-0005-0000-0000-0000BE140000}"/>
    <cellStyle name="Currency 2 15 46 3" xfId="20170" xr:uid="{00000000-0005-0000-0000-0000BF140000}"/>
    <cellStyle name="Currency 2 15 46 4" xfId="29725" xr:uid="{00000000-0005-0000-0000-0000C0140000}"/>
    <cellStyle name="Currency 2 15 46 5" xfId="39280" xr:uid="{00000000-0005-0000-0000-0000C1140000}"/>
    <cellStyle name="Currency 2 15 47" xfId="1010" xr:uid="{00000000-0005-0000-0000-0000C2140000}"/>
    <cellStyle name="Currency 2 15 47 2" xfId="10613" xr:uid="{00000000-0005-0000-0000-0000C3140000}"/>
    <cellStyle name="Currency 2 15 47 3" xfId="20171" xr:uid="{00000000-0005-0000-0000-0000C4140000}"/>
    <cellStyle name="Currency 2 15 47 4" xfId="29726" xr:uid="{00000000-0005-0000-0000-0000C5140000}"/>
    <cellStyle name="Currency 2 15 47 5" xfId="39281" xr:uid="{00000000-0005-0000-0000-0000C6140000}"/>
    <cellStyle name="Currency 2 15 48" xfId="1011" xr:uid="{00000000-0005-0000-0000-0000C7140000}"/>
    <cellStyle name="Currency 2 15 48 2" xfId="10614" xr:uid="{00000000-0005-0000-0000-0000C8140000}"/>
    <cellStyle name="Currency 2 15 48 3" xfId="20172" xr:uid="{00000000-0005-0000-0000-0000C9140000}"/>
    <cellStyle name="Currency 2 15 48 4" xfId="29727" xr:uid="{00000000-0005-0000-0000-0000CA140000}"/>
    <cellStyle name="Currency 2 15 48 5" xfId="39282" xr:uid="{00000000-0005-0000-0000-0000CB140000}"/>
    <cellStyle name="Currency 2 15 49" xfId="1012" xr:uid="{00000000-0005-0000-0000-0000CC140000}"/>
    <cellStyle name="Currency 2 15 49 2" xfId="10615" xr:uid="{00000000-0005-0000-0000-0000CD140000}"/>
    <cellStyle name="Currency 2 15 49 3" xfId="20173" xr:uid="{00000000-0005-0000-0000-0000CE140000}"/>
    <cellStyle name="Currency 2 15 49 4" xfId="29728" xr:uid="{00000000-0005-0000-0000-0000CF140000}"/>
    <cellStyle name="Currency 2 15 49 5" xfId="39283" xr:uid="{00000000-0005-0000-0000-0000D0140000}"/>
    <cellStyle name="Currency 2 15 5" xfId="1013" xr:uid="{00000000-0005-0000-0000-0000D1140000}"/>
    <cellStyle name="Currency 2 15 5 2" xfId="10616" xr:uid="{00000000-0005-0000-0000-0000D2140000}"/>
    <cellStyle name="Currency 2 15 5 3" xfId="20174" xr:uid="{00000000-0005-0000-0000-0000D3140000}"/>
    <cellStyle name="Currency 2 15 5 4" xfId="29729" xr:uid="{00000000-0005-0000-0000-0000D4140000}"/>
    <cellStyle name="Currency 2 15 5 5" xfId="39284" xr:uid="{00000000-0005-0000-0000-0000D5140000}"/>
    <cellStyle name="Currency 2 15 50" xfId="1014" xr:uid="{00000000-0005-0000-0000-0000D6140000}"/>
    <cellStyle name="Currency 2 15 50 2" xfId="10617" xr:uid="{00000000-0005-0000-0000-0000D7140000}"/>
    <cellStyle name="Currency 2 15 50 3" xfId="20175" xr:uid="{00000000-0005-0000-0000-0000D8140000}"/>
    <cellStyle name="Currency 2 15 50 4" xfId="29730" xr:uid="{00000000-0005-0000-0000-0000D9140000}"/>
    <cellStyle name="Currency 2 15 50 5" xfId="39285" xr:uid="{00000000-0005-0000-0000-0000DA140000}"/>
    <cellStyle name="Currency 2 15 51" xfId="1015" xr:uid="{00000000-0005-0000-0000-0000DB140000}"/>
    <cellStyle name="Currency 2 15 51 2" xfId="10618" xr:uid="{00000000-0005-0000-0000-0000DC140000}"/>
    <cellStyle name="Currency 2 15 51 3" xfId="20176" xr:uid="{00000000-0005-0000-0000-0000DD140000}"/>
    <cellStyle name="Currency 2 15 51 4" xfId="29731" xr:uid="{00000000-0005-0000-0000-0000DE140000}"/>
    <cellStyle name="Currency 2 15 51 5" xfId="39286" xr:uid="{00000000-0005-0000-0000-0000DF140000}"/>
    <cellStyle name="Currency 2 15 52" xfId="1016" xr:uid="{00000000-0005-0000-0000-0000E0140000}"/>
    <cellStyle name="Currency 2 15 52 2" xfId="10619" xr:uid="{00000000-0005-0000-0000-0000E1140000}"/>
    <cellStyle name="Currency 2 15 52 3" xfId="20177" xr:uid="{00000000-0005-0000-0000-0000E2140000}"/>
    <cellStyle name="Currency 2 15 52 4" xfId="29732" xr:uid="{00000000-0005-0000-0000-0000E3140000}"/>
    <cellStyle name="Currency 2 15 52 5" xfId="39287" xr:uid="{00000000-0005-0000-0000-0000E4140000}"/>
    <cellStyle name="Currency 2 15 53" xfId="1017" xr:uid="{00000000-0005-0000-0000-0000E5140000}"/>
    <cellStyle name="Currency 2 15 53 2" xfId="10620" xr:uid="{00000000-0005-0000-0000-0000E6140000}"/>
    <cellStyle name="Currency 2 15 53 3" xfId="20178" xr:uid="{00000000-0005-0000-0000-0000E7140000}"/>
    <cellStyle name="Currency 2 15 53 4" xfId="29733" xr:uid="{00000000-0005-0000-0000-0000E8140000}"/>
    <cellStyle name="Currency 2 15 53 5" xfId="39288" xr:uid="{00000000-0005-0000-0000-0000E9140000}"/>
    <cellStyle name="Currency 2 15 54" xfId="1018" xr:uid="{00000000-0005-0000-0000-0000EA140000}"/>
    <cellStyle name="Currency 2 15 54 2" xfId="10621" xr:uid="{00000000-0005-0000-0000-0000EB140000}"/>
    <cellStyle name="Currency 2 15 54 3" xfId="20179" xr:uid="{00000000-0005-0000-0000-0000EC140000}"/>
    <cellStyle name="Currency 2 15 54 4" xfId="29734" xr:uid="{00000000-0005-0000-0000-0000ED140000}"/>
    <cellStyle name="Currency 2 15 54 5" xfId="39289" xr:uid="{00000000-0005-0000-0000-0000EE140000}"/>
    <cellStyle name="Currency 2 15 55" xfId="1019" xr:uid="{00000000-0005-0000-0000-0000EF140000}"/>
    <cellStyle name="Currency 2 15 55 2" xfId="10622" xr:uid="{00000000-0005-0000-0000-0000F0140000}"/>
    <cellStyle name="Currency 2 15 55 3" xfId="20180" xr:uid="{00000000-0005-0000-0000-0000F1140000}"/>
    <cellStyle name="Currency 2 15 55 4" xfId="29735" xr:uid="{00000000-0005-0000-0000-0000F2140000}"/>
    <cellStyle name="Currency 2 15 55 5" xfId="39290" xr:uid="{00000000-0005-0000-0000-0000F3140000}"/>
    <cellStyle name="Currency 2 15 56" xfId="1020" xr:uid="{00000000-0005-0000-0000-0000F4140000}"/>
    <cellStyle name="Currency 2 15 56 2" xfId="10623" xr:uid="{00000000-0005-0000-0000-0000F5140000}"/>
    <cellStyle name="Currency 2 15 56 3" xfId="20181" xr:uid="{00000000-0005-0000-0000-0000F6140000}"/>
    <cellStyle name="Currency 2 15 56 4" xfId="29736" xr:uid="{00000000-0005-0000-0000-0000F7140000}"/>
    <cellStyle name="Currency 2 15 56 5" xfId="39291" xr:uid="{00000000-0005-0000-0000-0000F8140000}"/>
    <cellStyle name="Currency 2 15 57" xfId="1021" xr:uid="{00000000-0005-0000-0000-0000F9140000}"/>
    <cellStyle name="Currency 2 15 57 2" xfId="10624" xr:uid="{00000000-0005-0000-0000-0000FA140000}"/>
    <cellStyle name="Currency 2 15 57 3" xfId="20182" xr:uid="{00000000-0005-0000-0000-0000FB140000}"/>
    <cellStyle name="Currency 2 15 57 4" xfId="29737" xr:uid="{00000000-0005-0000-0000-0000FC140000}"/>
    <cellStyle name="Currency 2 15 57 5" xfId="39292" xr:uid="{00000000-0005-0000-0000-0000FD140000}"/>
    <cellStyle name="Currency 2 15 58" xfId="1022" xr:uid="{00000000-0005-0000-0000-0000FE140000}"/>
    <cellStyle name="Currency 2 15 58 2" xfId="10625" xr:uid="{00000000-0005-0000-0000-0000FF140000}"/>
    <cellStyle name="Currency 2 15 58 3" xfId="20183" xr:uid="{00000000-0005-0000-0000-000000150000}"/>
    <cellStyle name="Currency 2 15 58 4" xfId="29738" xr:uid="{00000000-0005-0000-0000-000001150000}"/>
    <cellStyle name="Currency 2 15 58 5" xfId="39293" xr:uid="{00000000-0005-0000-0000-000002150000}"/>
    <cellStyle name="Currency 2 15 59" xfId="1023" xr:uid="{00000000-0005-0000-0000-000003150000}"/>
    <cellStyle name="Currency 2 15 59 2" xfId="10626" xr:uid="{00000000-0005-0000-0000-000004150000}"/>
    <cellStyle name="Currency 2 15 59 3" xfId="20184" xr:uid="{00000000-0005-0000-0000-000005150000}"/>
    <cellStyle name="Currency 2 15 59 4" xfId="29739" xr:uid="{00000000-0005-0000-0000-000006150000}"/>
    <cellStyle name="Currency 2 15 59 5" xfId="39294" xr:uid="{00000000-0005-0000-0000-000007150000}"/>
    <cellStyle name="Currency 2 15 6" xfId="1024" xr:uid="{00000000-0005-0000-0000-000008150000}"/>
    <cellStyle name="Currency 2 15 6 2" xfId="10627" xr:uid="{00000000-0005-0000-0000-000009150000}"/>
    <cellStyle name="Currency 2 15 6 3" xfId="20185" xr:uid="{00000000-0005-0000-0000-00000A150000}"/>
    <cellStyle name="Currency 2 15 6 4" xfId="29740" xr:uid="{00000000-0005-0000-0000-00000B150000}"/>
    <cellStyle name="Currency 2 15 6 5" xfId="39295" xr:uid="{00000000-0005-0000-0000-00000C150000}"/>
    <cellStyle name="Currency 2 15 60" xfId="1025" xr:uid="{00000000-0005-0000-0000-00000D150000}"/>
    <cellStyle name="Currency 2 15 60 2" xfId="10628" xr:uid="{00000000-0005-0000-0000-00000E150000}"/>
    <cellStyle name="Currency 2 15 60 3" xfId="20186" xr:uid="{00000000-0005-0000-0000-00000F150000}"/>
    <cellStyle name="Currency 2 15 60 4" xfId="29741" xr:uid="{00000000-0005-0000-0000-000010150000}"/>
    <cellStyle name="Currency 2 15 60 5" xfId="39296" xr:uid="{00000000-0005-0000-0000-000011150000}"/>
    <cellStyle name="Currency 2 15 61" xfId="1026" xr:uid="{00000000-0005-0000-0000-000012150000}"/>
    <cellStyle name="Currency 2 15 61 2" xfId="10629" xr:uid="{00000000-0005-0000-0000-000013150000}"/>
    <cellStyle name="Currency 2 15 61 3" xfId="20187" xr:uid="{00000000-0005-0000-0000-000014150000}"/>
    <cellStyle name="Currency 2 15 61 4" xfId="29742" xr:uid="{00000000-0005-0000-0000-000015150000}"/>
    <cellStyle name="Currency 2 15 61 5" xfId="39297" xr:uid="{00000000-0005-0000-0000-000016150000}"/>
    <cellStyle name="Currency 2 15 62" xfId="1027" xr:uid="{00000000-0005-0000-0000-000017150000}"/>
    <cellStyle name="Currency 2 15 62 2" xfId="10630" xr:uid="{00000000-0005-0000-0000-000018150000}"/>
    <cellStyle name="Currency 2 15 62 3" xfId="20188" xr:uid="{00000000-0005-0000-0000-000019150000}"/>
    <cellStyle name="Currency 2 15 62 4" xfId="29743" xr:uid="{00000000-0005-0000-0000-00001A150000}"/>
    <cellStyle name="Currency 2 15 62 5" xfId="39298" xr:uid="{00000000-0005-0000-0000-00001B150000}"/>
    <cellStyle name="Currency 2 15 63" xfId="1028" xr:uid="{00000000-0005-0000-0000-00001C150000}"/>
    <cellStyle name="Currency 2 15 63 2" xfId="10631" xr:uid="{00000000-0005-0000-0000-00001D150000}"/>
    <cellStyle name="Currency 2 15 63 3" xfId="20189" xr:uid="{00000000-0005-0000-0000-00001E150000}"/>
    <cellStyle name="Currency 2 15 63 4" xfId="29744" xr:uid="{00000000-0005-0000-0000-00001F150000}"/>
    <cellStyle name="Currency 2 15 63 5" xfId="39299" xr:uid="{00000000-0005-0000-0000-000020150000}"/>
    <cellStyle name="Currency 2 15 64" xfId="1029" xr:uid="{00000000-0005-0000-0000-000021150000}"/>
    <cellStyle name="Currency 2 15 64 2" xfId="10632" xr:uid="{00000000-0005-0000-0000-000022150000}"/>
    <cellStyle name="Currency 2 15 64 3" xfId="20190" xr:uid="{00000000-0005-0000-0000-000023150000}"/>
    <cellStyle name="Currency 2 15 64 4" xfId="29745" xr:uid="{00000000-0005-0000-0000-000024150000}"/>
    <cellStyle name="Currency 2 15 64 5" xfId="39300" xr:uid="{00000000-0005-0000-0000-000025150000}"/>
    <cellStyle name="Currency 2 15 65" xfId="1030" xr:uid="{00000000-0005-0000-0000-000026150000}"/>
    <cellStyle name="Currency 2 15 65 2" xfId="10633" xr:uid="{00000000-0005-0000-0000-000027150000}"/>
    <cellStyle name="Currency 2 15 65 3" xfId="20191" xr:uid="{00000000-0005-0000-0000-000028150000}"/>
    <cellStyle name="Currency 2 15 65 4" xfId="29746" xr:uid="{00000000-0005-0000-0000-000029150000}"/>
    <cellStyle name="Currency 2 15 65 5" xfId="39301" xr:uid="{00000000-0005-0000-0000-00002A150000}"/>
    <cellStyle name="Currency 2 15 66" xfId="1031" xr:uid="{00000000-0005-0000-0000-00002B150000}"/>
    <cellStyle name="Currency 2 15 66 2" xfId="10634" xr:uid="{00000000-0005-0000-0000-00002C150000}"/>
    <cellStyle name="Currency 2 15 66 3" xfId="20192" xr:uid="{00000000-0005-0000-0000-00002D150000}"/>
    <cellStyle name="Currency 2 15 66 4" xfId="29747" xr:uid="{00000000-0005-0000-0000-00002E150000}"/>
    <cellStyle name="Currency 2 15 66 5" xfId="39302" xr:uid="{00000000-0005-0000-0000-00002F150000}"/>
    <cellStyle name="Currency 2 15 67" xfId="1032" xr:uid="{00000000-0005-0000-0000-000030150000}"/>
    <cellStyle name="Currency 2 15 67 2" xfId="10635" xr:uid="{00000000-0005-0000-0000-000031150000}"/>
    <cellStyle name="Currency 2 15 67 3" xfId="20193" xr:uid="{00000000-0005-0000-0000-000032150000}"/>
    <cellStyle name="Currency 2 15 67 4" xfId="29748" xr:uid="{00000000-0005-0000-0000-000033150000}"/>
    <cellStyle name="Currency 2 15 67 5" xfId="39303" xr:uid="{00000000-0005-0000-0000-000034150000}"/>
    <cellStyle name="Currency 2 15 68" xfId="1033" xr:uid="{00000000-0005-0000-0000-000035150000}"/>
    <cellStyle name="Currency 2 15 68 2" xfId="10636" xr:uid="{00000000-0005-0000-0000-000036150000}"/>
    <cellStyle name="Currency 2 15 68 3" xfId="20194" xr:uid="{00000000-0005-0000-0000-000037150000}"/>
    <cellStyle name="Currency 2 15 68 4" xfId="29749" xr:uid="{00000000-0005-0000-0000-000038150000}"/>
    <cellStyle name="Currency 2 15 68 5" xfId="39304" xr:uid="{00000000-0005-0000-0000-000039150000}"/>
    <cellStyle name="Currency 2 15 69" xfId="1034" xr:uid="{00000000-0005-0000-0000-00003A150000}"/>
    <cellStyle name="Currency 2 15 69 2" xfId="10637" xr:uid="{00000000-0005-0000-0000-00003B150000}"/>
    <cellStyle name="Currency 2 15 69 3" xfId="20195" xr:uid="{00000000-0005-0000-0000-00003C150000}"/>
    <cellStyle name="Currency 2 15 69 4" xfId="29750" xr:uid="{00000000-0005-0000-0000-00003D150000}"/>
    <cellStyle name="Currency 2 15 69 5" xfId="39305" xr:uid="{00000000-0005-0000-0000-00003E150000}"/>
    <cellStyle name="Currency 2 15 7" xfId="1035" xr:uid="{00000000-0005-0000-0000-00003F150000}"/>
    <cellStyle name="Currency 2 15 7 2" xfId="10638" xr:uid="{00000000-0005-0000-0000-000040150000}"/>
    <cellStyle name="Currency 2 15 7 3" xfId="20196" xr:uid="{00000000-0005-0000-0000-000041150000}"/>
    <cellStyle name="Currency 2 15 7 4" xfId="29751" xr:uid="{00000000-0005-0000-0000-000042150000}"/>
    <cellStyle name="Currency 2 15 7 5" xfId="39306" xr:uid="{00000000-0005-0000-0000-000043150000}"/>
    <cellStyle name="Currency 2 15 70" xfId="1036" xr:uid="{00000000-0005-0000-0000-000044150000}"/>
    <cellStyle name="Currency 2 15 70 2" xfId="10639" xr:uid="{00000000-0005-0000-0000-000045150000}"/>
    <cellStyle name="Currency 2 15 70 3" xfId="20197" xr:uid="{00000000-0005-0000-0000-000046150000}"/>
    <cellStyle name="Currency 2 15 70 4" xfId="29752" xr:uid="{00000000-0005-0000-0000-000047150000}"/>
    <cellStyle name="Currency 2 15 70 5" xfId="39307" xr:uid="{00000000-0005-0000-0000-000048150000}"/>
    <cellStyle name="Currency 2 15 71" xfId="1037" xr:uid="{00000000-0005-0000-0000-000049150000}"/>
    <cellStyle name="Currency 2 15 71 2" xfId="10640" xr:uid="{00000000-0005-0000-0000-00004A150000}"/>
    <cellStyle name="Currency 2 15 71 3" xfId="20198" xr:uid="{00000000-0005-0000-0000-00004B150000}"/>
    <cellStyle name="Currency 2 15 71 4" xfId="29753" xr:uid="{00000000-0005-0000-0000-00004C150000}"/>
    <cellStyle name="Currency 2 15 71 5" xfId="39308" xr:uid="{00000000-0005-0000-0000-00004D150000}"/>
    <cellStyle name="Currency 2 15 72" xfId="1038" xr:uid="{00000000-0005-0000-0000-00004E150000}"/>
    <cellStyle name="Currency 2 15 72 2" xfId="10641" xr:uid="{00000000-0005-0000-0000-00004F150000}"/>
    <cellStyle name="Currency 2 15 72 3" xfId="20199" xr:uid="{00000000-0005-0000-0000-000050150000}"/>
    <cellStyle name="Currency 2 15 72 4" xfId="29754" xr:uid="{00000000-0005-0000-0000-000051150000}"/>
    <cellStyle name="Currency 2 15 72 5" xfId="39309" xr:uid="{00000000-0005-0000-0000-000052150000}"/>
    <cellStyle name="Currency 2 15 73" xfId="1039" xr:uid="{00000000-0005-0000-0000-000053150000}"/>
    <cellStyle name="Currency 2 15 73 2" xfId="10642" xr:uid="{00000000-0005-0000-0000-000054150000}"/>
    <cellStyle name="Currency 2 15 73 3" xfId="20200" xr:uid="{00000000-0005-0000-0000-000055150000}"/>
    <cellStyle name="Currency 2 15 73 4" xfId="29755" xr:uid="{00000000-0005-0000-0000-000056150000}"/>
    <cellStyle name="Currency 2 15 73 5" xfId="39310" xr:uid="{00000000-0005-0000-0000-000057150000}"/>
    <cellStyle name="Currency 2 15 74" xfId="1040" xr:uid="{00000000-0005-0000-0000-000058150000}"/>
    <cellStyle name="Currency 2 15 74 2" xfId="10643" xr:uid="{00000000-0005-0000-0000-000059150000}"/>
    <cellStyle name="Currency 2 15 74 3" xfId="20201" xr:uid="{00000000-0005-0000-0000-00005A150000}"/>
    <cellStyle name="Currency 2 15 74 4" xfId="29756" xr:uid="{00000000-0005-0000-0000-00005B150000}"/>
    <cellStyle name="Currency 2 15 74 5" xfId="39311" xr:uid="{00000000-0005-0000-0000-00005C150000}"/>
    <cellStyle name="Currency 2 15 75" xfId="1041" xr:uid="{00000000-0005-0000-0000-00005D150000}"/>
    <cellStyle name="Currency 2 15 75 2" xfId="10644" xr:uid="{00000000-0005-0000-0000-00005E150000}"/>
    <cellStyle name="Currency 2 15 75 3" xfId="20202" xr:uid="{00000000-0005-0000-0000-00005F150000}"/>
    <cellStyle name="Currency 2 15 75 4" xfId="29757" xr:uid="{00000000-0005-0000-0000-000060150000}"/>
    <cellStyle name="Currency 2 15 75 5" xfId="39312" xr:uid="{00000000-0005-0000-0000-000061150000}"/>
    <cellStyle name="Currency 2 15 76" xfId="1042" xr:uid="{00000000-0005-0000-0000-000062150000}"/>
    <cellStyle name="Currency 2 15 76 2" xfId="10645" xr:uid="{00000000-0005-0000-0000-000063150000}"/>
    <cellStyle name="Currency 2 15 76 3" xfId="20203" xr:uid="{00000000-0005-0000-0000-000064150000}"/>
    <cellStyle name="Currency 2 15 76 4" xfId="29758" xr:uid="{00000000-0005-0000-0000-000065150000}"/>
    <cellStyle name="Currency 2 15 76 5" xfId="39313" xr:uid="{00000000-0005-0000-0000-000066150000}"/>
    <cellStyle name="Currency 2 15 77" xfId="1043" xr:uid="{00000000-0005-0000-0000-000067150000}"/>
    <cellStyle name="Currency 2 15 77 2" xfId="10646" xr:uid="{00000000-0005-0000-0000-000068150000}"/>
    <cellStyle name="Currency 2 15 77 3" xfId="20204" xr:uid="{00000000-0005-0000-0000-000069150000}"/>
    <cellStyle name="Currency 2 15 77 4" xfId="29759" xr:uid="{00000000-0005-0000-0000-00006A150000}"/>
    <cellStyle name="Currency 2 15 77 5" xfId="39314" xr:uid="{00000000-0005-0000-0000-00006B150000}"/>
    <cellStyle name="Currency 2 15 78" xfId="1044" xr:uid="{00000000-0005-0000-0000-00006C150000}"/>
    <cellStyle name="Currency 2 15 78 2" xfId="10647" xr:uid="{00000000-0005-0000-0000-00006D150000}"/>
    <cellStyle name="Currency 2 15 78 3" xfId="20205" xr:uid="{00000000-0005-0000-0000-00006E150000}"/>
    <cellStyle name="Currency 2 15 78 4" xfId="29760" xr:uid="{00000000-0005-0000-0000-00006F150000}"/>
    <cellStyle name="Currency 2 15 78 5" xfId="39315" xr:uid="{00000000-0005-0000-0000-000070150000}"/>
    <cellStyle name="Currency 2 15 79" xfId="1045" xr:uid="{00000000-0005-0000-0000-000071150000}"/>
    <cellStyle name="Currency 2 15 79 2" xfId="10648" xr:uid="{00000000-0005-0000-0000-000072150000}"/>
    <cellStyle name="Currency 2 15 79 3" xfId="20206" xr:uid="{00000000-0005-0000-0000-000073150000}"/>
    <cellStyle name="Currency 2 15 79 4" xfId="29761" xr:uid="{00000000-0005-0000-0000-000074150000}"/>
    <cellStyle name="Currency 2 15 79 5" xfId="39316" xr:uid="{00000000-0005-0000-0000-000075150000}"/>
    <cellStyle name="Currency 2 15 8" xfId="1046" xr:uid="{00000000-0005-0000-0000-000076150000}"/>
    <cellStyle name="Currency 2 15 8 2" xfId="10649" xr:uid="{00000000-0005-0000-0000-000077150000}"/>
    <cellStyle name="Currency 2 15 8 3" xfId="20207" xr:uid="{00000000-0005-0000-0000-000078150000}"/>
    <cellStyle name="Currency 2 15 8 4" xfId="29762" xr:uid="{00000000-0005-0000-0000-000079150000}"/>
    <cellStyle name="Currency 2 15 8 5" xfId="39317" xr:uid="{00000000-0005-0000-0000-00007A150000}"/>
    <cellStyle name="Currency 2 15 80" xfId="1047" xr:uid="{00000000-0005-0000-0000-00007B150000}"/>
    <cellStyle name="Currency 2 15 80 2" xfId="10650" xr:uid="{00000000-0005-0000-0000-00007C150000}"/>
    <cellStyle name="Currency 2 15 80 3" xfId="20208" xr:uid="{00000000-0005-0000-0000-00007D150000}"/>
    <cellStyle name="Currency 2 15 80 4" xfId="29763" xr:uid="{00000000-0005-0000-0000-00007E150000}"/>
    <cellStyle name="Currency 2 15 80 5" xfId="39318" xr:uid="{00000000-0005-0000-0000-00007F150000}"/>
    <cellStyle name="Currency 2 15 81" xfId="1048" xr:uid="{00000000-0005-0000-0000-000080150000}"/>
    <cellStyle name="Currency 2 15 81 2" xfId="10651" xr:uid="{00000000-0005-0000-0000-000081150000}"/>
    <cellStyle name="Currency 2 15 81 3" xfId="20209" xr:uid="{00000000-0005-0000-0000-000082150000}"/>
    <cellStyle name="Currency 2 15 81 4" xfId="29764" xr:uid="{00000000-0005-0000-0000-000083150000}"/>
    <cellStyle name="Currency 2 15 81 5" xfId="39319" xr:uid="{00000000-0005-0000-0000-000084150000}"/>
    <cellStyle name="Currency 2 15 82" xfId="1049" xr:uid="{00000000-0005-0000-0000-000085150000}"/>
    <cellStyle name="Currency 2 15 82 2" xfId="10652" xr:uid="{00000000-0005-0000-0000-000086150000}"/>
    <cellStyle name="Currency 2 15 82 3" xfId="20210" xr:uid="{00000000-0005-0000-0000-000087150000}"/>
    <cellStyle name="Currency 2 15 82 4" xfId="29765" xr:uid="{00000000-0005-0000-0000-000088150000}"/>
    <cellStyle name="Currency 2 15 82 5" xfId="39320" xr:uid="{00000000-0005-0000-0000-000089150000}"/>
    <cellStyle name="Currency 2 15 83" xfId="1050" xr:uid="{00000000-0005-0000-0000-00008A150000}"/>
    <cellStyle name="Currency 2 15 83 2" xfId="10653" xr:uid="{00000000-0005-0000-0000-00008B150000}"/>
    <cellStyle name="Currency 2 15 83 3" xfId="20211" xr:uid="{00000000-0005-0000-0000-00008C150000}"/>
    <cellStyle name="Currency 2 15 83 4" xfId="29766" xr:uid="{00000000-0005-0000-0000-00008D150000}"/>
    <cellStyle name="Currency 2 15 83 5" xfId="39321" xr:uid="{00000000-0005-0000-0000-00008E150000}"/>
    <cellStyle name="Currency 2 15 84" xfId="1051" xr:uid="{00000000-0005-0000-0000-00008F150000}"/>
    <cellStyle name="Currency 2 15 84 2" xfId="10654" xr:uid="{00000000-0005-0000-0000-000090150000}"/>
    <cellStyle name="Currency 2 15 84 3" xfId="20212" xr:uid="{00000000-0005-0000-0000-000091150000}"/>
    <cellStyle name="Currency 2 15 84 4" xfId="29767" xr:uid="{00000000-0005-0000-0000-000092150000}"/>
    <cellStyle name="Currency 2 15 84 5" xfId="39322" xr:uid="{00000000-0005-0000-0000-000093150000}"/>
    <cellStyle name="Currency 2 15 85" xfId="1052" xr:uid="{00000000-0005-0000-0000-000094150000}"/>
    <cellStyle name="Currency 2 15 85 2" xfId="10655" xr:uid="{00000000-0005-0000-0000-000095150000}"/>
    <cellStyle name="Currency 2 15 85 3" xfId="20213" xr:uid="{00000000-0005-0000-0000-000096150000}"/>
    <cellStyle name="Currency 2 15 85 4" xfId="29768" xr:uid="{00000000-0005-0000-0000-000097150000}"/>
    <cellStyle name="Currency 2 15 85 5" xfId="39323" xr:uid="{00000000-0005-0000-0000-000098150000}"/>
    <cellStyle name="Currency 2 15 86" xfId="1053" xr:uid="{00000000-0005-0000-0000-000099150000}"/>
    <cellStyle name="Currency 2 15 86 2" xfId="10656" xr:uid="{00000000-0005-0000-0000-00009A150000}"/>
    <cellStyle name="Currency 2 15 86 3" xfId="20214" xr:uid="{00000000-0005-0000-0000-00009B150000}"/>
    <cellStyle name="Currency 2 15 86 4" xfId="29769" xr:uid="{00000000-0005-0000-0000-00009C150000}"/>
    <cellStyle name="Currency 2 15 86 5" xfId="39324" xr:uid="{00000000-0005-0000-0000-00009D150000}"/>
    <cellStyle name="Currency 2 15 87" xfId="1054" xr:uid="{00000000-0005-0000-0000-00009E150000}"/>
    <cellStyle name="Currency 2 15 87 2" xfId="10657" xr:uid="{00000000-0005-0000-0000-00009F150000}"/>
    <cellStyle name="Currency 2 15 87 3" xfId="20215" xr:uid="{00000000-0005-0000-0000-0000A0150000}"/>
    <cellStyle name="Currency 2 15 87 4" xfId="29770" xr:uid="{00000000-0005-0000-0000-0000A1150000}"/>
    <cellStyle name="Currency 2 15 87 5" xfId="39325" xr:uid="{00000000-0005-0000-0000-0000A2150000}"/>
    <cellStyle name="Currency 2 15 88" xfId="1055" xr:uid="{00000000-0005-0000-0000-0000A3150000}"/>
    <cellStyle name="Currency 2 15 88 2" xfId="10658" xr:uid="{00000000-0005-0000-0000-0000A4150000}"/>
    <cellStyle name="Currency 2 15 88 3" xfId="20216" xr:uid="{00000000-0005-0000-0000-0000A5150000}"/>
    <cellStyle name="Currency 2 15 88 4" xfId="29771" xr:uid="{00000000-0005-0000-0000-0000A6150000}"/>
    <cellStyle name="Currency 2 15 88 5" xfId="39326" xr:uid="{00000000-0005-0000-0000-0000A7150000}"/>
    <cellStyle name="Currency 2 15 89" xfId="1056" xr:uid="{00000000-0005-0000-0000-0000A8150000}"/>
    <cellStyle name="Currency 2 15 89 2" xfId="10659" xr:uid="{00000000-0005-0000-0000-0000A9150000}"/>
    <cellStyle name="Currency 2 15 89 3" xfId="20217" xr:uid="{00000000-0005-0000-0000-0000AA150000}"/>
    <cellStyle name="Currency 2 15 89 4" xfId="29772" xr:uid="{00000000-0005-0000-0000-0000AB150000}"/>
    <cellStyle name="Currency 2 15 89 5" xfId="39327" xr:uid="{00000000-0005-0000-0000-0000AC150000}"/>
    <cellStyle name="Currency 2 15 9" xfId="1057" xr:uid="{00000000-0005-0000-0000-0000AD150000}"/>
    <cellStyle name="Currency 2 15 9 2" xfId="10660" xr:uid="{00000000-0005-0000-0000-0000AE150000}"/>
    <cellStyle name="Currency 2 15 9 3" xfId="20218" xr:uid="{00000000-0005-0000-0000-0000AF150000}"/>
    <cellStyle name="Currency 2 15 9 4" xfId="29773" xr:uid="{00000000-0005-0000-0000-0000B0150000}"/>
    <cellStyle name="Currency 2 15 9 5" xfId="39328" xr:uid="{00000000-0005-0000-0000-0000B1150000}"/>
    <cellStyle name="Currency 2 15 90" xfId="1058" xr:uid="{00000000-0005-0000-0000-0000B2150000}"/>
    <cellStyle name="Currency 2 15 90 2" xfId="10661" xr:uid="{00000000-0005-0000-0000-0000B3150000}"/>
    <cellStyle name="Currency 2 15 90 3" xfId="20219" xr:uid="{00000000-0005-0000-0000-0000B4150000}"/>
    <cellStyle name="Currency 2 15 90 4" xfId="29774" xr:uid="{00000000-0005-0000-0000-0000B5150000}"/>
    <cellStyle name="Currency 2 15 90 5" xfId="39329" xr:uid="{00000000-0005-0000-0000-0000B6150000}"/>
    <cellStyle name="Currency 2 15 91" xfId="1059" xr:uid="{00000000-0005-0000-0000-0000B7150000}"/>
    <cellStyle name="Currency 2 15 91 2" xfId="10662" xr:uid="{00000000-0005-0000-0000-0000B8150000}"/>
    <cellStyle name="Currency 2 15 91 3" xfId="20220" xr:uid="{00000000-0005-0000-0000-0000B9150000}"/>
    <cellStyle name="Currency 2 15 91 4" xfId="29775" xr:uid="{00000000-0005-0000-0000-0000BA150000}"/>
    <cellStyle name="Currency 2 15 91 5" xfId="39330" xr:uid="{00000000-0005-0000-0000-0000BB150000}"/>
    <cellStyle name="Currency 2 15 92" xfId="1060" xr:uid="{00000000-0005-0000-0000-0000BC150000}"/>
    <cellStyle name="Currency 2 15 92 2" xfId="10663" xr:uid="{00000000-0005-0000-0000-0000BD150000}"/>
    <cellStyle name="Currency 2 15 92 3" xfId="20221" xr:uid="{00000000-0005-0000-0000-0000BE150000}"/>
    <cellStyle name="Currency 2 15 92 4" xfId="29776" xr:uid="{00000000-0005-0000-0000-0000BF150000}"/>
    <cellStyle name="Currency 2 15 92 5" xfId="39331" xr:uid="{00000000-0005-0000-0000-0000C0150000}"/>
    <cellStyle name="Currency 2 15 93" xfId="1061" xr:uid="{00000000-0005-0000-0000-0000C1150000}"/>
    <cellStyle name="Currency 2 15 93 2" xfId="10664" xr:uid="{00000000-0005-0000-0000-0000C2150000}"/>
    <cellStyle name="Currency 2 15 93 3" xfId="20222" xr:uid="{00000000-0005-0000-0000-0000C3150000}"/>
    <cellStyle name="Currency 2 15 93 4" xfId="29777" xr:uid="{00000000-0005-0000-0000-0000C4150000}"/>
    <cellStyle name="Currency 2 15 93 5" xfId="39332" xr:uid="{00000000-0005-0000-0000-0000C5150000}"/>
    <cellStyle name="Currency 2 15 94" xfId="1062" xr:uid="{00000000-0005-0000-0000-0000C6150000}"/>
    <cellStyle name="Currency 2 15 94 2" xfId="10665" xr:uid="{00000000-0005-0000-0000-0000C7150000}"/>
    <cellStyle name="Currency 2 15 94 3" xfId="20223" xr:uid="{00000000-0005-0000-0000-0000C8150000}"/>
    <cellStyle name="Currency 2 15 94 4" xfId="29778" xr:uid="{00000000-0005-0000-0000-0000C9150000}"/>
    <cellStyle name="Currency 2 15 94 5" xfId="39333" xr:uid="{00000000-0005-0000-0000-0000CA150000}"/>
    <cellStyle name="Currency 2 15 95" xfId="1063" xr:uid="{00000000-0005-0000-0000-0000CB150000}"/>
    <cellStyle name="Currency 2 15 95 2" xfId="10666" xr:uid="{00000000-0005-0000-0000-0000CC150000}"/>
    <cellStyle name="Currency 2 15 95 3" xfId="20224" xr:uid="{00000000-0005-0000-0000-0000CD150000}"/>
    <cellStyle name="Currency 2 15 95 4" xfId="29779" xr:uid="{00000000-0005-0000-0000-0000CE150000}"/>
    <cellStyle name="Currency 2 15 95 5" xfId="39334" xr:uid="{00000000-0005-0000-0000-0000CF150000}"/>
    <cellStyle name="Currency 2 15 96" xfId="1064" xr:uid="{00000000-0005-0000-0000-0000D0150000}"/>
    <cellStyle name="Currency 2 15 96 2" xfId="10667" xr:uid="{00000000-0005-0000-0000-0000D1150000}"/>
    <cellStyle name="Currency 2 15 96 3" xfId="20225" xr:uid="{00000000-0005-0000-0000-0000D2150000}"/>
    <cellStyle name="Currency 2 15 96 4" xfId="29780" xr:uid="{00000000-0005-0000-0000-0000D3150000}"/>
    <cellStyle name="Currency 2 15 96 5" xfId="39335" xr:uid="{00000000-0005-0000-0000-0000D4150000}"/>
    <cellStyle name="Currency 2 15 97" xfId="1065" xr:uid="{00000000-0005-0000-0000-0000D5150000}"/>
    <cellStyle name="Currency 2 15 97 2" xfId="10668" xr:uid="{00000000-0005-0000-0000-0000D6150000}"/>
    <cellStyle name="Currency 2 15 97 3" xfId="20226" xr:uid="{00000000-0005-0000-0000-0000D7150000}"/>
    <cellStyle name="Currency 2 15 97 4" xfId="29781" xr:uid="{00000000-0005-0000-0000-0000D8150000}"/>
    <cellStyle name="Currency 2 15 97 5" xfId="39336" xr:uid="{00000000-0005-0000-0000-0000D9150000}"/>
    <cellStyle name="Currency 2 15 98" xfId="1066" xr:uid="{00000000-0005-0000-0000-0000DA150000}"/>
    <cellStyle name="Currency 2 15 98 2" xfId="10669" xr:uid="{00000000-0005-0000-0000-0000DB150000}"/>
    <cellStyle name="Currency 2 15 98 3" xfId="20227" xr:uid="{00000000-0005-0000-0000-0000DC150000}"/>
    <cellStyle name="Currency 2 15 98 4" xfId="29782" xr:uid="{00000000-0005-0000-0000-0000DD150000}"/>
    <cellStyle name="Currency 2 15 98 5" xfId="39337" xr:uid="{00000000-0005-0000-0000-0000DE150000}"/>
    <cellStyle name="Currency 2 15 99" xfId="1067" xr:uid="{00000000-0005-0000-0000-0000DF150000}"/>
    <cellStyle name="Currency 2 15 99 2" xfId="10670" xr:uid="{00000000-0005-0000-0000-0000E0150000}"/>
    <cellStyle name="Currency 2 15 99 3" xfId="20228" xr:uid="{00000000-0005-0000-0000-0000E1150000}"/>
    <cellStyle name="Currency 2 15 99 4" xfId="29783" xr:uid="{00000000-0005-0000-0000-0000E2150000}"/>
    <cellStyle name="Currency 2 15 99 5" xfId="39338" xr:uid="{00000000-0005-0000-0000-0000E3150000}"/>
    <cellStyle name="Currency 2 16" xfId="1068" xr:uid="{00000000-0005-0000-0000-0000E4150000}"/>
    <cellStyle name="Currency 2 16 10" xfId="1069" xr:uid="{00000000-0005-0000-0000-0000E5150000}"/>
    <cellStyle name="Currency 2 16 10 2" xfId="10672" xr:uid="{00000000-0005-0000-0000-0000E6150000}"/>
    <cellStyle name="Currency 2 16 10 3" xfId="20230" xr:uid="{00000000-0005-0000-0000-0000E7150000}"/>
    <cellStyle name="Currency 2 16 10 4" xfId="29785" xr:uid="{00000000-0005-0000-0000-0000E8150000}"/>
    <cellStyle name="Currency 2 16 10 5" xfId="39340" xr:uid="{00000000-0005-0000-0000-0000E9150000}"/>
    <cellStyle name="Currency 2 16 100" xfId="1070" xr:uid="{00000000-0005-0000-0000-0000EA150000}"/>
    <cellStyle name="Currency 2 16 100 2" xfId="10673" xr:uid="{00000000-0005-0000-0000-0000EB150000}"/>
    <cellStyle name="Currency 2 16 100 3" xfId="20231" xr:uid="{00000000-0005-0000-0000-0000EC150000}"/>
    <cellStyle name="Currency 2 16 100 4" xfId="29786" xr:uid="{00000000-0005-0000-0000-0000ED150000}"/>
    <cellStyle name="Currency 2 16 100 5" xfId="39341" xr:uid="{00000000-0005-0000-0000-0000EE150000}"/>
    <cellStyle name="Currency 2 16 101" xfId="1071" xr:uid="{00000000-0005-0000-0000-0000EF150000}"/>
    <cellStyle name="Currency 2 16 101 2" xfId="10674" xr:uid="{00000000-0005-0000-0000-0000F0150000}"/>
    <cellStyle name="Currency 2 16 101 3" xfId="20232" xr:uid="{00000000-0005-0000-0000-0000F1150000}"/>
    <cellStyle name="Currency 2 16 101 4" xfId="29787" xr:uid="{00000000-0005-0000-0000-0000F2150000}"/>
    <cellStyle name="Currency 2 16 101 5" xfId="39342" xr:uid="{00000000-0005-0000-0000-0000F3150000}"/>
    <cellStyle name="Currency 2 16 102" xfId="1072" xr:uid="{00000000-0005-0000-0000-0000F4150000}"/>
    <cellStyle name="Currency 2 16 102 2" xfId="10675" xr:uid="{00000000-0005-0000-0000-0000F5150000}"/>
    <cellStyle name="Currency 2 16 102 3" xfId="20233" xr:uid="{00000000-0005-0000-0000-0000F6150000}"/>
    <cellStyle name="Currency 2 16 102 4" xfId="29788" xr:uid="{00000000-0005-0000-0000-0000F7150000}"/>
    <cellStyle name="Currency 2 16 102 5" xfId="39343" xr:uid="{00000000-0005-0000-0000-0000F8150000}"/>
    <cellStyle name="Currency 2 16 103" xfId="1073" xr:uid="{00000000-0005-0000-0000-0000F9150000}"/>
    <cellStyle name="Currency 2 16 103 2" xfId="10676" xr:uid="{00000000-0005-0000-0000-0000FA150000}"/>
    <cellStyle name="Currency 2 16 103 3" xfId="20234" xr:uid="{00000000-0005-0000-0000-0000FB150000}"/>
    <cellStyle name="Currency 2 16 103 4" xfId="29789" xr:uid="{00000000-0005-0000-0000-0000FC150000}"/>
    <cellStyle name="Currency 2 16 103 5" xfId="39344" xr:uid="{00000000-0005-0000-0000-0000FD150000}"/>
    <cellStyle name="Currency 2 16 104" xfId="1074" xr:uid="{00000000-0005-0000-0000-0000FE150000}"/>
    <cellStyle name="Currency 2 16 104 2" xfId="10677" xr:uid="{00000000-0005-0000-0000-0000FF150000}"/>
    <cellStyle name="Currency 2 16 104 3" xfId="20235" xr:uid="{00000000-0005-0000-0000-000000160000}"/>
    <cellStyle name="Currency 2 16 104 4" xfId="29790" xr:uid="{00000000-0005-0000-0000-000001160000}"/>
    <cellStyle name="Currency 2 16 104 5" xfId="39345" xr:uid="{00000000-0005-0000-0000-000002160000}"/>
    <cellStyle name="Currency 2 16 105" xfId="1075" xr:uid="{00000000-0005-0000-0000-000003160000}"/>
    <cellStyle name="Currency 2 16 105 2" xfId="10678" xr:uid="{00000000-0005-0000-0000-000004160000}"/>
    <cellStyle name="Currency 2 16 105 3" xfId="20236" xr:uid="{00000000-0005-0000-0000-000005160000}"/>
    <cellStyle name="Currency 2 16 105 4" xfId="29791" xr:uid="{00000000-0005-0000-0000-000006160000}"/>
    <cellStyle name="Currency 2 16 105 5" xfId="39346" xr:uid="{00000000-0005-0000-0000-000007160000}"/>
    <cellStyle name="Currency 2 16 106" xfId="1076" xr:uid="{00000000-0005-0000-0000-000008160000}"/>
    <cellStyle name="Currency 2 16 106 2" xfId="10679" xr:uid="{00000000-0005-0000-0000-000009160000}"/>
    <cellStyle name="Currency 2 16 106 3" xfId="20237" xr:uid="{00000000-0005-0000-0000-00000A160000}"/>
    <cellStyle name="Currency 2 16 106 4" xfId="29792" xr:uid="{00000000-0005-0000-0000-00000B160000}"/>
    <cellStyle name="Currency 2 16 106 5" xfId="39347" xr:uid="{00000000-0005-0000-0000-00000C160000}"/>
    <cellStyle name="Currency 2 16 107" xfId="1077" xr:uid="{00000000-0005-0000-0000-00000D160000}"/>
    <cellStyle name="Currency 2 16 107 2" xfId="10680" xr:uid="{00000000-0005-0000-0000-00000E160000}"/>
    <cellStyle name="Currency 2 16 107 3" xfId="20238" xr:uid="{00000000-0005-0000-0000-00000F160000}"/>
    <cellStyle name="Currency 2 16 107 4" xfId="29793" xr:uid="{00000000-0005-0000-0000-000010160000}"/>
    <cellStyle name="Currency 2 16 107 5" xfId="39348" xr:uid="{00000000-0005-0000-0000-000011160000}"/>
    <cellStyle name="Currency 2 16 108" xfId="1078" xr:uid="{00000000-0005-0000-0000-000012160000}"/>
    <cellStyle name="Currency 2 16 108 2" xfId="10681" xr:uid="{00000000-0005-0000-0000-000013160000}"/>
    <cellStyle name="Currency 2 16 108 3" xfId="20239" xr:uid="{00000000-0005-0000-0000-000014160000}"/>
    <cellStyle name="Currency 2 16 108 4" xfId="29794" xr:uid="{00000000-0005-0000-0000-000015160000}"/>
    <cellStyle name="Currency 2 16 108 5" xfId="39349" xr:uid="{00000000-0005-0000-0000-000016160000}"/>
    <cellStyle name="Currency 2 16 109" xfId="1079" xr:uid="{00000000-0005-0000-0000-000017160000}"/>
    <cellStyle name="Currency 2 16 109 2" xfId="10682" xr:uid="{00000000-0005-0000-0000-000018160000}"/>
    <cellStyle name="Currency 2 16 109 3" xfId="20240" xr:uid="{00000000-0005-0000-0000-000019160000}"/>
    <cellStyle name="Currency 2 16 109 4" xfId="29795" xr:uid="{00000000-0005-0000-0000-00001A160000}"/>
    <cellStyle name="Currency 2 16 109 5" xfId="39350" xr:uid="{00000000-0005-0000-0000-00001B160000}"/>
    <cellStyle name="Currency 2 16 11" xfId="1080" xr:uid="{00000000-0005-0000-0000-00001C160000}"/>
    <cellStyle name="Currency 2 16 11 2" xfId="10683" xr:uid="{00000000-0005-0000-0000-00001D160000}"/>
    <cellStyle name="Currency 2 16 11 3" xfId="20241" xr:uid="{00000000-0005-0000-0000-00001E160000}"/>
    <cellStyle name="Currency 2 16 11 4" xfId="29796" xr:uid="{00000000-0005-0000-0000-00001F160000}"/>
    <cellStyle name="Currency 2 16 11 5" xfId="39351" xr:uid="{00000000-0005-0000-0000-000020160000}"/>
    <cellStyle name="Currency 2 16 110" xfId="1081" xr:uid="{00000000-0005-0000-0000-000021160000}"/>
    <cellStyle name="Currency 2 16 110 2" xfId="10684" xr:uid="{00000000-0005-0000-0000-000022160000}"/>
    <cellStyle name="Currency 2 16 110 3" xfId="20242" xr:uid="{00000000-0005-0000-0000-000023160000}"/>
    <cellStyle name="Currency 2 16 110 4" xfId="29797" xr:uid="{00000000-0005-0000-0000-000024160000}"/>
    <cellStyle name="Currency 2 16 110 5" xfId="39352" xr:uid="{00000000-0005-0000-0000-000025160000}"/>
    <cellStyle name="Currency 2 16 111" xfId="1082" xr:uid="{00000000-0005-0000-0000-000026160000}"/>
    <cellStyle name="Currency 2 16 111 2" xfId="10685" xr:uid="{00000000-0005-0000-0000-000027160000}"/>
    <cellStyle name="Currency 2 16 111 3" xfId="20243" xr:uid="{00000000-0005-0000-0000-000028160000}"/>
    <cellStyle name="Currency 2 16 111 4" xfId="29798" xr:uid="{00000000-0005-0000-0000-000029160000}"/>
    <cellStyle name="Currency 2 16 111 5" xfId="39353" xr:uid="{00000000-0005-0000-0000-00002A160000}"/>
    <cellStyle name="Currency 2 16 112" xfId="8407" xr:uid="{00000000-0005-0000-0000-00002B160000}"/>
    <cellStyle name="Currency 2 16 112 2" xfId="10686" xr:uid="{00000000-0005-0000-0000-00002C160000}"/>
    <cellStyle name="Currency 2 16 112 3" xfId="20244" xr:uid="{00000000-0005-0000-0000-00002D160000}"/>
    <cellStyle name="Currency 2 16 112 4" xfId="29799" xr:uid="{00000000-0005-0000-0000-00002E160000}"/>
    <cellStyle name="Currency 2 16 112 5" xfId="39354" xr:uid="{00000000-0005-0000-0000-00002F160000}"/>
    <cellStyle name="Currency 2 16 113" xfId="8432" xr:uid="{00000000-0005-0000-0000-000030160000}"/>
    <cellStyle name="Currency 2 16 113 2" xfId="10687" xr:uid="{00000000-0005-0000-0000-000031160000}"/>
    <cellStyle name="Currency 2 16 113 3" xfId="20245" xr:uid="{00000000-0005-0000-0000-000032160000}"/>
    <cellStyle name="Currency 2 16 113 4" xfId="29800" xr:uid="{00000000-0005-0000-0000-000033160000}"/>
    <cellStyle name="Currency 2 16 113 5" xfId="39355" xr:uid="{00000000-0005-0000-0000-000034160000}"/>
    <cellStyle name="Currency 2 16 114" xfId="8445" xr:uid="{00000000-0005-0000-0000-000035160000}"/>
    <cellStyle name="Currency 2 16 114 2" xfId="10688" xr:uid="{00000000-0005-0000-0000-000036160000}"/>
    <cellStyle name="Currency 2 16 114 3" xfId="20246" xr:uid="{00000000-0005-0000-0000-000037160000}"/>
    <cellStyle name="Currency 2 16 114 4" xfId="29801" xr:uid="{00000000-0005-0000-0000-000038160000}"/>
    <cellStyle name="Currency 2 16 114 5" xfId="39356" xr:uid="{00000000-0005-0000-0000-000039160000}"/>
    <cellStyle name="Currency 2 16 115" xfId="8437" xr:uid="{00000000-0005-0000-0000-00003A160000}"/>
    <cellStyle name="Currency 2 16 115 2" xfId="10689" xr:uid="{00000000-0005-0000-0000-00003B160000}"/>
    <cellStyle name="Currency 2 16 115 3" xfId="20247" xr:uid="{00000000-0005-0000-0000-00003C160000}"/>
    <cellStyle name="Currency 2 16 115 4" xfId="29802" xr:uid="{00000000-0005-0000-0000-00003D160000}"/>
    <cellStyle name="Currency 2 16 115 5" xfId="39357" xr:uid="{00000000-0005-0000-0000-00003E160000}"/>
    <cellStyle name="Currency 2 16 116" xfId="8453" xr:uid="{00000000-0005-0000-0000-00003F160000}"/>
    <cellStyle name="Currency 2 16 116 2" xfId="10690" xr:uid="{00000000-0005-0000-0000-000040160000}"/>
    <cellStyle name="Currency 2 16 116 3" xfId="20248" xr:uid="{00000000-0005-0000-0000-000041160000}"/>
    <cellStyle name="Currency 2 16 116 4" xfId="29803" xr:uid="{00000000-0005-0000-0000-000042160000}"/>
    <cellStyle name="Currency 2 16 116 5" xfId="39358" xr:uid="{00000000-0005-0000-0000-000043160000}"/>
    <cellStyle name="Currency 2 16 117" xfId="10671" xr:uid="{00000000-0005-0000-0000-000044160000}"/>
    <cellStyle name="Currency 2 16 118" xfId="20229" xr:uid="{00000000-0005-0000-0000-000045160000}"/>
    <cellStyle name="Currency 2 16 119" xfId="29784" xr:uid="{00000000-0005-0000-0000-000046160000}"/>
    <cellStyle name="Currency 2 16 12" xfId="1083" xr:uid="{00000000-0005-0000-0000-000047160000}"/>
    <cellStyle name="Currency 2 16 12 2" xfId="10691" xr:uid="{00000000-0005-0000-0000-000048160000}"/>
    <cellStyle name="Currency 2 16 12 3" xfId="20249" xr:uid="{00000000-0005-0000-0000-000049160000}"/>
    <cellStyle name="Currency 2 16 12 4" xfId="29804" xr:uid="{00000000-0005-0000-0000-00004A160000}"/>
    <cellStyle name="Currency 2 16 12 5" xfId="39359" xr:uid="{00000000-0005-0000-0000-00004B160000}"/>
    <cellStyle name="Currency 2 16 120" xfId="39339" xr:uid="{00000000-0005-0000-0000-00004C160000}"/>
    <cellStyle name="Currency 2 16 121" xfId="47808" xr:uid="{00000000-0005-0000-0000-00004D160000}"/>
    <cellStyle name="Currency 2 16 122" xfId="47973" xr:uid="{00000000-0005-0000-0000-00004E160000}"/>
    <cellStyle name="Currency 2 16 123" xfId="47943" xr:uid="{00000000-0005-0000-0000-00004F160000}"/>
    <cellStyle name="Currency 2 16 124" xfId="47915" xr:uid="{00000000-0005-0000-0000-000050160000}"/>
    <cellStyle name="Currency 2 16 125" xfId="47848" xr:uid="{00000000-0005-0000-0000-000051160000}"/>
    <cellStyle name="Currency 2 16 126" xfId="47925" xr:uid="{00000000-0005-0000-0000-000052160000}"/>
    <cellStyle name="Currency 2 16 13" xfId="1084" xr:uid="{00000000-0005-0000-0000-000053160000}"/>
    <cellStyle name="Currency 2 16 13 2" xfId="10692" xr:uid="{00000000-0005-0000-0000-000054160000}"/>
    <cellStyle name="Currency 2 16 13 3" xfId="20250" xr:uid="{00000000-0005-0000-0000-000055160000}"/>
    <cellStyle name="Currency 2 16 13 4" xfId="29805" xr:uid="{00000000-0005-0000-0000-000056160000}"/>
    <cellStyle name="Currency 2 16 13 5" xfId="39360" xr:uid="{00000000-0005-0000-0000-000057160000}"/>
    <cellStyle name="Currency 2 16 14" xfId="1085" xr:uid="{00000000-0005-0000-0000-000058160000}"/>
    <cellStyle name="Currency 2 16 14 2" xfId="10693" xr:uid="{00000000-0005-0000-0000-000059160000}"/>
    <cellStyle name="Currency 2 16 14 3" xfId="20251" xr:uid="{00000000-0005-0000-0000-00005A160000}"/>
    <cellStyle name="Currency 2 16 14 4" xfId="29806" xr:uid="{00000000-0005-0000-0000-00005B160000}"/>
    <cellStyle name="Currency 2 16 14 5" xfId="39361" xr:uid="{00000000-0005-0000-0000-00005C160000}"/>
    <cellStyle name="Currency 2 16 15" xfId="1086" xr:uid="{00000000-0005-0000-0000-00005D160000}"/>
    <cellStyle name="Currency 2 16 15 2" xfId="10694" xr:uid="{00000000-0005-0000-0000-00005E160000}"/>
    <cellStyle name="Currency 2 16 15 3" xfId="20252" xr:uid="{00000000-0005-0000-0000-00005F160000}"/>
    <cellStyle name="Currency 2 16 15 4" xfId="29807" xr:uid="{00000000-0005-0000-0000-000060160000}"/>
    <cellStyle name="Currency 2 16 15 5" xfId="39362" xr:uid="{00000000-0005-0000-0000-000061160000}"/>
    <cellStyle name="Currency 2 16 16" xfId="1087" xr:uid="{00000000-0005-0000-0000-000062160000}"/>
    <cellStyle name="Currency 2 16 16 2" xfId="10695" xr:uid="{00000000-0005-0000-0000-000063160000}"/>
    <cellStyle name="Currency 2 16 16 3" xfId="20253" xr:uid="{00000000-0005-0000-0000-000064160000}"/>
    <cellStyle name="Currency 2 16 16 4" xfId="29808" xr:uid="{00000000-0005-0000-0000-000065160000}"/>
    <cellStyle name="Currency 2 16 16 5" xfId="39363" xr:uid="{00000000-0005-0000-0000-000066160000}"/>
    <cellStyle name="Currency 2 16 17" xfId="1088" xr:uid="{00000000-0005-0000-0000-000067160000}"/>
    <cellStyle name="Currency 2 16 17 2" xfId="10696" xr:uid="{00000000-0005-0000-0000-000068160000}"/>
    <cellStyle name="Currency 2 16 17 3" xfId="20254" xr:uid="{00000000-0005-0000-0000-000069160000}"/>
    <cellStyle name="Currency 2 16 17 4" xfId="29809" xr:uid="{00000000-0005-0000-0000-00006A160000}"/>
    <cellStyle name="Currency 2 16 17 5" xfId="39364" xr:uid="{00000000-0005-0000-0000-00006B160000}"/>
    <cellStyle name="Currency 2 16 18" xfId="1089" xr:uid="{00000000-0005-0000-0000-00006C160000}"/>
    <cellStyle name="Currency 2 16 18 2" xfId="10697" xr:uid="{00000000-0005-0000-0000-00006D160000}"/>
    <cellStyle name="Currency 2 16 18 3" xfId="20255" xr:uid="{00000000-0005-0000-0000-00006E160000}"/>
    <cellStyle name="Currency 2 16 18 4" xfId="29810" xr:uid="{00000000-0005-0000-0000-00006F160000}"/>
    <cellStyle name="Currency 2 16 18 5" xfId="39365" xr:uid="{00000000-0005-0000-0000-000070160000}"/>
    <cellStyle name="Currency 2 16 19" xfId="1090" xr:uid="{00000000-0005-0000-0000-000071160000}"/>
    <cellStyle name="Currency 2 16 19 2" xfId="10698" xr:uid="{00000000-0005-0000-0000-000072160000}"/>
    <cellStyle name="Currency 2 16 19 3" xfId="20256" xr:uid="{00000000-0005-0000-0000-000073160000}"/>
    <cellStyle name="Currency 2 16 19 4" xfId="29811" xr:uid="{00000000-0005-0000-0000-000074160000}"/>
    <cellStyle name="Currency 2 16 19 5" xfId="39366" xr:uid="{00000000-0005-0000-0000-000075160000}"/>
    <cellStyle name="Currency 2 16 2" xfId="1091" xr:uid="{00000000-0005-0000-0000-000076160000}"/>
    <cellStyle name="Currency 2 16 2 2" xfId="10699" xr:uid="{00000000-0005-0000-0000-000077160000}"/>
    <cellStyle name="Currency 2 16 2 3" xfId="20257" xr:uid="{00000000-0005-0000-0000-000078160000}"/>
    <cellStyle name="Currency 2 16 2 4" xfId="29812" xr:uid="{00000000-0005-0000-0000-000079160000}"/>
    <cellStyle name="Currency 2 16 2 5" xfId="39367" xr:uid="{00000000-0005-0000-0000-00007A160000}"/>
    <cellStyle name="Currency 2 16 20" xfId="1092" xr:uid="{00000000-0005-0000-0000-00007B160000}"/>
    <cellStyle name="Currency 2 16 20 2" xfId="10700" xr:uid="{00000000-0005-0000-0000-00007C160000}"/>
    <cellStyle name="Currency 2 16 20 3" xfId="20258" xr:uid="{00000000-0005-0000-0000-00007D160000}"/>
    <cellStyle name="Currency 2 16 20 4" xfId="29813" xr:uid="{00000000-0005-0000-0000-00007E160000}"/>
    <cellStyle name="Currency 2 16 20 5" xfId="39368" xr:uid="{00000000-0005-0000-0000-00007F160000}"/>
    <cellStyle name="Currency 2 16 21" xfId="1093" xr:uid="{00000000-0005-0000-0000-000080160000}"/>
    <cellStyle name="Currency 2 16 21 2" xfId="10701" xr:uid="{00000000-0005-0000-0000-000081160000}"/>
    <cellStyle name="Currency 2 16 21 3" xfId="20259" xr:uid="{00000000-0005-0000-0000-000082160000}"/>
    <cellStyle name="Currency 2 16 21 4" xfId="29814" xr:uid="{00000000-0005-0000-0000-000083160000}"/>
    <cellStyle name="Currency 2 16 21 5" xfId="39369" xr:uid="{00000000-0005-0000-0000-000084160000}"/>
    <cellStyle name="Currency 2 16 22" xfId="1094" xr:uid="{00000000-0005-0000-0000-000085160000}"/>
    <cellStyle name="Currency 2 16 22 2" xfId="10702" xr:uid="{00000000-0005-0000-0000-000086160000}"/>
    <cellStyle name="Currency 2 16 22 3" xfId="20260" xr:uid="{00000000-0005-0000-0000-000087160000}"/>
    <cellStyle name="Currency 2 16 22 4" xfId="29815" xr:uid="{00000000-0005-0000-0000-000088160000}"/>
    <cellStyle name="Currency 2 16 22 5" xfId="39370" xr:uid="{00000000-0005-0000-0000-000089160000}"/>
    <cellStyle name="Currency 2 16 23" xfId="1095" xr:uid="{00000000-0005-0000-0000-00008A160000}"/>
    <cellStyle name="Currency 2 16 23 2" xfId="10703" xr:uid="{00000000-0005-0000-0000-00008B160000}"/>
    <cellStyle name="Currency 2 16 23 3" xfId="20261" xr:uid="{00000000-0005-0000-0000-00008C160000}"/>
    <cellStyle name="Currency 2 16 23 4" xfId="29816" xr:uid="{00000000-0005-0000-0000-00008D160000}"/>
    <cellStyle name="Currency 2 16 23 5" xfId="39371" xr:uid="{00000000-0005-0000-0000-00008E160000}"/>
    <cellStyle name="Currency 2 16 24" xfId="1096" xr:uid="{00000000-0005-0000-0000-00008F160000}"/>
    <cellStyle name="Currency 2 16 24 2" xfId="10704" xr:uid="{00000000-0005-0000-0000-000090160000}"/>
    <cellStyle name="Currency 2 16 24 3" xfId="20262" xr:uid="{00000000-0005-0000-0000-000091160000}"/>
    <cellStyle name="Currency 2 16 24 4" xfId="29817" xr:uid="{00000000-0005-0000-0000-000092160000}"/>
    <cellStyle name="Currency 2 16 24 5" xfId="39372" xr:uid="{00000000-0005-0000-0000-000093160000}"/>
    <cellStyle name="Currency 2 16 25" xfId="1097" xr:uid="{00000000-0005-0000-0000-000094160000}"/>
    <cellStyle name="Currency 2 16 25 2" xfId="10705" xr:uid="{00000000-0005-0000-0000-000095160000}"/>
    <cellStyle name="Currency 2 16 25 3" xfId="20263" xr:uid="{00000000-0005-0000-0000-000096160000}"/>
    <cellStyle name="Currency 2 16 25 4" xfId="29818" xr:uid="{00000000-0005-0000-0000-000097160000}"/>
    <cellStyle name="Currency 2 16 25 5" xfId="39373" xr:uid="{00000000-0005-0000-0000-000098160000}"/>
    <cellStyle name="Currency 2 16 26" xfId="1098" xr:uid="{00000000-0005-0000-0000-000099160000}"/>
    <cellStyle name="Currency 2 16 26 2" xfId="10706" xr:uid="{00000000-0005-0000-0000-00009A160000}"/>
    <cellStyle name="Currency 2 16 26 3" xfId="20264" xr:uid="{00000000-0005-0000-0000-00009B160000}"/>
    <cellStyle name="Currency 2 16 26 4" xfId="29819" xr:uid="{00000000-0005-0000-0000-00009C160000}"/>
    <cellStyle name="Currency 2 16 26 5" xfId="39374" xr:uid="{00000000-0005-0000-0000-00009D160000}"/>
    <cellStyle name="Currency 2 16 27" xfId="1099" xr:uid="{00000000-0005-0000-0000-00009E160000}"/>
    <cellStyle name="Currency 2 16 27 2" xfId="10707" xr:uid="{00000000-0005-0000-0000-00009F160000}"/>
    <cellStyle name="Currency 2 16 27 3" xfId="20265" xr:uid="{00000000-0005-0000-0000-0000A0160000}"/>
    <cellStyle name="Currency 2 16 27 4" xfId="29820" xr:uid="{00000000-0005-0000-0000-0000A1160000}"/>
    <cellStyle name="Currency 2 16 27 5" xfId="39375" xr:uid="{00000000-0005-0000-0000-0000A2160000}"/>
    <cellStyle name="Currency 2 16 28" xfId="1100" xr:uid="{00000000-0005-0000-0000-0000A3160000}"/>
    <cellStyle name="Currency 2 16 28 2" xfId="10708" xr:uid="{00000000-0005-0000-0000-0000A4160000}"/>
    <cellStyle name="Currency 2 16 28 3" xfId="20266" xr:uid="{00000000-0005-0000-0000-0000A5160000}"/>
    <cellStyle name="Currency 2 16 28 4" xfId="29821" xr:uid="{00000000-0005-0000-0000-0000A6160000}"/>
    <cellStyle name="Currency 2 16 28 5" xfId="39376" xr:uid="{00000000-0005-0000-0000-0000A7160000}"/>
    <cellStyle name="Currency 2 16 29" xfId="1101" xr:uid="{00000000-0005-0000-0000-0000A8160000}"/>
    <cellStyle name="Currency 2 16 29 2" xfId="10709" xr:uid="{00000000-0005-0000-0000-0000A9160000}"/>
    <cellStyle name="Currency 2 16 29 3" xfId="20267" xr:uid="{00000000-0005-0000-0000-0000AA160000}"/>
    <cellStyle name="Currency 2 16 29 4" xfId="29822" xr:uid="{00000000-0005-0000-0000-0000AB160000}"/>
    <cellStyle name="Currency 2 16 29 5" xfId="39377" xr:uid="{00000000-0005-0000-0000-0000AC160000}"/>
    <cellStyle name="Currency 2 16 3" xfId="1102" xr:uid="{00000000-0005-0000-0000-0000AD160000}"/>
    <cellStyle name="Currency 2 16 3 2" xfId="10710" xr:uid="{00000000-0005-0000-0000-0000AE160000}"/>
    <cellStyle name="Currency 2 16 3 3" xfId="20268" xr:uid="{00000000-0005-0000-0000-0000AF160000}"/>
    <cellStyle name="Currency 2 16 3 4" xfId="29823" xr:uid="{00000000-0005-0000-0000-0000B0160000}"/>
    <cellStyle name="Currency 2 16 3 5" xfId="39378" xr:uid="{00000000-0005-0000-0000-0000B1160000}"/>
    <cellStyle name="Currency 2 16 30" xfId="1103" xr:uid="{00000000-0005-0000-0000-0000B2160000}"/>
    <cellStyle name="Currency 2 16 30 2" xfId="10711" xr:uid="{00000000-0005-0000-0000-0000B3160000}"/>
    <cellStyle name="Currency 2 16 30 3" xfId="20269" xr:uid="{00000000-0005-0000-0000-0000B4160000}"/>
    <cellStyle name="Currency 2 16 30 4" xfId="29824" xr:uid="{00000000-0005-0000-0000-0000B5160000}"/>
    <cellStyle name="Currency 2 16 30 5" xfId="39379" xr:uid="{00000000-0005-0000-0000-0000B6160000}"/>
    <cellStyle name="Currency 2 16 31" xfId="1104" xr:uid="{00000000-0005-0000-0000-0000B7160000}"/>
    <cellStyle name="Currency 2 16 31 2" xfId="10712" xr:uid="{00000000-0005-0000-0000-0000B8160000}"/>
    <cellStyle name="Currency 2 16 31 3" xfId="20270" xr:uid="{00000000-0005-0000-0000-0000B9160000}"/>
    <cellStyle name="Currency 2 16 31 4" xfId="29825" xr:uid="{00000000-0005-0000-0000-0000BA160000}"/>
    <cellStyle name="Currency 2 16 31 5" xfId="39380" xr:uid="{00000000-0005-0000-0000-0000BB160000}"/>
    <cellStyle name="Currency 2 16 32" xfId="1105" xr:uid="{00000000-0005-0000-0000-0000BC160000}"/>
    <cellStyle name="Currency 2 16 32 2" xfId="10713" xr:uid="{00000000-0005-0000-0000-0000BD160000}"/>
    <cellStyle name="Currency 2 16 32 3" xfId="20271" xr:uid="{00000000-0005-0000-0000-0000BE160000}"/>
    <cellStyle name="Currency 2 16 32 4" xfId="29826" xr:uid="{00000000-0005-0000-0000-0000BF160000}"/>
    <cellStyle name="Currency 2 16 32 5" xfId="39381" xr:uid="{00000000-0005-0000-0000-0000C0160000}"/>
    <cellStyle name="Currency 2 16 33" xfId="1106" xr:uid="{00000000-0005-0000-0000-0000C1160000}"/>
    <cellStyle name="Currency 2 16 33 2" xfId="10714" xr:uid="{00000000-0005-0000-0000-0000C2160000}"/>
    <cellStyle name="Currency 2 16 33 3" xfId="20272" xr:uid="{00000000-0005-0000-0000-0000C3160000}"/>
    <cellStyle name="Currency 2 16 33 4" xfId="29827" xr:uid="{00000000-0005-0000-0000-0000C4160000}"/>
    <cellStyle name="Currency 2 16 33 5" xfId="39382" xr:uid="{00000000-0005-0000-0000-0000C5160000}"/>
    <cellStyle name="Currency 2 16 34" xfId="1107" xr:uid="{00000000-0005-0000-0000-0000C6160000}"/>
    <cellStyle name="Currency 2 16 34 2" xfId="10715" xr:uid="{00000000-0005-0000-0000-0000C7160000}"/>
    <cellStyle name="Currency 2 16 34 3" xfId="20273" xr:uid="{00000000-0005-0000-0000-0000C8160000}"/>
    <cellStyle name="Currency 2 16 34 4" xfId="29828" xr:uid="{00000000-0005-0000-0000-0000C9160000}"/>
    <cellStyle name="Currency 2 16 34 5" xfId="39383" xr:uid="{00000000-0005-0000-0000-0000CA160000}"/>
    <cellStyle name="Currency 2 16 35" xfId="1108" xr:uid="{00000000-0005-0000-0000-0000CB160000}"/>
    <cellStyle name="Currency 2 16 35 2" xfId="10716" xr:uid="{00000000-0005-0000-0000-0000CC160000}"/>
    <cellStyle name="Currency 2 16 35 3" xfId="20274" xr:uid="{00000000-0005-0000-0000-0000CD160000}"/>
    <cellStyle name="Currency 2 16 35 4" xfId="29829" xr:uid="{00000000-0005-0000-0000-0000CE160000}"/>
    <cellStyle name="Currency 2 16 35 5" xfId="39384" xr:uid="{00000000-0005-0000-0000-0000CF160000}"/>
    <cellStyle name="Currency 2 16 36" xfId="1109" xr:uid="{00000000-0005-0000-0000-0000D0160000}"/>
    <cellStyle name="Currency 2 16 36 2" xfId="10717" xr:uid="{00000000-0005-0000-0000-0000D1160000}"/>
    <cellStyle name="Currency 2 16 36 3" xfId="20275" xr:uid="{00000000-0005-0000-0000-0000D2160000}"/>
    <cellStyle name="Currency 2 16 36 4" xfId="29830" xr:uid="{00000000-0005-0000-0000-0000D3160000}"/>
    <cellStyle name="Currency 2 16 36 5" xfId="39385" xr:uid="{00000000-0005-0000-0000-0000D4160000}"/>
    <cellStyle name="Currency 2 16 37" xfId="1110" xr:uid="{00000000-0005-0000-0000-0000D5160000}"/>
    <cellStyle name="Currency 2 16 37 2" xfId="10718" xr:uid="{00000000-0005-0000-0000-0000D6160000}"/>
    <cellStyle name="Currency 2 16 37 3" xfId="20276" xr:uid="{00000000-0005-0000-0000-0000D7160000}"/>
    <cellStyle name="Currency 2 16 37 4" xfId="29831" xr:uid="{00000000-0005-0000-0000-0000D8160000}"/>
    <cellStyle name="Currency 2 16 37 5" xfId="39386" xr:uid="{00000000-0005-0000-0000-0000D9160000}"/>
    <cellStyle name="Currency 2 16 38" xfId="1111" xr:uid="{00000000-0005-0000-0000-0000DA160000}"/>
    <cellStyle name="Currency 2 16 38 2" xfId="10719" xr:uid="{00000000-0005-0000-0000-0000DB160000}"/>
    <cellStyle name="Currency 2 16 38 3" xfId="20277" xr:uid="{00000000-0005-0000-0000-0000DC160000}"/>
    <cellStyle name="Currency 2 16 38 4" xfId="29832" xr:uid="{00000000-0005-0000-0000-0000DD160000}"/>
    <cellStyle name="Currency 2 16 38 5" xfId="39387" xr:uid="{00000000-0005-0000-0000-0000DE160000}"/>
    <cellStyle name="Currency 2 16 39" xfId="1112" xr:uid="{00000000-0005-0000-0000-0000DF160000}"/>
    <cellStyle name="Currency 2 16 39 2" xfId="10720" xr:uid="{00000000-0005-0000-0000-0000E0160000}"/>
    <cellStyle name="Currency 2 16 39 3" xfId="20278" xr:uid="{00000000-0005-0000-0000-0000E1160000}"/>
    <cellStyle name="Currency 2 16 39 4" xfId="29833" xr:uid="{00000000-0005-0000-0000-0000E2160000}"/>
    <cellStyle name="Currency 2 16 39 5" xfId="39388" xr:uid="{00000000-0005-0000-0000-0000E3160000}"/>
    <cellStyle name="Currency 2 16 4" xfId="1113" xr:uid="{00000000-0005-0000-0000-0000E4160000}"/>
    <cellStyle name="Currency 2 16 4 2" xfId="10721" xr:uid="{00000000-0005-0000-0000-0000E5160000}"/>
    <cellStyle name="Currency 2 16 4 3" xfId="20279" xr:uid="{00000000-0005-0000-0000-0000E6160000}"/>
    <cellStyle name="Currency 2 16 4 4" xfId="29834" xr:uid="{00000000-0005-0000-0000-0000E7160000}"/>
    <cellStyle name="Currency 2 16 4 5" xfId="39389" xr:uid="{00000000-0005-0000-0000-0000E8160000}"/>
    <cellStyle name="Currency 2 16 40" xfId="1114" xr:uid="{00000000-0005-0000-0000-0000E9160000}"/>
    <cellStyle name="Currency 2 16 40 2" xfId="10722" xr:uid="{00000000-0005-0000-0000-0000EA160000}"/>
    <cellStyle name="Currency 2 16 40 3" xfId="20280" xr:uid="{00000000-0005-0000-0000-0000EB160000}"/>
    <cellStyle name="Currency 2 16 40 4" xfId="29835" xr:uid="{00000000-0005-0000-0000-0000EC160000}"/>
    <cellStyle name="Currency 2 16 40 5" xfId="39390" xr:uid="{00000000-0005-0000-0000-0000ED160000}"/>
    <cellStyle name="Currency 2 16 41" xfId="1115" xr:uid="{00000000-0005-0000-0000-0000EE160000}"/>
    <cellStyle name="Currency 2 16 41 2" xfId="10723" xr:uid="{00000000-0005-0000-0000-0000EF160000}"/>
    <cellStyle name="Currency 2 16 41 3" xfId="20281" xr:uid="{00000000-0005-0000-0000-0000F0160000}"/>
    <cellStyle name="Currency 2 16 41 4" xfId="29836" xr:uid="{00000000-0005-0000-0000-0000F1160000}"/>
    <cellStyle name="Currency 2 16 41 5" xfId="39391" xr:uid="{00000000-0005-0000-0000-0000F2160000}"/>
    <cellStyle name="Currency 2 16 42" xfId="1116" xr:uid="{00000000-0005-0000-0000-0000F3160000}"/>
    <cellStyle name="Currency 2 16 42 2" xfId="10724" xr:uid="{00000000-0005-0000-0000-0000F4160000}"/>
    <cellStyle name="Currency 2 16 42 3" xfId="20282" xr:uid="{00000000-0005-0000-0000-0000F5160000}"/>
    <cellStyle name="Currency 2 16 42 4" xfId="29837" xr:uid="{00000000-0005-0000-0000-0000F6160000}"/>
    <cellStyle name="Currency 2 16 42 5" xfId="39392" xr:uid="{00000000-0005-0000-0000-0000F7160000}"/>
    <cellStyle name="Currency 2 16 43" xfId="1117" xr:uid="{00000000-0005-0000-0000-0000F8160000}"/>
    <cellStyle name="Currency 2 16 43 2" xfId="10725" xr:uid="{00000000-0005-0000-0000-0000F9160000}"/>
    <cellStyle name="Currency 2 16 43 3" xfId="20283" xr:uid="{00000000-0005-0000-0000-0000FA160000}"/>
    <cellStyle name="Currency 2 16 43 4" xfId="29838" xr:uid="{00000000-0005-0000-0000-0000FB160000}"/>
    <cellStyle name="Currency 2 16 43 5" xfId="39393" xr:uid="{00000000-0005-0000-0000-0000FC160000}"/>
    <cellStyle name="Currency 2 16 44" xfId="1118" xr:uid="{00000000-0005-0000-0000-0000FD160000}"/>
    <cellStyle name="Currency 2 16 44 2" xfId="10726" xr:uid="{00000000-0005-0000-0000-0000FE160000}"/>
    <cellStyle name="Currency 2 16 44 3" xfId="20284" xr:uid="{00000000-0005-0000-0000-0000FF160000}"/>
    <cellStyle name="Currency 2 16 44 4" xfId="29839" xr:uid="{00000000-0005-0000-0000-000000170000}"/>
    <cellStyle name="Currency 2 16 44 5" xfId="39394" xr:uid="{00000000-0005-0000-0000-000001170000}"/>
    <cellStyle name="Currency 2 16 45" xfId="1119" xr:uid="{00000000-0005-0000-0000-000002170000}"/>
    <cellStyle name="Currency 2 16 45 2" xfId="10727" xr:uid="{00000000-0005-0000-0000-000003170000}"/>
    <cellStyle name="Currency 2 16 45 3" xfId="20285" xr:uid="{00000000-0005-0000-0000-000004170000}"/>
    <cellStyle name="Currency 2 16 45 4" xfId="29840" xr:uid="{00000000-0005-0000-0000-000005170000}"/>
    <cellStyle name="Currency 2 16 45 5" xfId="39395" xr:uid="{00000000-0005-0000-0000-000006170000}"/>
    <cellStyle name="Currency 2 16 46" xfId="1120" xr:uid="{00000000-0005-0000-0000-000007170000}"/>
    <cellStyle name="Currency 2 16 46 2" xfId="10728" xr:uid="{00000000-0005-0000-0000-000008170000}"/>
    <cellStyle name="Currency 2 16 46 3" xfId="20286" xr:uid="{00000000-0005-0000-0000-000009170000}"/>
    <cellStyle name="Currency 2 16 46 4" xfId="29841" xr:uid="{00000000-0005-0000-0000-00000A170000}"/>
    <cellStyle name="Currency 2 16 46 5" xfId="39396" xr:uid="{00000000-0005-0000-0000-00000B170000}"/>
    <cellStyle name="Currency 2 16 47" xfId="1121" xr:uid="{00000000-0005-0000-0000-00000C170000}"/>
    <cellStyle name="Currency 2 16 47 2" xfId="10729" xr:uid="{00000000-0005-0000-0000-00000D170000}"/>
    <cellStyle name="Currency 2 16 47 3" xfId="20287" xr:uid="{00000000-0005-0000-0000-00000E170000}"/>
    <cellStyle name="Currency 2 16 47 4" xfId="29842" xr:uid="{00000000-0005-0000-0000-00000F170000}"/>
    <cellStyle name="Currency 2 16 47 5" xfId="39397" xr:uid="{00000000-0005-0000-0000-000010170000}"/>
    <cellStyle name="Currency 2 16 48" xfId="1122" xr:uid="{00000000-0005-0000-0000-000011170000}"/>
    <cellStyle name="Currency 2 16 48 2" xfId="10730" xr:uid="{00000000-0005-0000-0000-000012170000}"/>
    <cellStyle name="Currency 2 16 48 3" xfId="20288" xr:uid="{00000000-0005-0000-0000-000013170000}"/>
    <cellStyle name="Currency 2 16 48 4" xfId="29843" xr:uid="{00000000-0005-0000-0000-000014170000}"/>
    <cellStyle name="Currency 2 16 48 5" xfId="39398" xr:uid="{00000000-0005-0000-0000-000015170000}"/>
    <cellStyle name="Currency 2 16 49" xfId="1123" xr:uid="{00000000-0005-0000-0000-000016170000}"/>
    <cellStyle name="Currency 2 16 49 2" xfId="10731" xr:uid="{00000000-0005-0000-0000-000017170000}"/>
    <cellStyle name="Currency 2 16 49 3" xfId="20289" xr:uid="{00000000-0005-0000-0000-000018170000}"/>
    <cellStyle name="Currency 2 16 49 4" xfId="29844" xr:uid="{00000000-0005-0000-0000-000019170000}"/>
    <cellStyle name="Currency 2 16 49 5" xfId="39399" xr:uid="{00000000-0005-0000-0000-00001A170000}"/>
    <cellStyle name="Currency 2 16 5" xfId="1124" xr:uid="{00000000-0005-0000-0000-00001B170000}"/>
    <cellStyle name="Currency 2 16 5 2" xfId="10732" xr:uid="{00000000-0005-0000-0000-00001C170000}"/>
    <cellStyle name="Currency 2 16 5 3" xfId="20290" xr:uid="{00000000-0005-0000-0000-00001D170000}"/>
    <cellStyle name="Currency 2 16 5 4" xfId="29845" xr:uid="{00000000-0005-0000-0000-00001E170000}"/>
    <cellStyle name="Currency 2 16 5 5" xfId="39400" xr:uid="{00000000-0005-0000-0000-00001F170000}"/>
    <cellStyle name="Currency 2 16 50" xfId="1125" xr:uid="{00000000-0005-0000-0000-000020170000}"/>
    <cellStyle name="Currency 2 16 50 2" xfId="10733" xr:uid="{00000000-0005-0000-0000-000021170000}"/>
    <cellStyle name="Currency 2 16 50 3" xfId="20291" xr:uid="{00000000-0005-0000-0000-000022170000}"/>
    <cellStyle name="Currency 2 16 50 4" xfId="29846" xr:uid="{00000000-0005-0000-0000-000023170000}"/>
    <cellStyle name="Currency 2 16 50 5" xfId="39401" xr:uid="{00000000-0005-0000-0000-000024170000}"/>
    <cellStyle name="Currency 2 16 51" xfId="1126" xr:uid="{00000000-0005-0000-0000-000025170000}"/>
    <cellStyle name="Currency 2 16 51 2" xfId="10734" xr:uid="{00000000-0005-0000-0000-000026170000}"/>
    <cellStyle name="Currency 2 16 51 3" xfId="20292" xr:uid="{00000000-0005-0000-0000-000027170000}"/>
    <cellStyle name="Currency 2 16 51 4" xfId="29847" xr:uid="{00000000-0005-0000-0000-000028170000}"/>
    <cellStyle name="Currency 2 16 51 5" xfId="39402" xr:uid="{00000000-0005-0000-0000-000029170000}"/>
    <cellStyle name="Currency 2 16 52" xfId="1127" xr:uid="{00000000-0005-0000-0000-00002A170000}"/>
    <cellStyle name="Currency 2 16 52 2" xfId="10735" xr:uid="{00000000-0005-0000-0000-00002B170000}"/>
    <cellStyle name="Currency 2 16 52 3" xfId="20293" xr:uid="{00000000-0005-0000-0000-00002C170000}"/>
    <cellStyle name="Currency 2 16 52 4" xfId="29848" xr:uid="{00000000-0005-0000-0000-00002D170000}"/>
    <cellStyle name="Currency 2 16 52 5" xfId="39403" xr:uid="{00000000-0005-0000-0000-00002E170000}"/>
    <cellStyle name="Currency 2 16 53" xfId="1128" xr:uid="{00000000-0005-0000-0000-00002F170000}"/>
    <cellStyle name="Currency 2 16 53 2" xfId="10736" xr:uid="{00000000-0005-0000-0000-000030170000}"/>
    <cellStyle name="Currency 2 16 53 3" xfId="20294" xr:uid="{00000000-0005-0000-0000-000031170000}"/>
    <cellStyle name="Currency 2 16 53 4" xfId="29849" xr:uid="{00000000-0005-0000-0000-000032170000}"/>
    <cellStyle name="Currency 2 16 53 5" xfId="39404" xr:uid="{00000000-0005-0000-0000-000033170000}"/>
    <cellStyle name="Currency 2 16 54" xfId="1129" xr:uid="{00000000-0005-0000-0000-000034170000}"/>
    <cellStyle name="Currency 2 16 54 2" xfId="10737" xr:uid="{00000000-0005-0000-0000-000035170000}"/>
    <cellStyle name="Currency 2 16 54 3" xfId="20295" xr:uid="{00000000-0005-0000-0000-000036170000}"/>
    <cellStyle name="Currency 2 16 54 4" xfId="29850" xr:uid="{00000000-0005-0000-0000-000037170000}"/>
    <cellStyle name="Currency 2 16 54 5" xfId="39405" xr:uid="{00000000-0005-0000-0000-000038170000}"/>
    <cellStyle name="Currency 2 16 55" xfId="1130" xr:uid="{00000000-0005-0000-0000-000039170000}"/>
    <cellStyle name="Currency 2 16 55 2" xfId="10738" xr:uid="{00000000-0005-0000-0000-00003A170000}"/>
    <cellStyle name="Currency 2 16 55 3" xfId="20296" xr:uid="{00000000-0005-0000-0000-00003B170000}"/>
    <cellStyle name="Currency 2 16 55 4" xfId="29851" xr:uid="{00000000-0005-0000-0000-00003C170000}"/>
    <cellStyle name="Currency 2 16 55 5" xfId="39406" xr:uid="{00000000-0005-0000-0000-00003D170000}"/>
    <cellStyle name="Currency 2 16 56" xfId="1131" xr:uid="{00000000-0005-0000-0000-00003E170000}"/>
    <cellStyle name="Currency 2 16 56 2" xfId="10739" xr:uid="{00000000-0005-0000-0000-00003F170000}"/>
    <cellStyle name="Currency 2 16 56 3" xfId="20297" xr:uid="{00000000-0005-0000-0000-000040170000}"/>
    <cellStyle name="Currency 2 16 56 4" xfId="29852" xr:uid="{00000000-0005-0000-0000-000041170000}"/>
    <cellStyle name="Currency 2 16 56 5" xfId="39407" xr:uid="{00000000-0005-0000-0000-000042170000}"/>
    <cellStyle name="Currency 2 16 57" xfId="1132" xr:uid="{00000000-0005-0000-0000-000043170000}"/>
    <cellStyle name="Currency 2 16 57 2" xfId="10740" xr:uid="{00000000-0005-0000-0000-000044170000}"/>
    <cellStyle name="Currency 2 16 57 3" xfId="20298" xr:uid="{00000000-0005-0000-0000-000045170000}"/>
    <cellStyle name="Currency 2 16 57 4" xfId="29853" xr:uid="{00000000-0005-0000-0000-000046170000}"/>
    <cellStyle name="Currency 2 16 57 5" xfId="39408" xr:uid="{00000000-0005-0000-0000-000047170000}"/>
    <cellStyle name="Currency 2 16 58" xfId="1133" xr:uid="{00000000-0005-0000-0000-000048170000}"/>
    <cellStyle name="Currency 2 16 58 2" xfId="10741" xr:uid="{00000000-0005-0000-0000-000049170000}"/>
    <cellStyle name="Currency 2 16 58 3" xfId="20299" xr:uid="{00000000-0005-0000-0000-00004A170000}"/>
    <cellStyle name="Currency 2 16 58 4" xfId="29854" xr:uid="{00000000-0005-0000-0000-00004B170000}"/>
    <cellStyle name="Currency 2 16 58 5" xfId="39409" xr:uid="{00000000-0005-0000-0000-00004C170000}"/>
    <cellStyle name="Currency 2 16 59" xfId="1134" xr:uid="{00000000-0005-0000-0000-00004D170000}"/>
    <cellStyle name="Currency 2 16 59 2" xfId="10742" xr:uid="{00000000-0005-0000-0000-00004E170000}"/>
    <cellStyle name="Currency 2 16 59 3" xfId="20300" xr:uid="{00000000-0005-0000-0000-00004F170000}"/>
    <cellStyle name="Currency 2 16 59 4" xfId="29855" xr:uid="{00000000-0005-0000-0000-000050170000}"/>
    <cellStyle name="Currency 2 16 59 5" xfId="39410" xr:uid="{00000000-0005-0000-0000-000051170000}"/>
    <cellStyle name="Currency 2 16 6" xfId="1135" xr:uid="{00000000-0005-0000-0000-000052170000}"/>
    <cellStyle name="Currency 2 16 6 2" xfId="10743" xr:uid="{00000000-0005-0000-0000-000053170000}"/>
    <cellStyle name="Currency 2 16 6 3" xfId="20301" xr:uid="{00000000-0005-0000-0000-000054170000}"/>
    <cellStyle name="Currency 2 16 6 4" xfId="29856" xr:uid="{00000000-0005-0000-0000-000055170000}"/>
    <cellStyle name="Currency 2 16 6 5" xfId="39411" xr:uid="{00000000-0005-0000-0000-000056170000}"/>
    <cellStyle name="Currency 2 16 60" xfId="1136" xr:uid="{00000000-0005-0000-0000-000057170000}"/>
    <cellStyle name="Currency 2 16 60 2" xfId="10744" xr:uid="{00000000-0005-0000-0000-000058170000}"/>
    <cellStyle name="Currency 2 16 60 3" xfId="20302" xr:uid="{00000000-0005-0000-0000-000059170000}"/>
    <cellStyle name="Currency 2 16 60 4" xfId="29857" xr:uid="{00000000-0005-0000-0000-00005A170000}"/>
    <cellStyle name="Currency 2 16 60 5" xfId="39412" xr:uid="{00000000-0005-0000-0000-00005B170000}"/>
    <cellStyle name="Currency 2 16 61" xfId="1137" xr:uid="{00000000-0005-0000-0000-00005C170000}"/>
    <cellStyle name="Currency 2 16 61 2" xfId="10745" xr:uid="{00000000-0005-0000-0000-00005D170000}"/>
    <cellStyle name="Currency 2 16 61 3" xfId="20303" xr:uid="{00000000-0005-0000-0000-00005E170000}"/>
    <cellStyle name="Currency 2 16 61 4" xfId="29858" xr:uid="{00000000-0005-0000-0000-00005F170000}"/>
    <cellStyle name="Currency 2 16 61 5" xfId="39413" xr:uid="{00000000-0005-0000-0000-000060170000}"/>
    <cellStyle name="Currency 2 16 62" xfId="1138" xr:uid="{00000000-0005-0000-0000-000061170000}"/>
    <cellStyle name="Currency 2 16 62 2" xfId="10746" xr:uid="{00000000-0005-0000-0000-000062170000}"/>
    <cellStyle name="Currency 2 16 62 3" xfId="20304" xr:uid="{00000000-0005-0000-0000-000063170000}"/>
    <cellStyle name="Currency 2 16 62 4" xfId="29859" xr:uid="{00000000-0005-0000-0000-000064170000}"/>
    <cellStyle name="Currency 2 16 62 5" xfId="39414" xr:uid="{00000000-0005-0000-0000-000065170000}"/>
    <cellStyle name="Currency 2 16 63" xfId="1139" xr:uid="{00000000-0005-0000-0000-000066170000}"/>
    <cellStyle name="Currency 2 16 63 2" xfId="10747" xr:uid="{00000000-0005-0000-0000-000067170000}"/>
    <cellStyle name="Currency 2 16 63 3" xfId="20305" xr:uid="{00000000-0005-0000-0000-000068170000}"/>
    <cellStyle name="Currency 2 16 63 4" xfId="29860" xr:uid="{00000000-0005-0000-0000-000069170000}"/>
    <cellStyle name="Currency 2 16 63 5" xfId="39415" xr:uid="{00000000-0005-0000-0000-00006A170000}"/>
    <cellStyle name="Currency 2 16 64" xfId="1140" xr:uid="{00000000-0005-0000-0000-00006B170000}"/>
    <cellStyle name="Currency 2 16 64 2" xfId="10748" xr:uid="{00000000-0005-0000-0000-00006C170000}"/>
    <cellStyle name="Currency 2 16 64 3" xfId="20306" xr:uid="{00000000-0005-0000-0000-00006D170000}"/>
    <cellStyle name="Currency 2 16 64 4" xfId="29861" xr:uid="{00000000-0005-0000-0000-00006E170000}"/>
    <cellStyle name="Currency 2 16 64 5" xfId="39416" xr:uid="{00000000-0005-0000-0000-00006F170000}"/>
    <cellStyle name="Currency 2 16 65" xfId="1141" xr:uid="{00000000-0005-0000-0000-000070170000}"/>
    <cellStyle name="Currency 2 16 65 2" xfId="10749" xr:uid="{00000000-0005-0000-0000-000071170000}"/>
    <cellStyle name="Currency 2 16 65 3" xfId="20307" xr:uid="{00000000-0005-0000-0000-000072170000}"/>
    <cellStyle name="Currency 2 16 65 4" xfId="29862" xr:uid="{00000000-0005-0000-0000-000073170000}"/>
    <cellStyle name="Currency 2 16 65 5" xfId="39417" xr:uid="{00000000-0005-0000-0000-000074170000}"/>
    <cellStyle name="Currency 2 16 66" xfId="1142" xr:uid="{00000000-0005-0000-0000-000075170000}"/>
    <cellStyle name="Currency 2 16 66 2" xfId="10750" xr:uid="{00000000-0005-0000-0000-000076170000}"/>
    <cellStyle name="Currency 2 16 66 3" xfId="20308" xr:uid="{00000000-0005-0000-0000-000077170000}"/>
    <cellStyle name="Currency 2 16 66 4" xfId="29863" xr:uid="{00000000-0005-0000-0000-000078170000}"/>
    <cellStyle name="Currency 2 16 66 5" xfId="39418" xr:uid="{00000000-0005-0000-0000-000079170000}"/>
    <cellStyle name="Currency 2 16 67" xfId="1143" xr:uid="{00000000-0005-0000-0000-00007A170000}"/>
    <cellStyle name="Currency 2 16 67 2" xfId="10751" xr:uid="{00000000-0005-0000-0000-00007B170000}"/>
    <cellStyle name="Currency 2 16 67 3" xfId="20309" xr:uid="{00000000-0005-0000-0000-00007C170000}"/>
    <cellStyle name="Currency 2 16 67 4" xfId="29864" xr:uid="{00000000-0005-0000-0000-00007D170000}"/>
    <cellStyle name="Currency 2 16 67 5" xfId="39419" xr:uid="{00000000-0005-0000-0000-00007E170000}"/>
    <cellStyle name="Currency 2 16 68" xfId="1144" xr:uid="{00000000-0005-0000-0000-00007F170000}"/>
    <cellStyle name="Currency 2 16 68 2" xfId="10752" xr:uid="{00000000-0005-0000-0000-000080170000}"/>
    <cellStyle name="Currency 2 16 68 3" xfId="20310" xr:uid="{00000000-0005-0000-0000-000081170000}"/>
    <cellStyle name="Currency 2 16 68 4" xfId="29865" xr:uid="{00000000-0005-0000-0000-000082170000}"/>
    <cellStyle name="Currency 2 16 68 5" xfId="39420" xr:uid="{00000000-0005-0000-0000-000083170000}"/>
    <cellStyle name="Currency 2 16 69" xfId="1145" xr:uid="{00000000-0005-0000-0000-000084170000}"/>
    <cellStyle name="Currency 2 16 69 2" xfId="10753" xr:uid="{00000000-0005-0000-0000-000085170000}"/>
    <cellStyle name="Currency 2 16 69 3" xfId="20311" xr:uid="{00000000-0005-0000-0000-000086170000}"/>
    <cellStyle name="Currency 2 16 69 4" xfId="29866" xr:uid="{00000000-0005-0000-0000-000087170000}"/>
    <cellStyle name="Currency 2 16 69 5" xfId="39421" xr:uid="{00000000-0005-0000-0000-000088170000}"/>
    <cellStyle name="Currency 2 16 7" xfId="1146" xr:uid="{00000000-0005-0000-0000-000089170000}"/>
    <cellStyle name="Currency 2 16 7 2" xfId="10754" xr:uid="{00000000-0005-0000-0000-00008A170000}"/>
    <cellStyle name="Currency 2 16 7 3" xfId="20312" xr:uid="{00000000-0005-0000-0000-00008B170000}"/>
    <cellStyle name="Currency 2 16 7 4" xfId="29867" xr:uid="{00000000-0005-0000-0000-00008C170000}"/>
    <cellStyle name="Currency 2 16 7 5" xfId="39422" xr:uid="{00000000-0005-0000-0000-00008D170000}"/>
    <cellStyle name="Currency 2 16 70" xfId="1147" xr:uid="{00000000-0005-0000-0000-00008E170000}"/>
    <cellStyle name="Currency 2 16 70 2" xfId="10755" xr:uid="{00000000-0005-0000-0000-00008F170000}"/>
    <cellStyle name="Currency 2 16 70 3" xfId="20313" xr:uid="{00000000-0005-0000-0000-000090170000}"/>
    <cellStyle name="Currency 2 16 70 4" xfId="29868" xr:uid="{00000000-0005-0000-0000-000091170000}"/>
    <cellStyle name="Currency 2 16 70 5" xfId="39423" xr:uid="{00000000-0005-0000-0000-000092170000}"/>
    <cellStyle name="Currency 2 16 71" xfId="1148" xr:uid="{00000000-0005-0000-0000-000093170000}"/>
    <cellStyle name="Currency 2 16 71 2" xfId="10756" xr:uid="{00000000-0005-0000-0000-000094170000}"/>
    <cellStyle name="Currency 2 16 71 3" xfId="20314" xr:uid="{00000000-0005-0000-0000-000095170000}"/>
    <cellStyle name="Currency 2 16 71 4" xfId="29869" xr:uid="{00000000-0005-0000-0000-000096170000}"/>
    <cellStyle name="Currency 2 16 71 5" xfId="39424" xr:uid="{00000000-0005-0000-0000-000097170000}"/>
    <cellStyle name="Currency 2 16 72" xfId="1149" xr:uid="{00000000-0005-0000-0000-000098170000}"/>
    <cellStyle name="Currency 2 16 72 2" xfId="10757" xr:uid="{00000000-0005-0000-0000-000099170000}"/>
    <cellStyle name="Currency 2 16 72 3" xfId="20315" xr:uid="{00000000-0005-0000-0000-00009A170000}"/>
    <cellStyle name="Currency 2 16 72 4" xfId="29870" xr:uid="{00000000-0005-0000-0000-00009B170000}"/>
    <cellStyle name="Currency 2 16 72 5" xfId="39425" xr:uid="{00000000-0005-0000-0000-00009C170000}"/>
    <cellStyle name="Currency 2 16 73" xfId="1150" xr:uid="{00000000-0005-0000-0000-00009D170000}"/>
    <cellStyle name="Currency 2 16 73 2" xfId="10758" xr:uid="{00000000-0005-0000-0000-00009E170000}"/>
    <cellStyle name="Currency 2 16 73 3" xfId="20316" xr:uid="{00000000-0005-0000-0000-00009F170000}"/>
    <cellStyle name="Currency 2 16 73 4" xfId="29871" xr:uid="{00000000-0005-0000-0000-0000A0170000}"/>
    <cellStyle name="Currency 2 16 73 5" xfId="39426" xr:uid="{00000000-0005-0000-0000-0000A1170000}"/>
    <cellStyle name="Currency 2 16 74" xfId="1151" xr:uid="{00000000-0005-0000-0000-0000A2170000}"/>
    <cellStyle name="Currency 2 16 74 2" xfId="10759" xr:uid="{00000000-0005-0000-0000-0000A3170000}"/>
    <cellStyle name="Currency 2 16 74 3" xfId="20317" xr:uid="{00000000-0005-0000-0000-0000A4170000}"/>
    <cellStyle name="Currency 2 16 74 4" xfId="29872" xr:uid="{00000000-0005-0000-0000-0000A5170000}"/>
    <cellStyle name="Currency 2 16 74 5" xfId="39427" xr:uid="{00000000-0005-0000-0000-0000A6170000}"/>
    <cellStyle name="Currency 2 16 75" xfId="1152" xr:uid="{00000000-0005-0000-0000-0000A7170000}"/>
    <cellStyle name="Currency 2 16 75 2" xfId="10760" xr:uid="{00000000-0005-0000-0000-0000A8170000}"/>
    <cellStyle name="Currency 2 16 75 3" xfId="20318" xr:uid="{00000000-0005-0000-0000-0000A9170000}"/>
    <cellStyle name="Currency 2 16 75 4" xfId="29873" xr:uid="{00000000-0005-0000-0000-0000AA170000}"/>
    <cellStyle name="Currency 2 16 75 5" xfId="39428" xr:uid="{00000000-0005-0000-0000-0000AB170000}"/>
    <cellStyle name="Currency 2 16 76" xfId="1153" xr:uid="{00000000-0005-0000-0000-0000AC170000}"/>
    <cellStyle name="Currency 2 16 76 2" xfId="10761" xr:uid="{00000000-0005-0000-0000-0000AD170000}"/>
    <cellStyle name="Currency 2 16 76 3" xfId="20319" xr:uid="{00000000-0005-0000-0000-0000AE170000}"/>
    <cellStyle name="Currency 2 16 76 4" xfId="29874" xr:uid="{00000000-0005-0000-0000-0000AF170000}"/>
    <cellStyle name="Currency 2 16 76 5" xfId="39429" xr:uid="{00000000-0005-0000-0000-0000B0170000}"/>
    <cellStyle name="Currency 2 16 77" xfId="1154" xr:uid="{00000000-0005-0000-0000-0000B1170000}"/>
    <cellStyle name="Currency 2 16 77 2" xfId="10762" xr:uid="{00000000-0005-0000-0000-0000B2170000}"/>
    <cellStyle name="Currency 2 16 77 3" xfId="20320" xr:uid="{00000000-0005-0000-0000-0000B3170000}"/>
    <cellStyle name="Currency 2 16 77 4" xfId="29875" xr:uid="{00000000-0005-0000-0000-0000B4170000}"/>
    <cellStyle name="Currency 2 16 77 5" xfId="39430" xr:uid="{00000000-0005-0000-0000-0000B5170000}"/>
    <cellStyle name="Currency 2 16 78" xfId="1155" xr:uid="{00000000-0005-0000-0000-0000B6170000}"/>
    <cellStyle name="Currency 2 16 78 2" xfId="10763" xr:uid="{00000000-0005-0000-0000-0000B7170000}"/>
    <cellStyle name="Currency 2 16 78 3" xfId="20321" xr:uid="{00000000-0005-0000-0000-0000B8170000}"/>
    <cellStyle name="Currency 2 16 78 4" xfId="29876" xr:uid="{00000000-0005-0000-0000-0000B9170000}"/>
    <cellStyle name="Currency 2 16 78 5" xfId="39431" xr:uid="{00000000-0005-0000-0000-0000BA170000}"/>
    <cellStyle name="Currency 2 16 79" xfId="1156" xr:uid="{00000000-0005-0000-0000-0000BB170000}"/>
    <cellStyle name="Currency 2 16 79 2" xfId="10764" xr:uid="{00000000-0005-0000-0000-0000BC170000}"/>
    <cellStyle name="Currency 2 16 79 3" xfId="20322" xr:uid="{00000000-0005-0000-0000-0000BD170000}"/>
    <cellStyle name="Currency 2 16 79 4" xfId="29877" xr:uid="{00000000-0005-0000-0000-0000BE170000}"/>
    <cellStyle name="Currency 2 16 79 5" xfId="39432" xr:uid="{00000000-0005-0000-0000-0000BF170000}"/>
    <cellStyle name="Currency 2 16 8" xfId="1157" xr:uid="{00000000-0005-0000-0000-0000C0170000}"/>
    <cellStyle name="Currency 2 16 8 2" xfId="10765" xr:uid="{00000000-0005-0000-0000-0000C1170000}"/>
    <cellStyle name="Currency 2 16 8 3" xfId="20323" xr:uid="{00000000-0005-0000-0000-0000C2170000}"/>
    <cellStyle name="Currency 2 16 8 4" xfId="29878" xr:uid="{00000000-0005-0000-0000-0000C3170000}"/>
    <cellStyle name="Currency 2 16 8 5" xfId="39433" xr:uid="{00000000-0005-0000-0000-0000C4170000}"/>
    <cellStyle name="Currency 2 16 80" xfId="1158" xr:uid="{00000000-0005-0000-0000-0000C5170000}"/>
    <cellStyle name="Currency 2 16 80 2" xfId="10766" xr:uid="{00000000-0005-0000-0000-0000C6170000}"/>
    <cellStyle name="Currency 2 16 80 3" xfId="20324" xr:uid="{00000000-0005-0000-0000-0000C7170000}"/>
    <cellStyle name="Currency 2 16 80 4" xfId="29879" xr:uid="{00000000-0005-0000-0000-0000C8170000}"/>
    <cellStyle name="Currency 2 16 80 5" xfId="39434" xr:uid="{00000000-0005-0000-0000-0000C9170000}"/>
    <cellStyle name="Currency 2 16 81" xfId="1159" xr:uid="{00000000-0005-0000-0000-0000CA170000}"/>
    <cellStyle name="Currency 2 16 81 2" xfId="10767" xr:uid="{00000000-0005-0000-0000-0000CB170000}"/>
    <cellStyle name="Currency 2 16 81 3" xfId="20325" xr:uid="{00000000-0005-0000-0000-0000CC170000}"/>
    <cellStyle name="Currency 2 16 81 4" xfId="29880" xr:uid="{00000000-0005-0000-0000-0000CD170000}"/>
    <cellStyle name="Currency 2 16 81 5" xfId="39435" xr:uid="{00000000-0005-0000-0000-0000CE170000}"/>
    <cellStyle name="Currency 2 16 82" xfId="1160" xr:uid="{00000000-0005-0000-0000-0000CF170000}"/>
    <cellStyle name="Currency 2 16 82 2" xfId="10768" xr:uid="{00000000-0005-0000-0000-0000D0170000}"/>
    <cellStyle name="Currency 2 16 82 3" xfId="20326" xr:uid="{00000000-0005-0000-0000-0000D1170000}"/>
    <cellStyle name="Currency 2 16 82 4" xfId="29881" xr:uid="{00000000-0005-0000-0000-0000D2170000}"/>
    <cellStyle name="Currency 2 16 82 5" xfId="39436" xr:uid="{00000000-0005-0000-0000-0000D3170000}"/>
    <cellStyle name="Currency 2 16 83" xfId="1161" xr:uid="{00000000-0005-0000-0000-0000D4170000}"/>
    <cellStyle name="Currency 2 16 83 2" xfId="10769" xr:uid="{00000000-0005-0000-0000-0000D5170000}"/>
    <cellStyle name="Currency 2 16 83 3" xfId="20327" xr:uid="{00000000-0005-0000-0000-0000D6170000}"/>
    <cellStyle name="Currency 2 16 83 4" xfId="29882" xr:uid="{00000000-0005-0000-0000-0000D7170000}"/>
    <cellStyle name="Currency 2 16 83 5" xfId="39437" xr:uid="{00000000-0005-0000-0000-0000D8170000}"/>
    <cellStyle name="Currency 2 16 84" xfId="1162" xr:uid="{00000000-0005-0000-0000-0000D9170000}"/>
    <cellStyle name="Currency 2 16 84 2" xfId="10770" xr:uid="{00000000-0005-0000-0000-0000DA170000}"/>
    <cellStyle name="Currency 2 16 84 3" xfId="20328" xr:uid="{00000000-0005-0000-0000-0000DB170000}"/>
    <cellStyle name="Currency 2 16 84 4" xfId="29883" xr:uid="{00000000-0005-0000-0000-0000DC170000}"/>
    <cellStyle name="Currency 2 16 84 5" xfId="39438" xr:uid="{00000000-0005-0000-0000-0000DD170000}"/>
    <cellStyle name="Currency 2 16 85" xfId="1163" xr:uid="{00000000-0005-0000-0000-0000DE170000}"/>
    <cellStyle name="Currency 2 16 85 2" xfId="10771" xr:uid="{00000000-0005-0000-0000-0000DF170000}"/>
    <cellStyle name="Currency 2 16 85 3" xfId="20329" xr:uid="{00000000-0005-0000-0000-0000E0170000}"/>
    <cellStyle name="Currency 2 16 85 4" xfId="29884" xr:uid="{00000000-0005-0000-0000-0000E1170000}"/>
    <cellStyle name="Currency 2 16 85 5" xfId="39439" xr:uid="{00000000-0005-0000-0000-0000E2170000}"/>
    <cellStyle name="Currency 2 16 86" xfId="1164" xr:uid="{00000000-0005-0000-0000-0000E3170000}"/>
    <cellStyle name="Currency 2 16 86 2" xfId="10772" xr:uid="{00000000-0005-0000-0000-0000E4170000}"/>
    <cellStyle name="Currency 2 16 86 3" xfId="20330" xr:uid="{00000000-0005-0000-0000-0000E5170000}"/>
    <cellStyle name="Currency 2 16 86 4" xfId="29885" xr:uid="{00000000-0005-0000-0000-0000E6170000}"/>
    <cellStyle name="Currency 2 16 86 5" xfId="39440" xr:uid="{00000000-0005-0000-0000-0000E7170000}"/>
    <cellStyle name="Currency 2 16 87" xfId="1165" xr:uid="{00000000-0005-0000-0000-0000E8170000}"/>
    <cellStyle name="Currency 2 16 87 2" xfId="10773" xr:uid="{00000000-0005-0000-0000-0000E9170000}"/>
    <cellStyle name="Currency 2 16 87 3" xfId="20331" xr:uid="{00000000-0005-0000-0000-0000EA170000}"/>
    <cellStyle name="Currency 2 16 87 4" xfId="29886" xr:uid="{00000000-0005-0000-0000-0000EB170000}"/>
    <cellStyle name="Currency 2 16 87 5" xfId="39441" xr:uid="{00000000-0005-0000-0000-0000EC170000}"/>
    <cellStyle name="Currency 2 16 88" xfId="1166" xr:uid="{00000000-0005-0000-0000-0000ED170000}"/>
    <cellStyle name="Currency 2 16 88 2" xfId="10774" xr:uid="{00000000-0005-0000-0000-0000EE170000}"/>
    <cellStyle name="Currency 2 16 88 3" xfId="20332" xr:uid="{00000000-0005-0000-0000-0000EF170000}"/>
    <cellStyle name="Currency 2 16 88 4" xfId="29887" xr:uid="{00000000-0005-0000-0000-0000F0170000}"/>
    <cellStyle name="Currency 2 16 88 5" xfId="39442" xr:uid="{00000000-0005-0000-0000-0000F1170000}"/>
    <cellStyle name="Currency 2 16 89" xfId="1167" xr:uid="{00000000-0005-0000-0000-0000F2170000}"/>
    <cellStyle name="Currency 2 16 89 2" xfId="10775" xr:uid="{00000000-0005-0000-0000-0000F3170000}"/>
    <cellStyle name="Currency 2 16 89 3" xfId="20333" xr:uid="{00000000-0005-0000-0000-0000F4170000}"/>
    <cellStyle name="Currency 2 16 89 4" xfId="29888" xr:uid="{00000000-0005-0000-0000-0000F5170000}"/>
    <cellStyle name="Currency 2 16 89 5" xfId="39443" xr:uid="{00000000-0005-0000-0000-0000F6170000}"/>
    <cellStyle name="Currency 2 16 9" xfId="1168" xr:uid="{00000000-0005-0000-0000-0000F7170000}"/>
    <cellStyle name="Currency 2 16 9 2" xfId="10776" xr:uid="{00000000-0005-0000-0000-0000F8170000}"/>
    <cellStyle name="Currency 2 16 9 3" xfId="20334" xr:uid="{00000000-0005-0000-0000-0000F9170000}"/>
    <cellStyle name="Currency 2 16 9 4" xfId="29889" xr:uid="{00000000-0005-0000-0000-0000FA170000}"/>
    <cellStyle name="Currency 2 16 9 5" xfId="39444" xr:uid="{00000000-0005-0000-0000-0000FB170000}"/>
    <cellStyle name="Currency 2 16 90" xfId="1169" xr:uid="{00000000-0005-0000-0000-0000FC170000}"/>
    <cellStyle name="Currency 2 16 90 2" xfId="10777" xr:uid="{00000000-0005-0000-0000-0000FD170000}"/>
    <cellStyle name="Currency 2 16 90 3" xfId="20335" xr:uid="{00000000-0005-0000-0000-0000FE170000}"/>
    <cellStyle name="Currency 2 16 90 4" xfId="29890" xr:uid="{00000000-0005-0000-0000-0000FF170000}"/>
    <cellStyle name="Currency 2 16 90 5" xfId="39445" xr:uid="{00000000-0005-0000-0000-000000180000}"/>
    <cellStyle name="Currency 2 16 91" xfId="1170" xr:uid="{00000000-0005-0000-0000-000001180000}"/>
    <cellStyle name="Currency 2 16 91 2" xfId="10778" xr:uid="{00000000-0005-0000-0000-000002180000}"/>
    <cellStyle name="Currency 2 16 91 3" xfId="20336" xr:uid="{00000000-0005-0000-0000-000003180000}"/>
    <cellStyle name="Currency 2 16 91 4" xfId="29891" xr:uid="{00000000-0005-0000-0000-000004180000}"/>
    <cellStyle name="Currency 2 16 91 5" xfId="39446" xr:uid="{00000000-0005-0000-0000-000005180000}"/>
    <cellStyle name="Currency 2 16 92" xfId="1171" xr:uid="{00000000-0005-0000-0000-000006180000}"/>
    <cellStyle name="Currency 2 16 92 2" xfId="10779" xr:uid="{00000000-0005-0000-0000-000007180000}"/>
    <cellStyle name="Currency 2 16 92 3" xfId="20337" xr:uid="{00000000-0005-0000-0000-000008180000}"/>
    <cellStyle name="Currency 2 16 92 4" xfId="29892" xr:uid="{00000000-0005-0000-0000-000009180000}"/>
    <cellStyle name="Currency 2 16 92 5" xfId="39447" xr:uid="{00000000-0005-0000-0000-00000A180000}"/>
    <cellStyle name="Currency 2 16 93" xfId="1172" xr:uid="{00000000-0005-0000-0000-00000B180000}"/>
    <cellStyle name="Currency 2 16 93 2" xfId="10780" xr:uid="{00000000-0005-0000-0000-00000C180000}"/>
    <cellStyle name="Currency 2 16 93 3" xfId="20338" xr:uid="{00000000-0005-0000-0000-00000D180000}"/>
    <cellStyle name="Currency 2 16 93 4" xfId="29893" xr:uid="{00000000-0005-0000-0000-00000E180000}"/>
    <cellStyle name="Currency 2 16 93 5" xfId="39448" xr:uid="{00000000-0005-0000-0000-00000F180000}"/>
    <cellStyle name="Currency 2 16 94" xfId="1173" xr:uid="{00000000-0005-0000-0000-000010180000}"/>
    <cellStyle name="Currency 2 16 94 2" xfId="10781" xr:uid="{00000000-0005-0000-0000-000011180000}"/>
    <cellStyle name="Currency 2 16 94 3" xfId="20339" xr:uid="{00000000-0005-0000-0000-000012180000}"/>
    <cellStyle name="Currency 2 16 94 4" xfId="29894" xr:uid="{00000000-0005-0000-0000-000013180000}"/>
    <cellStyle name="Currency 2 16 94 5" xfId="39449" xr:uid="{00000000-0005-0000-0000-000014180000}"/>
    <cellStyle name="Currency 2 16 95" xfId="1174" xr:uid="{00000000-0005-0000-0000-000015180000}"/>
    <cellStyle name="Currency 2 16 95 2" xfId="10782" xr:uid="{00000000-0005-0000-0000-000016180000}"/>
    <cellStyle name="Currency 2 16 95 3" xfId="20340" xr:uid="{00000000-0005-0000-0000-000017180000}"/>
    <cellStyle name="Currency 2 16 95 4" xfId="29895" xr:uid="{00000000-0005-0000-0000-000018180000}"/>
    <cellStyle name="Currency 2 16 95 5" xfId="39450" xr:uid="{00000000-0005-0000-0000-000019180000}"/>
    <cellStyle name="Currency 2 16 96" xfId="1175" xr:uid="{00000000-0005-0000-0000-00001A180000}"/>
    <cellStyle name="Currency 2 16 96 2" xfId="10783" xr:uid="{00000000-0005-0000-0000-00001B180000}"/>
    <cellStyle name="Currency 2 16 96 3" xfId="20341" xr:uid="{00000000-0005-0000-0000-00001C180000}"/>
    <cellStyle name="Currency 2 16 96 4" xfId="29896" xr:uid="{00000000-0005-0000-0000-00001D180000}"/>
    <cellStyle name="Currency 2 16 96 5" xfId="39451" xr:uid="{00000000-0005-0000-0000-00001E180000}"/>
    <cellStyle name="Currency 2 16 97" xfId="1176" xr:uid="{00000000-0005-0000-0000-00001F180000}"/>
    <cellStyle name="Currency 2 16 97 2" xfId="10784" xr:uid="{00000000-0005-0000-0000-000020180000}"/>
    <cellStyle name="Currency 2 16 97 3" xfId="20342" xr:uid="{00000000-0005-0000-0000-000021180000}"/>
    <cellStyle name="Currency 2 16 97 4" xfId="29897" xr:uid="{00000000-0005-0000-0000-000022180000}"/>
    <cellStyle name="Currency 2 16 97 5" xfId="39452" xr:uid="{00000000-0005-0000-0000-000023180000}"/>
    <cellStyle name="Currency 2 16 98" xfId="1177" xr:uid="{00000000-0005-0000-0000-000024180000}"/>
    <cellStyle name="Currency 2 16 98 2" xfId="10785" xr:uid="{00000000-0005-0000-0000-000025180000}"/>
    <cellStyle name="Currency 2 16 98 3" xfId="20343" xr:uid="{00000000-0005-0000-0000-000026180000}"/>
    <cellStyle name="Currency 2 16 98 4" xfId="29898" xr:uid="{00000000-0005-0000-0000-000027180000}"/>
    <cellStyle name="Currency 2 16 98 5" xfId="39453" xr:uid="{00000000-0005-0000-0000-000028180000}"/>
    <cellStyle name="Currency 2 16 99" xfId="1178" xr:uid="{00000000-0005-0000-0000-000029180000}"/>
    <cellStyle name="Currency 2 16 99 2" xfId="10786" xr:uid="{00000000-0005-0000-0000-00002A180000}"/>
    <cellStyle name="Currency 2 16 99 3" xfId="20344" xr:uid="{00000000-0005-0000-0000-00002B180000}"/>
    <cellStyle name="Currency 2 16 99 4" xfId="29899" xr:uid="{00000000-0005-0000-0000-00002C180000}"/>
    <cellStyle name="Currency 2 16 99 5" xfId="39454" xr:uid="{00000000-0005-0000-0000-00002D180000}"/>
    <cellStyle name="Currency 2 17" xfId="1179" xr:uid="{00000000-0005-0000-0000-00002E180000}"/>
    <cellStyle name="Currency 2 17 10" xfId="1180" xr:uid="{00000000-0005-0000-0000-00002F180000}"/>
    <cellStyle name="Currency 2 17 10 2" xfId="10788" xr:uid="{00000000-0005-0000-0000-000030180000}"/>
    <cellStyle name="Currency 2 17 10 3" xfId="20346" xr:uid="{00000000-0005-0000-0000-000031180000}"/>
    <cellStyle name="Currency 2 17 10 4" xfId="29901" xr:uid="{00000000-0005-0000-0000-000032180000}"/>
    <cellStyle name="Currency 2 17 10 5" xfId="39456" xr:uid="{00000000-0005-0000-0000-000033180000}"/>
    <cellStyle name="Currency 2 17 100" xfId="1181" xr:uid="{00000000-0005-0000-0000-000034180000}"/>
    <cellStyle name="Currency 2 17 100 2" xfId="10789" xr:uid="{00000000-0005-0000-0000-000035180000}"/>
    <cellStyle name="Currency 2 17 100 3" xfId="20347" xr:uid="{00000000-0005-0000-0000-000036180000}"/>
    <cellStyle name="Currency 2 17 100 4" xfId="29902" xr:uid="{00000000-0005-0000-0000-000037180000}"/>
    <cellStyle name="Currency 2 17 100 5" xfId="39457" xr:uid="{00000000-0005-0000-0000-000038180000}"/>
    <cellStyle name="Currency 2 17 101" xfId="1182" xr:uid="{00000000-0005-0000-0000-000039180000}"/>
    <cellStyle name="Currency 2 17 101 2" xfId="10790" xr:uid="{00000000-0005-0000-0000-00003A180000}"/>
    <cellStyle name="Currency 2 17 101 3" xfId="20348" xr:uid="{00000000-0005-0000-0000-00003B180000}"/>
    <cellStyle name="Currency 2 17 101 4" xfId="29903" xr:uid="{00000000-0005-0000-0000-00003C180000}"/>
    <cellStyle name="Currency 2 17 101 5" xfId="39458" xr:uid="{00000000-0005-0000-0000-00003D180000}"/>
    <cellStyle name="Currency 2 17 102" xfId="1183" xr:uid="{00000000-0005-0000-0000-00003E180000}"/>
    <cellStyle name="Currency 2 17 102 2" xfId="10791" xr:uid="{00000000-0005-0000-0000-00003F180000}"/>
    <cellStyle name="Currency 2 17 102 3" xfId="20349" xr:uid="{00000000-0005-0000-0000-000040180000}"/>
    <cellStyle name="Currency 2 17 102 4" xfId="29904" xr:uid="{00000000-0005-0000-0000-000041180000}"/>
    <cellStyle name="Currency 2 17 102 5" xfId="39459" xr:uid="{00000000-0005-0000-0000-000042180000}"/>
    <cellStyle name="Currency 2 17 103" xfId="1184" xr:uid="{00000000-0005-0000-0000-000043180000}"/>
    <cellStyle name="Currency 2 17 103 2" xfId="10792" xr:uid="{00000000-0005-0000-0000-000044180000}"/>
    <cellStyle name="Currency 2 17 103 3" xfId="20350" xr:uid="{00000000-0005-0000-0000-000045180000}"/>
    <cellStyle name="Currency 2 17 103 4" xfId="29905" xr:uid="{00000000-0005-0000-0000-000046180000}"/>
    <cellStyle name="Currency 2 17 103 5" xfId="39460" xr:uid="{00000000-0005-0000-0000-000047180000}"/>
    <cellStyle name="Currency 2 17 104" xfId="1185" xr:uid="{00000000-0005-0000-0000-000048180000}"/>
    <cellStyle name="Currency 2 17 104 2" xfId="10793" xr:uid="{00000000-0005-0000-0000-000049180000}"/>
    <cellStyle name="Currency 2 17 104 3" xfId="20351" xr:uid="{00000000-0005-0000-0000-00004A180000}"/>
    <cellStyle name="Currency 2 17 104 4" xfId="29906" xr:uid="{00000000-0005-0000-0000-00004B180000}"/>
    <cellStyle name="Currency 2 17 104 5" xfId="39461" xr:uid="{00000000-0005-0000-0000-00004C180000}"/>
    <cellStyle name="Currency 2 17 105" xfId="1186" xr:uid="{00000000-0005-0000-0000-00004D180000}"/>
    <cellStyle name="Currency 2 17 105 2" xfId="10794" xr:uid="{00000000-0005-0000-0000-00004E180000}"/>
    <cellStyle name="Currency 2 17 105 3" xfId="20352" xr:uid="{00000000-0005-0000-0000-00004F180000}"/>
    <cellStyle name="Currency 2 17 105 4" xfId="29907" xr:uid="{00000000-0005-0000-0000-000050180000}"/>
    <cellStyle name="Currency 2 17 105 5" xfId="39462" xr:uid="{00000000-0005-0000-0000-000051180000}"/>
    <cellStyle name="Currency 2 17 106" xfId="1187" xr:uid="{00000000-0005-0000-0000-000052180000}"/>
    <cellStyle name="Currency 2 17 106 2" xfId="10795" xr:uid="{00000000-0005-0000-0000-000053180000}"/>
    <cellStyle name="Currency 2 17 106 3" xfId="20353" xr:uid="{00000000-0005-0000-0000-000054180000}"/>
    <cellStyle name="Currency 2 17 106 4" xfId="29908" xr:uid="{00000000-0005-0000-0000-000055180000}"/>
    <cellStyle name="Currency 2 17 106 5" xfId="39463" xr:uid="{00000000-0005-0000-0000-000056180000}"/>
    <cellStyle name="Currency 2 17 107" xfId="1188" xr:uid="{00000000-0005-0000-0000-000057180000}"/>
    <cellStyle name="Currency 2 17 107 2" xfId="10796" xr:uid="{00000000-0005-0000-0000-000058180000}"/>
    <cellStyle name="Currency 2 17 107 3" xfId="20354" xr:uid="{00000000-0005-0000-0000-000059180000}"/>
    <cellStyle name="Currency 2 17 107 4" xfId="29909" xr:uid="{00000000-0005-0000-0000-00005A180000}"/>
    <cellStyle name="Currency 2 17 107 5" xfId="39464" xr:uid="{00000000-0005-0000-0000-00005B180000}"/>
    <cellStyle name="Currency 2 17 108" xfId="1189" xr:uid="{00000000-0005-0000-0000-00005C180000}"/>
    <cellStyle name="Currency 2 17 108 2" xfId="10797" xr:uid="{00000000-0005-0000-0000-00005D180000}"/>
    <cellStyle name="Currency 2 17 108 3" xfId="20355" xr:uid="{00000000-0005-0000-0000-00005E180000}"/>
    <cellStyle name="Currency 2 17 108 4" xfId="29910" xr:uid="{00000000-0005-0000-0000-00005F180000}"/>
    <cellStyle name="Currency 2 17 108 5" xfId="39465" xr:uid="{00000000-0005-0000-0000-000060180000}"/>
    <cellStyle name="Currency 2 17 109" xfId="1190" xr:uid="{00000000-0005-0000-0000-000061180000}"/>
    <cellStyle name="Currency 2 17 109 2" xfId="10798" xr:uid="{00000000-0005-0000-0000-000062180000}"/>
    <cellStyle name="Currency 2 17 109 3" xfId="20356" xr:uid="{00000000-0005-0000-0000-000063180000}"/>
    <cellStyle name="Currency 2 17 109 4" xfId="29911" xr:uid="{00000000-0005-0000-0000-000064180000}"/>
    <cellStyle name="Currency 2 17 109 5" xfId="39466" xr:uid="{00000000-0005-0000-0000-000065180000}"/>
    <cellStyle name="Currency 2 17 11" xfId="1191" xr:uid="{00000000-0005-0000-0000-000066180000}"/>
    <cellStyle name="Currency 2 17 11 2" xfId="10799" xr:uid="{00000000-0005-0000-0000-000067180000}"/>
    <cellStyle name="Currency 2 17 11 3" xfId="20357" xr:uid="{00000000-0005-0000-0000-000068180000}"/>
    <cellStyle name="Currency 2 17 11 4" xfId="29912" xr:uid="{00000000-0005-0000-0000-000069180000}"/>
    <cellStyle name="Currency 2 17 11 5" xfId="39467" xr:uid="{00000000-0005-0000-0000-00006A180000}"/>
    <cellStyle name="Currency 2 17 110" xfId="1192" xr:uid="{00000000-0005-0000-0000-00006B180000}"/>
    <cellStyle name="Currency 2 17 110 2" xfId="10800" xr:uid="{00000000-0005-0000-0000-00006C180000}"/>
    <cellStyle name="Currency 2 17 110 3" xfId="20358" xr:uid="{00000000-0005-0000-0000-00006D180000}"/>
    <cellStyle name="Currency 2 17 110 4" xfId="29913" xr:uid="{00000000-0005-0000-0000-00006E180000}"/>
    <cellStyle name="Currency 2 17 110 5" xfId="39468" xr:uid="{00000000-0005-0000-0000-00006F180000}"/>
    <cellStyle name="Currency 2 17 111" xfId="1193" xr:uid="{00000000-0005-0000-0000-000070180000}"/>
    <cellStyle name="Currency 2 17 111 2" xfId="10801" xr:uid="{00000000-0005-0000-0000-000071180000}"/>
    <cellStyle name="Currency 2 17 111 3" xfId="20359" xr:uid="{00000000-0005-0000-0000-000072180000}"/>
    <cellStyle name="Currency 2 17 111 4" xfId="29914" xr:uid="{00000000-0005-0000-0000-000073180000}"/>
    <cellStyle name="Currency 2 17 111 5" xfId="39469" xr:uid="{00000000-0005-0000-0000-000074180000}"/>
    <cellStyle name="Currency 2 17 112" xfId="8410" xr:uid="{00000000-0005-0000-0000-000075180000}"/>
    <cellStyle name="Currency 2 17 112 2" xfId="10802" xr:uid="{00000000-0005-0000-0000-000076180000}"/>
    <cellStyle name="Currency 2 17 112 3" xfId="20360" xr:uid="{00000000-0005-0000-0000-000077180000}"/>
    <cellStyle name="Currency 2 17 112 4" xfId="29915" xr:uid="{00000000-0005-0000-0000-000078180000}"/>
    <cellStyle name="Currency 2 17 112 5" xfId="39470" xr:uid="{00000000-0005-0000-0000-000079180000}"/>
    <cellStyle name="Currency 2 17 113" xfId="8429" xr:uid="{00000000-0005-0000-0000-00007A180000}"/>
    <cellStyle name="Currency 2 17 113 2" xfId="10803" xr:uid="{00000000-0005-0000-0000-00007B180000}"/>
    <cellStyle name="Currency 2 17 113 3" xfId="20361" xr:uid="{00000000-0005-0000-0000-00007C180000}"/>
    <cellStyle name="Currency 2 17 113 4" xfId="29916" xr:uid="{00000000-0005-0000-0000-00007D180000}"/>
    <cellStyle name="Currency 2 17 113 5" xfId="39471" xr:uid="{00000000-0005-0000-0000-00007E180000}"/>
    <cellStyle name="Currency 2 17 114" xfId="8451" xr:uid="{00000000-0005-0000-0000-00007F180000}"/>
    <cellStyle name="Currency 2 17 114 2" xfId="10804" xr:uid="{00000000-0005-0000-0000-000080180000}"/>
    <cellStyle name="Currency 2 17 114 3" xfId="20362" xr:uid="{00000000-0005-0000-0000-000081180000}"/>
    <cellStyle name="Currency 2 17 114 4" xfId="29917" xr:uid="{00000000-0005-0000-0000-000082180000}"/>
    <cellStyle name="Currency 2 17 114 5" xfId="39472" xr:uid="{00000000-0005-0000-0000-000083180000}"/>
    <cellStyle name="Currency 2 17 115" xfId="8425" xr:uid="{00000000-0005-0000-0000-000084180000}"/>
    <cellStyle name="Currency 2 17 115 2" xfId="10805" xr:uid="{00000000-0005-0000-0000-000085180000}"/>
    <cellStyle name="Currency 2 17 115 3" xfId="20363" xr:uid="{00000000-0005-0000-0000-000086180000}"/>
    <cellStyle name="Currency 2 17 115 4" xfId="29918" xr:uid="{00000000-0005-0000-0000-000087180000}"/>
    <cellStyle name="Currency 2 17 115 5" xfId="39473" xr:uid="{00000000-0005-0000-0000-000088180000}"/>
    <cellStyle name="Currency 2 17 116" xfId="8464" xr:uid="{00000000-0005-0000-0000-000089180000}"/>
    <cellStyle name="Currency 2 17 116 2" xfId="10806" xr:uid="{00000000-0005-0000-0000-00008A180000}"/>
    <cellStyle name="Currency 2 17 116 3" xfId="20364" xr:uid="{00000000-0005-0000-0000-00008B180000}"/>
    <cellStyle name="Currency 2 17 116 4" xfId="29919" xr:uid="{00000000-0005-0000-0000-00008C180000}"/>
    <cellStyle name="Currency 2 17 116 5" xfId="39474" xr:uid="{00000000-0005-0000-0000-00008D180000}"/>
    <cellStyle name="Currency 2 17 117" xfId="10787" xr:uid="{00000000-0005-0000-0000-00008E180000}"/>
    <cellStyle name="Currency 2 17 118" xfId="20345" xr:uid="{00000000-0005-0000-0000-00008F180000}"/>
    <cellStyle name="Currency 2 17 119" xfId="29900" xr:uid="{00000000-0005-0000-0000-000090180000}"/>
    <cellStyle name="Currency 2 17 12" xfId="1194" xr:uid="{00000000-0005-0000-0000-000091180000}"/>
    <cellStyle name="Currency 2 17 12 2" xfId="10807" xr:uid="{00000000-0005-0000-0000-000092180000}"/>
    <cellStyle name="Currency 2 17 12 3" xfId="20365" xr:uid="{00000000-0005-0000-0000-000093180000}"/>
    <cellStyle name="Currency 2 17 12 4" xfId="29920" xr:uid="{00000000-0005-0000-0000-000094180000}"/>
    <cellStyle name="Currency 2 17 12 5" xfId="39475" xr:uid="{00000000-0005-0000-0000-000095180000}"/>
    <cellStyle name="Currency 2 17 120" xfId="39455" xr:uid="{00000000-0005-0000-0000-000096180000}"/>
    <cellStyle name="Currency 2 17 121" xfId="47816" xr:uid="{00000000-0005-0000-0000-000097180000}"/>
    <cellStyle name="Currency 2 17 122" xfId="47927" xr:uid="{00000000-0005-0000-0000-000098180000}"/>
    <cellStyle name="Currency 2 17 123" xfId="47839" xr:uid="{00000000-0005-0000-0000-000099180000}"/>
    <cellStyle name="Currency 2 17 124" xfId="47911" xr:uid="{00000000-0005-0000-0000-00009A180000}"/>
    <cellStyle name="Currency 2 17 125" xfId="47983" xr:uid="{00000000-0005-0000-0000-00009B180000}"/>
    <cellStyle name="Currency 2 17 126" xfId="47901" xr:uid="{00000000-0005-0000-0000-00009C180000}"/>
    <cellStyle name="Currency 2 17 13" xfId="1195" xr:uid="{00000000-0005-0000-0000-00009D180000}"/>
    <cellStyle name="Currency 2 17 13 2" xfId="10808" xr:uid="{00000000-0005-0000-0000-00009E180000}"/>
    <cellStyle name="Currency 2 17 13 3" xfId="20366" xr:uid="{00000000-0005-0000-0000-00009F180000}"/>
    <cellStyle name="Currency 2 17 13 4" xfId="29921" xr:uid="{00000000-0005-0000-0000-0000A0180000}"/>
    <cellStyle name="Currency 2 17 13 5" xfId="39476" xr:uid="{00000000-0005-0000-0000-0000A1180000}"/>
    <cellStyle name="Currency 2 17 14" xfId="1196" xr:uid="{00000000-0005-0000-0000-0000A2180000}"/>
    <cellStyle name="Currency 2 17 14 2" xfId="10809" xr:uid="{00000000-0005-0000-0000-0000A3180000}"/>
    <cellStyle name="Currency 2 17 14 3" xfId="20367" xr:uid="{00000000-0005-0000-0000-0000A4180000}"/>
    <cellStyle name="Currency 2 17 14 4" xfId="29922" xr:uid="{00000000-0005-0000-0000-0000A5180000}"/>
    <cellStyle name="Currency 2 17 14 5" xfId="39477" xr:uid="{00000000-0005-0000-0000-0000A6180000}"/>
    <cellStyle name="Currency 2 17 15" xfId="1197" xr:uid="{00000000-0005-0000-0000-0000A7180000}"/>
    <cellStyle name="Currency 2 17 15 2" xfId="10810" xr:uid="{00000000-0005-0000-0000-0000A8180000}"/>
    <cellStyle name="Currency 2 17 15 3" xfId="20368" xr:uid="{00000000-0005-0000-0000-0000A9180000}"/>
    <cellStyle name="Currency 2 17 15 4" xfId="29923" xr:uid="{00000000-0005-0000-0000-0000AA180000}"/>
    <cellStyle name="Currency 2 17 15 5" xfId="39478" xr:uid="{00000000-0005-0000-0000-0000AB180000}"/>
    <cellStyle name="Currency 2 17 16" xfId="1198" xr:uid="{00000000-0005-0000-0000-0000AC180000}"/>
    <cellStyle name="Currency 2 17 16 2" xfId="10811" xr:uid="{00000000-0005-0000-0000-0000AD180000}"/>
    <cellStyle name="Currency 2 17 16 3" xfId="20369" xr:uid="{00000000-0005-0000-0000-0000AE180000}"/>
    <cellStyle name="Currency 2 17 16 4" xfId="29924" xr:uid="{00000000-0005-0000-0000-0000AF180000}"/>
    <cellStyle name="Currency 2 17 16 5" xfId="39479" xr:uid="{00000000-0005-0000-0000-0000B0180000}"/>
    <cellStyle name="Currency 2 17 17" xfId="1199" xr:uid="{00000000-0005-0000-0000-0000B1180000}"/>
    <cellStyle name="Currency 2 17 17 2" xfId="10812" xr:uid="{00000000-0005-0000-0000-0000B2180000}"/>
    <cellStyle name="Currency 2 17 17 3" xfId="20370" xr:uid="{00000000-0005-0000-0000-0000B3180000}"/>
    <cellStyle name="Currency 2 17 17 4" xfId="29925" xr:uid="{00000000-0005-0000-0000-0000B4180000}"/>
    <cellStyle name="Currency 2 17 17 5" xfId="39480" xr:uid="{00000000-0005-0000-0000-0000B5180000}"/>
    <cellStyle name="Currency 2 17 18" xfId="1200" xr:uid="{00000000-0005-0000-0000-0000B6180000}"/>
    <cellStyle name="Currency 2 17 18 2" xfId="10813" xr:uid="{00000000-0005-0000-0000-0000B7180000}"/>
    <cellStyle name="Currency 2 17 18 3" xfId="20371" xr:uid="{00000000-0005-0000-0000-0000B8180000}"/>
    <cellStyle name="Currency 2 17 18 4" xfId="29926" xr:uid="{00000000-0005-0000-0000-0000B9180000}"/>
    <cellStyle name="Currency 2 17 18 5" xfId="39481" xr:uid="{00000000-0005-0000-0000-0000BA180000}"/>
    <cellStyle name="Currency 2 17 19" xfId="1201" xr:uid="{00000000-0005-0000-0000-0000BB180000}"/>
    <cellStyle name="Currency 2 17 19 2" xfId="10814" xr:uid="{00000000-0005-0000-0000-0000BC180000}"/>
    <cellStyle name="Currency 2 17 19 3" xfId="20372" xr:uid="{00000000-0005-0000-0000-0000BD180000}"/>
    <cellStyle name="Currency 2 17 19 4" xfId="29927" xr:uid="{00000000-0005-0000-0000-0000BE180000}"/>
    <cellStyle name="Currency 2 17 19 5" xfId="39482" xr:uid="{00000000-0005-0000-0000-0000BF180000}"/>
    <cellStyle name="Currency 2 17 2" xfId="1202" xr:uid="{00000000-0005-0000-0000-0000C0180000}"/>
    <cellStyle name="Currency 2 17 2 2" xfId="10815" xr:uid="{00000000-0005-0000-0000-0000C1180000}"/>
    <cellStyle name="Currency 2 17 2 3" xfId="20373" xr:uid="{00000000-0005-0000-0000-0000C2180000}"/>
    <cellStyle name="Currency 2 17 2 4" xfId="29928" xr:uid="{00000000-0005-0000-0000-0000C3180000}"/>
    <cellStyle name="Currency 2 17 2 5" xfId="39483" xr:uid="{00000000-0005-0000-0000-0000C4180000}"/>
    <cellStyle name="Currency 2 17 20" xfId="1203" xr:uid="{00000000-0005-0000-0000-0000C5180000}"/>
    <cellStyle name="Currency 2 17 20 2" xfId="10816" xr:uid="{00000000-0005-0000-0000-0000C6180000}"/>
    <cellStyle name="Currency 2 17 20 3" xfId="20374" xr:uid="{00000000-0005-0000-0000-0000C7180000}"/>
    <cellStyle name="Currency 2 17 20 4" xfId="29929" xr:uid="{00000000-0005-0000-0000-0000C8180000}"/>
    <cellStyle name="Currency 2 17 20 5" xfId="39484" xr:uid="{00000000-0005-0000-0000-0000C9180000}"/>
    <cellStyle name="Currency 2 17 21" xfId="1204" xr:uid="{00000000-0005-0000-0000-0000CA180000}"/>
    <cellStyle name="Currency 2 17 21 2" xfId="10817" xr:uid="{00000000-0005-0000-0000-0000CB180000}"/>
    <cellStyle name="Currency 2 17 21 3" xfId="20375" xr:uid="{00000000-0005-0000-0000-0000CC180000}"/>
    <cellStyle name="Currency 2 17 21 4" xfId="29930" xr:uid="{00000000-0005-0000-0000-0000CD180000}"/>
    <cellStyle name="Currency 2 17 21 5" xfId="39485" xr:uid="{00000000-0005-0000-0000-0000CE180000}"/>
    <cellStyle name="Currency 2 17 22" xfId="1205" xr:uid="{00000000-0005-0000-0000-0000CF180000}"/>
    <cellStyle name="Currency 2 17 22 2" xfId="10818" xr:uid="{00000000-0005-0000-0000-0000D0180000}"/>
    <cellStyle name="Currency 2 17 22 3" xfId="20376" xr:uid="{00000000-0005-0000-0000-0000D1180000}"/>
    <cellStyle name="Currency 2 17 22 4" xfId="29931" xr:uid="{00000000-0005-0000-0000-0000D2180000}"/>
    <cellStyle name="Currency 2 17 22 5" xfId="39486" xr:uid="{00000000-0005-0000-0000-0000D3180000}"/>
    <cellStyle name="Currency 2 17 23" xfId="1206" xr:uid="{00000000-0005-0000-0000-0000D4180000}"/>
    <cellStyle name="Currency 2 17 23 2" xfId="10819" xr:uid="{00000000-0005-0000-0000-0000D5180000}"/>
    <cellStyle name="Currency 2 17 23 3" xfId="20377" xr:uid="{00000000-0005-0000-0000-0000D6180000}"/>
    <cellStyle name="Currency 2 17 23 4" xfId="29932" xr:uid="{00000000-0005-0000-0000-0000D7180000}"/>
    <cellStyle name="Currency 2 17 23 5" xfId="39487" xr:uid="{00000000-0005-0000-0000-0000D8180000}"/>
    <cellStyle name="Currency 2 17 24" xfId="1207" xr:uid="{00000000-0005-0000-0000-0000D9180000}"/>
    <cellStyle name="Currency 2 17 24 2" xfId="10820" xr:uid="{00000000-0005-0000-0000-0000DA180000}"/>
    <cellStyle name="Currency 2 17 24 3" xfId="20378" xr:uid="{00000000-0005-0000-0000-0000DB180000}"/>
    <cellStyle name="Currency 2 17 24 4" xfId="29933" xr:uid="{00000000-0005-0000-0000-0000DC180000}"/>
    <cellStyle name="Currency 2 17 24 5" xfId="39488" xr:uid="{00000000-0005-0000-0000-0000DD180000}"/>
    <cellStyle name="Currency 2 17 25" xfId="1208" xr:uid="{00000000-0005-0000-0000-0000DE180000}"/>
    <cellStyle name="Currency 2 17 25 2" xfId="10821" xr:uid="{00000000-0005-0000-0000-0000DF180000}"/>
    <cellStyle name="Currency 2 17 25 3" xfId="20379" xr:uid="{00000000-0005-0000-0000-0000E0180000}"/>
    <cellStyle name="Currency 2 17 25 4" xfId="29934" xr:uid="{00000000-0005-0000-0000-0000E1180000}"/>
    <cellStyle name="Currency 2 17 25 5" xfId="39489" xr:uid="{00000000-0005-0000-0000-0000E2180000}"/>
    <cellStyle name="Currency 2 17 26" xfId="1209" xr:uid="{00000000-0005-0000-0000-0000E3180000}"/>
    <cellStyle name="Currency 2 17 26 2" xfId="10822" xr:uid="{00000000-0005-0000-0000-0000E4180000}"/>
    <cellStyle name="Currency 2 17 26 3" xfId="20380" xr:uid="{00000000-0005-0000-0000-0000E5180000}"/>
    <cellStyle name="Currency 2 17 26 4" xfId="29935" xr:uid="{00000000-0005-0000-0000-0000E6180000}"/>
    <cellStyle name="Currency 2 17 26 5" xfId="39490" xr:uid="{00000000-0005-0000-0000-0000E7180000}"/>
    <cellStyle name="Currency 2 17 27" xfId="1210" xr:uid="{00000000-0005-0000-0000-0000E8180000}"/>
    <cellStyle name="Currency 2 17 27 2" xfId="10823" xr:uid="{00000000-0005-0000-0000-0000E9180000}"/>
    <cellStyle name="Currency 2 17 27 3" xfId="20381" xr:uid="{00000000-0005-0000-0000-0000EA180000}"/>
    <cellStyle name="Currency 2 17 27 4" xfId="29936" xr:uid="{00000000-0005-0000-0000-0000EB180000}"/>
    <cellStyle name="Currency 2 17 27 5" xfId="39491" xr:uid="{00000000-0005-0000-0000-0000EC180000}"/>
    <cellStyle name="Currency 2 17 28" xfId="1211" xr:uid="{00000000-0005-0000-0000-0000ED180000}"/>
    <cellStyle name="Currency 2 17 28 2" xfId="10824" xr:uid="{00000000-0005-0000-0000-0000EE180000}"/>
    <cellStyle name="Currency 2 17 28 3" xfId="20382" xr:uid="{00000000-0005-0000-0000-0000EF180000}"/>
    <cellStyle name="Currency 2 17 28 4" xfId="29937" xr:uid="{00000000-0005-0000-0000-0000F0180000}"/>
    <cellStyle name="Currency 2 17 28 5" xfId="39492" xr:uid="{00000000-0005-0000-0000-0000F1180000}"/>
    <cellStyle name="Currency 2 17 29" xfId="1212" xr:uid="{00000000-0005-0000-0000-0000F2180000}"/>
    <cellStyle name="Currency 2 17 29 2" xfId="10825" xr:uid="{00000000-0005-0000-0000-0000F3180000}"/>
    <cellStyle name="Currency 2 17 29 3" xfId="20383" xr:uid="{00000000-0005-0000-0000-0000F4180000}"/>
    <cellStyle name="Currency 2 17 29 4" xfId="29938" xr:uid="{00000000-0005-0000-0000-0000F5180000}"/>
    <cellStyle name="Currency 2 17 29 5" xfId="39493" xr:uid="{00000000-0005-0000-0000-0000F6180000}"/>
    <cellStyle name="Currency 2 17 3" xfId="1213" xr:uid="{00000000-0005-0000-0000-0000F7180000}"/>
    <cellStyle name="Currency 2 17 3 2" xfId="10826" xr:uid="{00000000-0005-0000-0000-0000F8180000}"/>
    <cellStyle name="Currency 2 17 3 3" xfId="20384" xr:uid="{00000000-0005-0000-0000-0000F9180000}"/>
    <cellStyle name="Currency 2 17 3 4" xfId="29939" xr:uid="{00000000-0005-0000-0000-0000FA180000}"/>
    <cellStyle name="Currency 2 17 3 5" xfId="39494" xr:uid="{00000000-0005-0000-0000-0000FB180000}"/>
    <cellStyle name="Currency 2 17 30" xfId="1214" xr:uid="{00000000-0005-0000-0000-0000FC180000}"/>
    <cellStyle name="Currency 2 17 30 2" xfId="10827" xr:uid="{00000000-0005-0000-0000-0000FD180000}"/>
    <cellStyle name="Currency 2 17 30 3" xfId="20385" xr:uid="{00000000-0005-0000-0000-0000FE180000}"/>
    <cellStyle name="Currency 2 17 30 4" xfId="29940" xr:uid="{00000000-0005-0000-0000-0000FF180000}"/>
    <cellStyle name="Currency 2 17 30 5" xfId="39495" xr:uid="{00000000-0005-0000-0000-000000190000}"/>
    <cellStyle name="Currency 2 17 31" xfId="1215" xr:uid="{00000000-0005-0000-0000-000001190000}"/>
    <cellStyle name="Currency 2 17 31 2" xfId="10828" xr:uid="{00000000-0005-0000-0000-000002190000}"/>
    <cellStyle name="Currency 2 17 31 3" xfId="20386" xr:uid="{00000000-0005-0000-0000-000003190000}"/>
    <cellStyle name="Currency 2 17 31 4" xfId="29941" xr:uid="{00000000-0005-0000-0000-000004190000}"/>
    <cellStyle name="Currency 2 17 31 5" xfId="39496" xr:uid="{00000000-0005-0000-0000-000005190000}"/>
    <cellStyle name="Currency 2 17 32" xfId="1216" xr:uid="{00000000-0005-0000-0000-000006190000}"/>
    <cellStyle name="Currency 2 17 32 2" xfId="10829" xr:uid="{00000000-0005-0000-0000-000007190000}"/>
    <cellStyle name="Currency 2 17 32 3" xfId="20387" xr:uid="{00000000-0005-0000-0000-000008190000}"/>
    <cellStyle name="Currency 2 17 32 4" xfId="29942" xr:uid="{00000000-0005-0000-0000-000009190000}"/>
    <cellStyle name="Currency 2 17 32 5" xfId="39497" xr:uid="{00000000-0005-0000-0000-00000A190000}"/>
    <cellStyle name="Currency 2 17 33" xfId="1217" xr:uid="{00000000-0005-0000-0000-00000B190000}"/>
    <cellStyle name="Currency 2 17 33 2" xfId="10830" xr:uid="{00000000-0005-0000-0000-00000C190000}"/>
    <cellStyle name="Currency 2 17 33 3" xfId="20388" xr:uid="{00000000-0005-0000-0000-00000D190000}"/>
    <cellStyle name="Currency 2 17 33 4" xfId="29943" xr:uid="{00000000-0005-0000-0000-00000E190000}"/>
    <cellStyle name="Currency 2 17 33 5" xfId="39498" xr:uid="{00000000-0005-0000-0000-00000F190000}"/>
    <cellStyle name="Currency 2 17 34" xfId="1218" xr:uid="{00000000-0005-0000-0000-000010190000}"/>
    <cellStyle name="Currency 2 17 34 2" xfId="10831" xr:uid="{00000000-0005-0000-0000-000011190000}"/>
    <cellStyle name="Currency 2 17 34 3" xfId="20389" xr:uid="{00000000-0005-0000-0000-000012190000}"/>
    <cellStyle name="Currency 2 17 34 4" xfId="29944" xr:uid="{00000000-0005-0000-0000-000013190000}"/>
    <cellStyle name="Currency 2 17 34 5" xfId="39499" xr:uid="{00000000-0005-0000-0000-000014190000}"/>
    <cellStyle name="Currency 2 17 35" xfId="1219" xr:uid="{00000000-0005-0000-0000-000015190000}"/>
    <cellStyle name="Currency 2 17 35 2" xfId="10832" xr:uid="{00000000-0005-0000-0000-000016190000}"/>
    <cellStyle name="Currency 2 17 35 3" xfId="20390" xr:uid="{00000000-0005-0000-0000-000017190000}"/>
    <cellStyle name="Currency 2 17 35 4" xfId="29945" xr:uid="{00000000-0005-0000-0000-000018190000}"/>
    <cellStyle name="Currency 2 17 35 5" xfId="39500" xr:uid="{00000000-0005-0000-0000-000019190000}"/>
    <cellStyle name="Currency 2 17 36" xfId="1220" xr:uid="{00000000-0005-0000-0000-00001A190000}"/>
    <cellStyle name="Currency 2 17 36 2" xfId="10833" xr:uid="{00000000-0005-0000-0000-00001B190000}"/>
    <cellStyle name="Currency 2 17 36 3" xfId="20391" xr:uid="{00000000-0005-0000-0000-00001C190000}"/>
    <cellStyle name="Currency 2 17 36 4" xfId="29946" xr:uid="{00000000-0005-0000-0000-00001D190000}"/>
    <cellStyle name="Currency 2 17 36 5" xfId="39501" xr:uid="{00000000-0005-0000-0000-00001E190000}"/>
    <cellStyle name="Currency 2 17 37" xfId="1221" xr:uid="{00000000-0005-0000-0000-00001F190000}"/>
    <cellStyle name="Currency 2 17 37 2" xfId="10834" xr:uid="{00000000-0005-0000-0000-000020190000}"/>
    <cellStyle name="Currency 2 17 37 3" xfId="20392" xr:uid="{00000000-0005-0000-0000-000021190000}"/>
    <cellStyle name="Currency 2 17 37 4" xfId="29947" xr:uid="{00000000-0005-0000-0000-000022190000}"/>
    <cellStyle name="Currency 2 17 37 5" xfId="39502" xr:uid="{00000000-0005-0000-0000-000023190000}"/>
    <cellStyle name="Currency 2 17 38" xfId="1222" xr:uid="{00000000-0005-0000-0000-000024190000}"/>
    <cellStyle name="Currency 2 17 38 2" xfId="10835" xr:uid="{00000000-0005-0000-0000-000025190000}"/>
    <cellStyle name="Currency 2 17 38 3" xfId="20393" xr:uid="{00000000-0005-0000-0000-000026190000}"/>
    <cellStyle name="Currency 2 17 38 4" xfId="29948" xr:uid="{00000000-0005-0000-0000-000027190000}"/>
    <cellStyle name="Currency 2 17 38 5" xfId="39503" xr:uid="{00000000-0005-0000-0000-000028190000}"/>
    <cellStyle name="Currency 2 17 39" xfId="1223" xr:uid="{00000000-0005-0000-0000-000029190000}"/>
    <cellStyle name="Currency 2 17 39 2" xfId="10836" xr:uid="{00000000-0005-0000-0000-00002A190000}"/>
    <cellStyle name="Currency 2 17 39 3" xfId="20394" xr:uid="{00000000-0005-0000-0000-00002B190000}"/>
    <cellStyle name="Currency 2 17 39 4" xfId="29949" xr:uid="{00000000-0005-0000-0000-00002C190000}"/>
    <cellStyle name="Currency 2 17 39 5" xfId="39504" xr:uid="{00000000-0005-0000-0000-00002D190000}"/>
    <cellStyle name="Currency 2 17 4" xfId="1224" xr:uid="{00000000-0005-0000-0000-00002E190000}"/>
    <cellStyle name="Currency 2 17 4 2" xfId="10837" xr:uid="{00000000-0005-0000-0000-00002F190000}"/>
    <cellStyle name="Currency 2 17 4 3" xfId="20395" xr:uid="{00000000-0005-0000-0000-000030190000}"/>
    <cellStyle name="Currency 2 17 4 4" xfId="29950" xr:uid="{00000000-0005-0000-0000-000031190000}"/>
    <cellStyle name="Currency 2 17 4 5" xfId="39505" xr:uid="{00000000-0005-0000-0000-000032190000}"/>
    <cellStyle name="Currency 2 17 40" xfId="1225" xr:uid="{00000000-0005-0000-0000-000033190000}"/>
    <cellStyle name="Currency 2 17 40 2" xfId="10838" xr:uid="{00000000-0005-0000-0000-000034190000}"/>
    <cellStyle name="Currency 2 17 40 3" xfId="20396" xr:uid="{00000000-0005-0000-0000-000035190000}"/>
    <cellStyle name="Currency 2 17 40 4" xfId="29951" xr:uid="{00000000-0005-0000-0000-000036190000}"/>
    <cellStyle name="Currency 2 17 40 5" xfId="39506" xr:uid="{00000000-0005-0000-0000-000037190000}"/>
    <cellStyle name="Currency 2 17 41" xfId="1226" xr:uid="{00000000-0005-0000-0000-000038190000}"/>
    <cellStyle name="Currency 2 17 41 2" xfId="10839" xr:uid="{00000000-0005-0000-0000-000039190000}"/>
    <cellStyle name="Currency 2 17 41 3" xfId="20397" xr:uid="{00000000-0005-0000-0000-00003A190000}"/>
    <cellStyle name="Currency 2 17 41 4" xfId="29952" xr:uid="{00000000-0005-0000-0000-00003B190000}"/>
    <cellStyle name="Currency 2 17 41 5" xfId="39507" xr:uid="{00000000-0005-0000-0000-00003C190000}"/>
    <cellStyle name="Currency 2 17 42" xfId="1227" xr:uid="{00000000-0005-0000-0000-00003D190000}"/>
    <cellStyle name="Currency 2 17 42 2" xfId="10840" xr:uid="{00000000-0005-0000-0000-00003E190000}"/>
    <cellStyle name="Currency 2 17 42 3" xfId="20398" xr:uid="{00000000-0005-0000-0000-00003F190000}"/>
    <cellStyle name="Currency 2 17 42 4" xfId="29953" xr:uid="{00000000-0005-0000-0000-000040190000}"/>
    <cellStyle name="Currency 2 17 42 5" xfId="39508" xr:uid="{00000000-0005-0000-0000-000041190000}"/>
    <cellStyle name="Currency 2 17 43" xfId="1228" xr:uid="{00000000-0005-0000-0000-000042190000}"/>
    <cellStyle name="Currency 2 17 43 2" xfId="10841" xr:uid="{00000000-0005-0000-0000-000043190000}"/>
    <cellStyle name="Currency 2 17 43 3" xfId="20399" xr:uid="{00000000-0005-0000-0000-000044190000}"/>
    <cellStyle name="Currency 2 17 43 4" xfId="29954" xr:uid="{00000000-0005-0000-0000-000045190000}"/>
    <cellStyle name="Currency 2 17 43 5" xfId="39509" xr:uid="{00000000-0005-0000-0000-000046190000}"/>
    <cellStyle name="Currency 2 17 44" xfId="1229" xr:uid="{00000000-0005-0000-0000-000047190000}"/>
    <cellStyle name="Currency 2 17 44 2" xfId="10842" xr:uid="{00000000-0005-0000-0000-000048190000}"/>
    <cellStyle name="Currency 2 17 44 3" xfId="20400" xr:uid="{00000000-0005-0000-0000-000049190000}"/>
    <cellStyle name="Currency 2 17 44 4" xfId="29955" xr:uid="{00000000-0005-0000-0000-00004A190000}"/>
    <cellStyle name="Currency 2 17 44 5" xfId="39510" xr:uid="{00000000-0005-0000-0000-00004B190000}"/>
    <cellStyle name="Currency 2 17 45" xfId="1230" xr:uid="{00000000-0005-0000-0000-00004C190000}"/>
    <cellStyle name="Currency 2 17 45 2" xfId="10843" xr:uid="{00000000-0005-0000-0000-00004D190000}"/>
    <cellStyle name="Currency 2 17 45 3" xfId="20401" xr:uid="{00000000-0005-0000-0000-00004E190000}"/>
    <cellStyle name="Currency 2 17 45 4" xfId="29956" xr:uid="{00000000-0005-0000-0000-00004F190000}"/>
    <cellStyle name="Currency 2 17 45 5" xfId="39511" xr:uid="{00000000-0005-0000-0000-000050190000}"/>
    <cellStyle name="Currency 2 17 46" xfId="1231" xr:uid="{00000000-0005-0000-0000-000051190000}"/>
    <cellStyle name="Currency 2 17 46 2" xfId="10844" xr:uid="{00000000-0005-0000-0000-000052190000}"/>
    <cellStyle name="Currency 2 17 46 3" xfId="20402" xr:uid="{00000000-0005-0000-0000-000053190000}"/>
    <cellStyle name="Currency 2 17 46 4" xfId="29957" xr:uid="{00000000-0005-0000-0000-000054190000}"/>
    <cellStyle name="Currency 2 17 46 5" xfId="39512" xr:uid="{00000000-0005-0000-0000-000055190000}"/>
    <cellStyle name="Currency 2 17 47" xfId="1232" xr:uid="{00000000-0005-0000-0000-000056190000}"/>
    <cellStyle name="Currency 2 17 47 2" xfId="10845" xr:uid="{00000000-0005-0000-0000-000057190000}"/>
    <cellStyle name="Currency 2 17 47 3" xfId="20403" xr:uid="{00000000-0005-0000-0000-000058190000}"/>
    <cellStyle name="Currency 2 17 47 4" xfId="29958" xr:uid="{00000000-0005-0000-0000-000059190000}"/>
    <cellStyle name="Currency 2 17 47 5" xfId="39513" xr:uid="{00000000-0005-0000-0000-00005A190000}"/>
    <cellStyle name="Currency 2 17 48" xfId="1233" xr:uid="{00000000-0005-0000-0000-00005B190000}"/>
    <cellStyle name="Currency 2 17 48 2" xfId="10846" xr:uid="{00000000-0005-0000-0000-00005C190000}"/>
    <cellStyle name="Currency 2 17 48 3" xfId="20404" xr:uid="{00000000-0005-0000-0000-00005D190000}"/>
    <cellStyle name="Currency 2 17 48 4" xfId="29959" xr:uid="{00000000-0005-0000-0000-00005E190000}"/>
    <cellStyle name="Currency 2 17 48 5" xfId="39514" xr:uid="{00000000-0005-0000-0000-00005F190000}"/>
    <cellStyle name="Currency 2 17 49" xfId="1234" xr:uid="{00000000-0005-0000-0000-000060190000}"/>
    <cellStyle name="Currency 2 17 49 2" xfId="10847" xr:uid="{00000000-0005-0000-0000-000061190000}"/>
    <cellStyle name="Currency 2 17 49 3" xfId="20405" xr:uid="{00000000-0005-0000-0000-000062190000}"/>
    <cellStyle name="Currency 2 17 49 4" xfId="29960" xr:uid="{00000000-0005-0000-0000-000063190000}"/>
    <cellStyle name="Currency 2 17 49 5" xfId="39515" xr:uid="{00000000-0005-0000-0000-000064190000}"/>
    <cellStyle name="Currency 2 17 5" xfId="1235" xr:uid="{00000000-0005-0000-0000-000065190000}"/>
    <cellStyle name="Currency 2 17 5 2" xfId="10848" xr:uid="{00000000-0005-0000-0000-000066190000}"/>
    <cellStyle name="Currency 2 17 5 3" xfId="20406" xr:uid="{00000000-0005-0000-0000-000067190000}"/>
    <cellStyle name="Currency 2 17 5 4" xfId="29961" xr:uid="{00000000-0005-0000-0000-000068190000}"/>
    <cellStyle name="Currency 2 17 5 5" xfId="39516" xr:uid="{00000000-0005-0000-0000-000069190000}"/>
    <cellStyle name="Currency 2 17 50" xfId="1236" xr:uid="{00000000-0005-0000-0000-00006A190000}"/>
    <cellStyle name="Currency 2 17 50 2" xfId="10849" xr:uid="{00000000-0005-0000-0000-00006B190000}"/>
    <cellStyle name="Currency 2 17 50 3" xfId="20407" xr:uid="{00000000-0005-0000-0000-00006C190000}"/>
    <cellStyle name="Currency 2 17 50 4" xfId="29962" xr:uid="{00000000-0005-0000-0000-00006D190000}"/>
    <cellStyle name="Currency 2 17 50 5" xfId="39517" xr:uid="{00000000-0005-0000-0000-00006E190000}"/>
    <cellStyle name="Currency 2 17 51" xfId="1237" xr:uid="{00000000-0005-0000-0000-00006F190000}"/>
    <cellStyle name="Currency 2 17 51 2" xfId="10850" xr:uid="{00000000-0005-0000-0000-000070190000}"/>
    <cellStyle name="Currency 2 17 51 3" xfId="20408" xr:uid="{00000000-0005-0000-0000-000071190000}"/>
    <cellStyle name="Currency 2 17 51 4" xfId="29963" xr:uid="{00000000-0005-0000-0000-000072190000}"/>
    <cellStyle name="Currency 2 17 51 5" xfId="39518" xr:uid="{00000000-0005-0000-0000-000073190000}"/>
    <cellStyle name="Currency 2 17 52" xfId="1238" xr:uid="{00000000-0005-0000-0000-000074190000}"/>
    <cellStyle name="Currency 2 17 52 2" xfId="10851" xr:uid="{00000000-0005-0000-0000-000075190000}"/>
    <cellStyle name="Currency 2 17 52 3" xfId="20409" xr:uid="{00000000-0005-0000-0000-000076190000}"/>
    <cellStyle name="Currency 2 17 52 4" xfId="29964" xr:uid="{00000000-0005-0000-0000-000077190000}"/>
    <cellStyle name="Currency 2 17 52 5" xfId="39519" xr:uid="{00000000-0005-0000-0000-000078190000}"/>
    <cellStyle name="Currency 2 17 53" xfId="1239" xr:uid="{00000000-0005-0000-0000-000079190000}"/>
    <cellStyle name="Currency 2 17 53 2" xfId="10852" xr:uid="{00000000-0005-0000-0000-00007A190000}"/>
    <cellStyle name="Currency 2 17 53 3" xfId="20410" xr:uid="{00000000-0005-0000-0000-00007B190000}"/>
    <cellStyle name="Currency 2 17 53 4" xfId="29965" xr:uid="{00000000-0005-0000-0000-00007C190000}"/>
    <cellStyle name="Currency 2 17 53 5" xfId="39520" xr:uid="{00000000-0005-0000-0000-00007D190000}"/>
    <cellStyle name="Currency 2 17 54" xfId="1240" xr:uid="{00000000-0005-0000-0000-00007E190000}"/>
    <cellStyle name="Currency 2 17 54 2" xfId="10853" xr:uid="{00000000-0005-0000-0000-00007F190000}"/>
    <cellStyle name="Currency 2 17 54 3" xfId="20411" xr:uid="{00000000-0005-0000-0000-000080190000}"/>
    <cellStyle name="Currency 2 17 54 4" xfId="29966" xr:uid="{00000000-0005-0000-0000-000081190000}"/>
    <cellStyle name="Currency 2 17 54 5" xfId="39521" xr:uid="{00000000-0005-0000-0000-000082190000}"/>
    <cellStyle name="Currency 2 17 55" xfId="1241" xr:uid="{00000000-0005-0000-0000-000083190000}"/>
    <cellStyle name="Currency 2 17 55 2" xfId="10854" xr:uid="{00000000-0005-0000-0000-000084190000}"/>
    <cellStyle name="Currency 2 17 55 3" xfId="20412" xr:uid="{00000000-0005-0000-0000-000085190000}"/>
    <cellStyle name="Currency 2 17 55 4" xfId="29967" xr:uid="{00000000-0005-0000-0000-000086190000}"/>
    <cellStyle name="Currency 2 17 55 5" xfId="39522" xr:uid="{00000000-0005-0000-0000-000087190000}"/>
    <cellStyle name="Currency 2 17 56" xfId="1242" xr:uid="{00000000-0005-0000-0000-000088190000}"/>
    <cellStyle name="Currency 2 17 56 2" xfId="10855" xr:uid="{00000000-0005-0000-0000-000089190000}"/>
    <cellStyle name="Currency 2 17 56 3" xfId="20413" xr:uid="{00000000-0005-0000-0000-00008A190000}"/>
    <cellStyle name="Currency 2 17 56 4" xfId="29968" xr:uid="{00000000-0005-0000-0000-00008B190000}"/>
    <cellStyle name="Currency 2 17 56 5" xfId="39523" xr:uid="{00000000-0005-0000-0000-00008C190000}"/>
    <cellStyle name="Currency 2 17 57" xfId="1243" xr:uid="{00000000-0005-0000-0000-00008D190000}"/>
    <cellStyle name="Currency 2 17 57 2" xfId="10856" xr:uid="{00000000-0005-0000-0000-00008E190000}"/>
    <cellStyle name="Currency 2 17 57 3" xfId="20414" xr:uid="{00000000-0005-0000-0000-00008F190000}"/>
    <cellStyle name="Currency 2 17 57 4" xfId="29969" xr:uid="{00000000-0005-0000-0000-000090190000}"/>
    <cellStyle name="Currency 2 17 57 5" xfId="39524" xr:uid="{00000000-0005-0000-0000-000091190000}"/>
    <cellStyle name="Currency 2 17 58" xfId="1244" xr:uid="{00000000-0005-0000-0000-000092190000}"/>
    <cellStyle name="Currency 2 17 58 2" xfId="10857" xr:uid="{00000000-0005-0000-0000-000093190000}"/>
    <cellStyle name="Currency 2 17 58 3" xfId="20415" xr:uid="{00000000-0005-0000-0000-000094190000}"/>
    <cellStyle name="Currency 2 17 58 4" xfId="29970" xr:uid="{00000000-0005-0000-0000-000095190000}"/>
    <cellStyle name="Currency 2 17 58 5" xfId="39525" xr:uid="{00000000-0005-0000-0000-000096190000}"/>
    <cellStyle name="Currency 2 17 59" xfId="1245" xr:uid="{00000000-0005-0000-0000-000097190000}"/>
    <cellStyle name="Currency 2 17 59 2" xfId="10858" xr:uid="{00000000-0005-0000-0000-000098190000}"/>
    <cellStyle name="Currency 2 17 59 3" xfId="20416" xr:uid="{00000000-0005-0000-0000-000099190000}"/>
    <cellStyle name="Currency 2 17 59 4" xfId="29971" xr:uid="{00000000-0005-0000-0000-00009A190000}"/>
    <cellStyle name="Currency 2 17 59 5" xfId="39526" xr:uid="{00000000-0005-0000-0000-00009B190000}"/>
    <cellStyle name="Currency 2 17 6" xfId="1246" xr:uid="{00000000-0005-0000-0000-00009C190000}"/>
    <cellStyle name="Currency 2 17 6 2" xfId="10859" xr:uid="{00000000-0005-0000-0000-00009D190000}"/>
    <cellStyle name="Currency 2 17 6 3" xfId="20417" xr:uid="{00000000-0005-0000-0000-00009E190000}"/>
    <cellStyle name="Currency 2 17 6 4" xfId="29972" xr:uid="{00000000-0005-0000-0000-00009F190000}"/>
    <cellStyle name="Currency 2 17 6 5" xfId="39527" xr:uid="{00000000-0005-0000-0000-0000A0190000}"/>
    <cellStyle name="Currency 2 17 60" xfId="1247" xr:uid="{00000000-0005-0000-0000-0000A1190000}"/>
    <cellStyle name="Currency 2 17 60 2" xfId="10860" xr:uid="{00000000-0005-0000-0000-0000A2190000}"/>
    <cellStyle name="Currency 2 17 60 3" xfId="20418" xr:uid="{00000000-0005-0000-0000-0000A3190000}"/>
    <cellStyle name="Currency 2 17 60 4" xfId="29973" xr:uid="{00000000-0005-0000-0000-0000A4190000}"/>
    <cellStyle name="Currency 2 17 60 5" xfId="39528" xr:uid="{00000000-0005-0000-0000-0000A5190000}"/>
    <cellStyle name="Currency 2 17 61" xfId="1248" xr:uid="{00000000-0005-0000-0000-0000A6190000}"/>
    <cellStyle name="Currency 2 17 61 2" xfId="10861" xr:uid="{00000000-0005-0000-0000-0000A7190000}"/>
    <cellStyle name="Currency 2 17 61 3" xfId="20419" xr:uid="{00000000-0005-0000-0000-0000A8190000}"/>
    <cellStyle name="Currency 2 17 61 4" xfId="29974" xr:uid="{00000000-0005-0000-0000-0000A9190000}"/>
    <cellStyle name="Currency 2 17 61 5" xfId="39529" xr:uid="{00000000-0005-0000-0000-0000AA190000}"/>
    <cellStyle name="Currency 2 17 62" xfId="1249" xr:uid="{00000000-0005-0000-0000-0000AB190000}"/>
    <cellStyle name="Currency 2 17 62 2" xfId="10862" xr:uid="{00000000-0005-0000-0000-0000AC190000}"/>
    <cellStyle name="Currency 2 17 62 3" xfId="20420" xr:uid="{00000000-0005-0000-0000-0000AD190000}"/>
    <cellStyle name="Currency 2 17 62 4" xfId="29975" xr:uid="{00000000-0005-0000-0000-0000AE190000}"/>
    <cellStyle name="Currency 2 17 62 5" xfId="39530" xr:uid="{00000000-0005-0000-0000-0000AF190000}"/>
    <cellStyle name="Currency 2 17 63" xfId="1250" xr:uid="{00000000-0005-0000-0000-0000B0190000}"/>
    <cellStyle name="Currency 2 17 63 2" xfId="10863" xr:uid="{00000000-0005-0000-0000-0000B1190000}"/>
    <cellStyle name="Currency 2 17 63 3" xfId="20421" xr:uid="{00000000-0005-0000-0000-0000B2190000}"/>
    <cellStyle name="Currency 2 17 63 4" xfId="29976" xr:uid="{00000000-0005-0000-0000-0000B3190000}"/>
    <cellStyle name="Currency 2 17 63 5" xfId="39531" xr:uid="{00000000-0005-0000-0000-0000B4190000}"/>
    <cellStyle name="Currency 2 17 64" xfId="1251" xr:uid="{00000000-0005-0000-0000-0000B5190000}"/>
    <cellStyle name="Currency 2 17 64 2" xfId="10864" xr:uid="{00000000-0005-0000-0000-0000B6190000}"/>
    <cellStyle name="Currency 2 17 64 3" xfId="20422" xr:uid="{00000000-0005-0000-0000-0000B7190000}"/>
    <cellStyle name="Currency 2 17 64 4" xfId="29977" xr:uid="{00000000-0005-0000-0000-0000B8190000}"/>
    <cellStyle name="Currency 2 17 64 5" xfId="39532" xr:uid="{00000000-0005-0000-0000-0000B9190000}"/>
    <cellStyle name="Currency 2 17 65" xfId="1252" xr:uid="{00000000-0005-0000-0000-0000BA190000}"/>
    <cellStyle name="Currency 2 17 65 2" xfId="10865" xr:uid="{00000000-0005-0000-0000-0000BB190000}"/>
    <cellStyle name="Currency 2 17 65 3" xfId="20423" xr:uid="{00000000-0005-0000-0000-0000BC190000}"/>
    <cellStyle name="Currency 2 17 65 4" xfId="29978" xr:uid="{00000000-0005-0000-0000-0000BD190000}"/>
    <cellStyle name="Currency 2 17 65 5" xfId="39533" xr:uid="{00000000-0005-0000-0000-0000BE190000}"/>
    <cellStyle name="Currency 2 17 66" xfId="1253" xr:uid="{00000000-0005-0000-0000-0000BF190000}"/>
    <cellStyle name="Currency 2 17 66 2" xfId="10866" xr:uid="{00000000-0005-0000-0000-0000C0190000}"/>
    <cellStyle name="Currency 2 17 66 3" xfId="20424" xr:uid="{00000000-0005-0000-0000-0000C1190000}"/>
    <cellStyle name="Currency 2 17 66 4" xfId="29979" xr:uid="{00000000-0005-0000-0000-0000C2190000}"/>
    <cellStyle name="Currency 2 17 66 5" xfId="39534" xr:uid="{00000000-0005-0000-0000-0000C3190000}"/>
    <cellStyle name="Currency 2 17 67" xfId="1254" xr:uid="{00000000-0005-0000-0000-0000C4190000}"/>
    <cellStyle name="Currency 2 17 67 2" xfId="10867" xr:uid="{00000000-0005-0000-0000-0000C5190000}"/>
    <cellStyle name="Currency 2 17 67 3" xfId="20425" xr:uid="{00000000-0005-0000-0000-0000C6190000}"/>
    <cellStyle name="Currency 2 17 67 4" xfId="29980" xr:uid="{00000000-0005-0000-0000-0000C7190000}"/>
    <cellStyle name="Currency 2 17 67 5" xfId="39535" xr:uid="{00000000-0005-0000-0000-0000C8190000}"/>
    <cellStyle name="Currency 2 17 68" xfId="1255" xr:uid="{00000000-0005-0000-0000-0000C9190000}"/>
    <cellStyle name="Currency 2 17 68 2" xfId="10868" xr:uid="{00000000-0005-0000-0000-0000CA190000}"/>
    <cellStyle name="Currency 2 17 68 3" xfId="20426" xr:uid="{00000000-0005-0000-0000-0000CB190000}"/>
    <cellStyle name="Currency 2 17 68 4" xfId="29981" xr:uid="{00000000-0005-0000-0000-0000CC190000}"/>
    <cellStyle name="Currency 2 17 68 5" xfId="39536" xr:uid="{00000000-0005-0000-0000-0000CD190000}"/>
    <cellStyle name="Currency 2 17 69" xfId="1256" xr:uid="{00000000-0005-0000-0000-0000CE190000}"/>
    <cellStyle name="Currency 2 17 69 2" xfId="10869" xr:uid="{00000000-0005-0000-0000-0000CF190000}"/>
    <cellStyle name="Currency 2 17 69 3" xfId="20427" xr:uid="{00000000-0005-0000-0000-0000D0190000}"/>
    <cellStyle name="Currency 2 17 69 4" xfId="29982" xr:uid="{00000000-0005-0000-0000-0000D1190000}"/>
    <cellStyle name="Currency 2 17 69 5" xfId="39537" xr:uid="{00000000-0005-0000-0000-0000D2190000}"/>
    <cellStyle name="Currency 2 17 7" xfId="1257" xr:uid="{00000000-0005-0000-0000-0000D3190000}"/>
    <cellStyle name="Currency 2 17 7 2" xfId="10870" xr:uid="{00000000-0005-0000-0000-0000D4190000}"/>
    <cellStyle name="Currency 2 17 7 3" xfId="20428" xr:uid="{00000000-0005-0000-0000-0000D5190000}"/>
    <cellStyle name="Currency 2 17 7 4" xfId="29983" xr:uid="{00000000-0005-0000-0000-0000D6190000}"/>
    <cellStyle name="Currency 2 17 7 5" xfId="39538" xr:uid="{00000000-0005-0000-0000-0000D7190000}"/>
    <cellStyle name="Currency 2 17 70" xfId="1258" xr:uid="{00000000-0005-0000-0000-0000D8190000}"/>
    <cellStyle name="Currency 2 17 70 2" xfId="10871" xr:uid="{00000000-0005-0000-0000-0000D9190000}"/>
    <cellStyle name="Currency 2 17 70 3" xfId="20429" xr:uid="{00000000-0005-0000-0000-0000DA190000}"/>
    <cellStyle name="Currency 2 17 70 4" xfId="29984" xr:uid="{00000000-0005-0000-0000-0000DB190000}"/>
    <cellStyle name="Currency 2 17 70 5" xfId="39539" xr:uid="{00000000-0005-0000-0000-0000DC190000}"/>
    <cellStyle name="Currency 2 17 71" xfId="1259" xr:uid="{00000000-0005-0000-0000-0000DD190000}"/>
    <cellStyle name="Currency 2 17 71 2" xfId="10872" xr:uid="{00000000-0005-0000-0000-0000DE190000}"/>
    <cellStyle name="Currency 2 17 71 3" xfId="20430" xr:uid="{00000000-0005-0000-0000-0000DF190000}"/>
    <cellStyle name="Currency 2 17 71 4" xfId="29985" xr:uid="{00000000-0005-0000-0000-0000E0190000}"/>
    <cellStyle name="Currency 2 17 71 5" xfId="39540" xr:uid="{00000000-0005-0000-0000-0000E1190000}"/>
    <cellStyle name="Currency 2 17 72" xfId="1260" xr:uid="{00000000-0005-0000-0000-0000E2190000}"/>
    <cellStyle name="Currency 2 17 72 2" xfId="10873" xr:uid="{00000000-0005-0000-0000-0000E3190000}"/>
    <cellStyle name="Currency 2 17 72 3" xfId="20431" xr:uid="{00000000-0005-0000-0000-0000E4190000}"/>
    <cellStyle name="Currency 2 17 72 4" xfId="29986" xr:uid="{00000000-0005-0000-0000-0000E5190000}"/>
    <cellStyle name="Currency 2 17 72 5" xfId="39541" xr:uid="{00000000-0005-0000-0000-0000E6190000}"/>
    <cellStyle name="Currency 2 17 73" xfId="1261" xr:uid="{00000000-0005-0000-0000-0000E7190000}"/>
    <cellStyle name="Currency 2 17 73 2" xfId="10874" xr:uid="{00000000-0005-0000-0000-0000E8190000}"/>
    <cellStyle name="Currency 2 17 73 3" xfId="20432" xr:uid="{00000000-0005-0000-0000-0000E9190000}"/>
    <cellStyle name="Currency 2 17 73 4" xfId="29987" xr:uid="{00000000-0005-0000-0000-0000EA190000}"/>
    <cellStyle name="Currency 2 17 73 5" xfId="39542" xr:uid="{00000000-0005-0000-0000-0000EB190000}"/>
    <cellStyle name="Currency 2 17 74" xfId="1262" xr:uid="{00000000-0005-0000-0000-0000EC190000}"/>
    <cellStyle name="Currency 2 17 74 2" xfId="10875" xr:uid="{00000000-0005-0000-0000-0000ED190000}"/>
    <cellStyle name="Currency 2 17 74 3" xfId="20433" xr:uid="{00000000-0005-0000-0000-0000EE190000}"/>
    <cellStyle name="Currency 2 17 74 4" xfId="29988" xr:uid="{00000000-0005-0000-0000-0000EF190000}"/>
    <cellStyle name="Currency 2 17 74 5" xfId="39543" xr:uid="{00000000-0005-0000-0000-0000F0190000}"/>
    <cellStyle name="Currency 2 17 75" xfId="1263" xr:uid="{00000000-0005-0000-0000-0000F1190000}"/>
    <cellStyle name="Currency 2 17 75 2" xfId="10876" xr:uid="{00000000-0005-0000-0000-0000F2190000}"/>
    <cellStyle name="Currency 2 17 75 3" xfId="20434" xr:uid="{00000000-0005-0000-0000-0000F3190000}"/>
    <cellStyle name="Currency 2 17 75 4" xfId="29989" xr:uid="{00000000-0005-0000-0000-0000F4190000}"/>
    <cellStyle name="Currency 2 17 75 5" xfId="39544" xr:uid="{00000000-0005-0000-0000-0000F5190000}"/>
    <cellStyle name="Currency 2 17 76" xfId="1264" xr:uid="{00000000-0005-0000-0000-0000F6190000}"/>
    <cellStyle name="Currency 2 17 76 2" xfId="10877" xr:uid="{00000000-0005-0000-0000-0000F7190000}"/>
    <cellStyle name="Currency 2 17 76 3" xfId="20435" xr:uid="{00000000-0005-0000-0000-0000F8190000}"/>
    <cellStyle name="Currency 2 17 76 4" xfId="29990" xr:uid="{00000000-0005-0000-0000-0000F9190000}"/>
    <cellStyle name="Currency 2 17 76 5" xfId="39545" xr:uid="{00000000-0005-0000-0000-0000FA190000}"/>
    <cellStyle name="Currency 2 17 77" xfId="1265" xr:uid="{00000000-0005-0000-0000-0000FB190000}"/>
    <cellStyle name="Currency 2 17 77 2" xfId="10878" xr:uid="{00000000-0005-0000-0000-0000FC190000}"/>
    <cellStyle name="Currency 2 17 77 3" xfId="20436" xr:uid="{00000000-0005-0000-0000-0000FD190000}"/>
    <cellStyle name="Currency 2 17 77 4" xfId="29991" xr:uid="{00000000-0005-0000-0000-0000FE190000}"/>
    <cellStyle name="Currency 2 17 77 5" xfId="39546" xr:uid="{00000000-0005-0000-0000-0000FF190000}"/>
    <cellStyle name="Currency 2 17 78" xfId="1266" xr:uid="{00000000-0005-0000-0000-0000001A0000}"/>
    <cellStyle name="Currency 2 17 78 2" xfId="10879" xr:uid="{00000000-0005-0000-0000-0000011A0000}"/>
    <cellStyle name="Currency 2 17 78 3" xfId="20437" xr:uid="{00000000-0005-0000-0000-0000021A0000}"/>
    <cellStyle name="Currency 2 17 78 4" xfId="29992" xr:uid="{00000000-0005-0000-0000-0000031A0000}"/>
    <cellStyle name="Currency 2 17 78 5" xfId="39547" xr:uid="{00000000-0005-0000-0000-0000041A0000}"/>
    <cellStyle name="Currency 2 17 79" xfId="1267" xr:uid="{00000000-0005-0000-0000-0000051A0000}"/>
    <cellStyle name="Currency 2 17 79 2" xfId="10880" xr:uid="{00000000-0005-0000-0000-0000061A0000}"/>
    <cellStyle name="Currency 2 17 79 3" xfId="20438" xr:uid="{00000000-0005-0000-0000-0000071A0000}"/>
    <cellStyle name="Currency 2 17 79 4" xfId="29993" xr:uid="{00000000-0005-0000-0000-0000081A0000}"/>
    <cellStyle name="Currency 2 17 79 5" xfId="39548" xr:uid="{00000000-0005-0000-0000-0000091A0000}"/>
    <cellStyle name="Currency 2 17 8" xfId="1268" xr:uid="{00000000-0005-0000-0000-00000A1A0000}"/>
    <cellStyle name="Currency 2 17 8 2" xfId="10881" xr:uid="{00000000-0005-0000-0000-00000B1A0000}"/>
    <cellStyle name="Currency 2 17 8 3" xfId="20439" xr:uid="{00000000-0005-0000-0000-00000C1A0000}"/>
    <cellStyle name="Currency 2 17 8 4" xfId="29994" xr:uid="{00000000-0005-0000-0000-00000D1A0000}"/>
    <cellStyle name="Currency 2 17 8 5" xfId="39549" xr:uid="{00000000-0005-0000-0000-00000E1A0000}"/>
    <cellStyle name="Currency 2 17 80" xfId="1269" xr:uid="{00000000-0005-0000-0000-00000F1A0000}"/>
    <cellStyle name="Currency 2 17 80 2" xfId="10882" xr:uid="{00000000-0005-0000-0000-0000101A0000}"/>
    <cellStyle name="Currency 2 17 80 3" xfId="20440" xr:uid="{00000000-0005-0000-0000-0000111A0000}"/>
    <cellStyle name="Currency 2 17 80 4" xfId="29995" xr:uid="{00000000-0005-0000-0000-0000121A0000}"/>
    <cellStyle name="Currency 2 17 80 5" xfId="39550" xr:uid="{00000000-0005-0000-0000-0000131A0000}"/>
    <cellStyle name="Currency 2 17 81" xfId="1270" xr:uid="{00000000-0005-0000-0000-0000141A0000}"/>
    <cellStyle name="Currency 2 17 81 2" xfId="10883" xr:uid="{00000000-0005-0000-0000-0000151A0000}"/>
    <cellStyle name="Currency 2 17 81 3" xfId="20441" xr:uid="{00000000-0005-0000-0000-0000161A0000}"/>
    <cellStyle name="Currency 2 17 81 4" xfId="29996" xr:uid="{00000000-0005-0000-0000-0000171A0000}"/>
    <cellStyle name="Currency 2 17 81 5" xfId="39551" xr:uid="{00000000-0005-0000-0000-0000181A0000}"/>
    <cellStyle name="Currency 2 17 82" xfId="1271" xr:uid="{00000000-0005-0000-0000-0000191A0000}"/>
    <cellStyle name="Currency 2 17 82 2" xfId="10884" xr:uid="{00000000-0005-0000-0000-00001A1A0000}"/>
    <cellStyle name="Currency 2 17 82 3" xfId="20442" xr:uid="{00000000-0005-0000-0000-00001B1A0000}"/>
    <cellStyle name="Currency 2 17 82 4" xfId="29997" xr:uid="{00000000-0005-0000-0000-00001C1A0000}"/>
    <cellStyle name="Currency 2 17 82 5" xfId="39552" xr:uid="{00000000-0005-0000-0000-00001D1A0000}"/>
    <cellStyle name="Currency 2 17 83" xfId="1272" xr:uid="{00000000-0005-0000-0000-00001E1A0000}"/>
    <cellStyle name="Currency 2 17 83 2" xfId="10885" xr:uid="{00000000-0005-0000-0000-00001F1A0000}"/>
    <cellStyle name="Currency 2 17 83 3" xfId="20443" xr:uid="{00000000-0005-0000-0000-0000201A0000}"/>
    <cellStyle name="Currency 2 17 83 4" xfId="29998" xr:uid="{00000000-0005-0000-0000-0000211A0000}"/>
    <cellStyle name="Currency 2 17 83 5" xfId="39553" xr:uid="{00000000-0005-0000-0000-0000221A0000}"/>
    <cellStyle name="Currency 2 17 84" xfId="1273" xr:uid="{00000000-0005-0000-0000-0000231A0000}"/>
    <cellStyle name="Currency 2 17 84 2" xfId="10886" xr:uid="{00000000-0005-0000-0000-0000241A0000}"/>
    <cellStyle name="Currency 2 17 84 3" xfId="20444" xr:uid="{00000000-0005-0000-0000-0000251A0000}"/>
    <cellStyle name="Currency 2 17 84 4" xfId="29999" xr:uid="{00000000-0005-0000-0000-0000261A0000}"/>
    <cellStyle name="Currency 2 17 84 5" xfId="39554" xr:uid="{00000000-0005-0000-0000-0000271A0000}"/>
    <cellStyle name="Currency 2 17 85" xfId="1274" xr:uid="{00000000-0005-0000-0000-0000281A0000}"/>
    <cellStyle name="Currency 2 17 85 2" xfId="10887" xr:uid="{00000000-0005-0000-0000-0000291A0000}"/>
    <cellStyle name="Currency 2 17 85 3" xfId="20445" xr:uid="{00000000-0005-0000-0000-00002A1A0000}"/>
    <cellStyle name="Currency 2 17 85 4" xfId="30000" xr:uid="{00000000-0005-0000-0000-00002B1A0000}"/>
    <cellStyle name="Currency 2 17 85 5" xfId="39555" xr:uid="{00000000-0005-0000-0000-00002C1A0000}"/>
    <cellStyle name="Currency 2 17 86" xfId="1275" xr:uid="{00000000-0005-0000-0000-00002D1A0000}"/>
    <cellStyle name="Currency 2 17 86 2" xfId="10888" xr:uid="{00000000-0005-0000-0000-00002E1A0000}"/>
    <cellStyle name="Currency 2 17 86 3" xfId="20446" xr:uid="{00000000-0005-0000-0000-00002F1A0000}"/>
    <cellStyle name="Currency 2 17 86 4" xfId="30001" xr:uid="{00000000-0005-0000-0000-0000301A0000}"/>
    <cellStyle name="Currency 2 17 86 5" xfId="39556" xr:uid="{00000000-0005-0000-0000-0000311A0000}"/>
    <cellStyle name="Currency 2 17 87" xfId="1276" xr:uid="{00000000-0005-0000-0000-0000321A0000}"/>
    <cellStyle name="Currency 2 17 87 2" xfId="10889" xr:uid="{00000000-0005-0000-0000-0000331A0000}"/>
    <cellStyle name="Currency 2 17 87 3" xfId="20447" xr:uid="{00000000-0005-0000-0000-0000341A0000}"/>
    <cellStyle name="Currency 2 17 87 4" xfId="30002" xr:uid="{00000000-0005-0000-0000-0000351A0000}"/>
    <cellStyle name="Currency 2 17 87 5" xfId="39557" xr:uid="{00000000-0005-0000-0000-0000361A0000}"/>
    <cellStyle name="Currency 2 17 88" xfId="1277" xr:uid="{00000000-0005-0000-0000-0000371A0000}"/>
    <cellStyle name="Currency 2 17 88 2" xfId="10890" xr:uid="{00000000-0005-0000-0000-0000381A0000}"/>
    <cellStyle name="Currency 2 17 88 3" xfId="20448" xr:uid="{00000000-0005-0000-0000-0000391A0000}"/>
    <cellStyle name="Currency 2 17 88 4" xfId="30003" xr:uid="{00000000-0005-0000-0000-00003A1A0000}"/>
    <cellStyle name="Currency 2 17 88 5" xfId="39558" xr:uid="{00000000-0005-0000-0000-00003B1A0000}"/>
    <cellStyle name="Currency 2 17 89" xfId="1278" xr:uid="{00000000-0005-0000-0000-00003C1A0000}"/>
    <cellStyle name="Currency 2 17 89 2" xfId="10891" xr:uid="{00000000-0005-0000-0000-00003D1A0000}"/>
    <cellStyle name="Currency 2 17 89 3" xfId="20449" xr:uid="{00000000-0005-0000-0000-00003E1A0000}"/>
    <cellStyle name="Currency 2 17 89 4" xfId="30004" xr:uid="{00000000-0005-0000-0000-00003F1A0000}"/>
    <cellStyle name="Currency 2 17 89 5" xfId="39559" xr:uid="{00000000-0005-0000-0000-0000401A0000}"/>
    <cellStyle name="Currency 2 17 9" xfId="1279" xr:uid="{00000000-0005-0000-0000-0000411A0000}"/>
    <cellStyle name="Currency 2 17 9 2" xfId="10892" xr:uid="{00000000-0005-0000-0000-0000421A0000}"/>
    <cellStyle name="Currency 2 17 9 3" xfId="20450" xr:uid="{00000000-0005-0000-0000-0000431A0000}"/>
    <cellStyle name="Currency 2 17 9 4" xfId="30005" xr:uid="{00000000-0005-0000-0000-0000441A0000}"/>
    <cellStyle name="Currency 2 17 9 5" xfId="39560" xr:uid="{00000000-0005-0000-0000-0000451A0000}"/>
    <cellStyle name="Currency 2 17 90" xfId="1280" xr:uid="{00000000-0005-0000-0000-0000461A0000}"/>
    <cellStyle name="Currency 2 17 90 2" xfId="10893" xr:uid="{00000000-0005-0000-0000-0000471A0000}"/>
    <cellStyle name="Currency 2 17 90 3" xfId="20451" xr:uid="{00000000-0005-0000-0000-0000481A0000}"/>
    <cellStyle name="Currency 2 17 90 4" xfId="30006" xr:uid="{00000000-0005-0000-0000-0000491A0000}"/>
    <cellStyle name="Currency 2 17 90 5" xfId="39561" xr:uid="{00000000-0005-0000-0000-00004A1A0000}"/>
    <cellStyle name="Currency 2 17 91" xfId="1281" xr:uid="{00000000-0005-0000-0000-00004B1A0000}"/>
    <cellStyle name="Currency 2 17 91 2" xfId="10894" xr:uid="{00000000-0005-0000-0000-00004C1A0000}"/>
    <cellStyle name="Currency 2 17 91 3" xfId="20452" xr:uid="{00000000-0005-0000-0000-00004D1A0000}"/>
    <cellStyle name="Currency 2 17 91 4" xfId="30007" xr:uid="{00000000-0005-0000-0000-00004E1A0000}"/>
    <cellStyle name="Currency 2 17 91 5" xfId="39562" xr:uid="{00000000-0005-0000-0000-00004F1A0000}"/>
    <cellStyle name="Currency 2 17 92" xfId="1282" xr:uid="{00000000-0005-0000-0000-0000501A0000}"/>
    <cellStyle name="Currency 2 17 92 2" xfId="10895" xr:uid="{00000000-0005-0000-0000-0000511A0000}"/>
    <cellStyle name="Currency 2 17 92 3" xfId="20453" xr:uid="{00000000-0005-0000-0000-0000521A0000}"/>
    <cellStyle name="Currency 2 17 92 4" xfId="30008" xr:uid="{00000000-0005-0000-0000-0000531A0000}"/>
    <cellStyle name="Currency 2 17 92 5" xfId="39563" xr:uid="{00000000-0005-0000-0000-0000541A0000}"/>
    <cellStyle name="Currency 2 17 93" xfId="1283" xr:uid="{00000000-0005-0000-0000-0000551A0000}"/>
    <cellStyle name="Currency 2 17 93 2" xfId="10896" xr:uid="{00000000-0005-0000-0000-0000561A0000}"/>
    <cellStyle name="Currency 2 17 93 3" xfId="20454" xr:uid="{00000000-0005-0000-0000-0000571A0000}"/>
    <cellStyle name="Currency 2 17 93 4" xfId="30009" xr:uid="{00000000-0005-0000-0000-0000581A0000}"/>
    <cellStyle name="Currency 2 17 93 5" xfId="39564" xr:uid="{00000000-0005-0000-0000-0000591A0000}"/>
    <cellStyle name="Currency 2 17 94" xfId="1284" xr:uid="{00000000-0005-0000-0000-00005A1A0000}"/>
    <cellStyle name="Currency 2 17 94 2" xfId="10897" xr:uid="{00000000-0005-0000-0000-00005B1A0000}"/>
    <cellStyle name="Currency 2 17 94 3" xfId="20455" xr:uid="{00000000-0005-0000-0000-00005C1A0000}"/>
    <cellStyle name="Currency 2 17 94 4" xfId="30010" xr:uid="{00000000-0005-0000-0000-00005D1A0000}"/>
    <cellStyle name="Currency 2 17 94 5" xfId="39565" xr:uid="{00000000-0005-0000-0000-00005E1A0000}"/>
    <cellStyle name="Currency 2 17 95" xfId="1285" xr:uid="{00000000-0005-0000-0000-00005F1A0000}"/>
    <cellStyle name="Currency 2 17 95 2" xfId="10898" xr:uid="{00000000-0005-0000-0000-0000601A0000}"/>
    <cellStyle name="Currency 2 17 95 3" xfId="20456" xr:uid="{00000000-0005-0000-0000-0000611A0000}"/>
    <cellStyle name="Currency 2 17 95 4" xfId="30011" xr:uid="{00000000-0005-0000-0000-0000621A0000}"/>
    <cellStyle name="Currency 2 17 95 5" xfId="39566" xr:uid="{00000000-0005-0000-0000-0000631A0000}"/>
    <cellStyle name="Currency 2 17 96" xfId="1286" xr:uid="{00000000-0005-0000-0000-0000641A0000}"/>
    <cellStyle name="Currency 2 17 96 2" xfId="10899" xr:uid="{00000000-0005-0000-0000-0000651A0000}"/>
    <cellStyle name="Currency 2 17 96 3" xfId="20457" xr:uid="{00000000-0005-0000-0000-0000661A0000}"/>
    <cellStyle name="Currency 2 17 96 4" xfId="30012" xr:uid="{00000000-0005-0000-0000-0000671A0000}"/>
    <cellStyle name="Currency 2 17 96 5" xfId="39567" xr:uid="{00000000-0005-0000-0000-0000681A0000}"/>
    <cellStyle name="Currency 2 17 97" xfId="1287" xr:uid="{00000000-0005-0000-0000-0000691A0000}"/>
    <cellStyle name="Currency 2 17 97 2" xfId="10900" xr:uid="{00000000-0005-0000-0000-00006A1A0000}"/>
    <cellStyle name="Currency 2 17 97 3" xfId="20458" xr:uid="{00000000-0005-0000-0000-00006B1A0000}"/>
    <cellStyle name="Currency 2 17 97 4" xfId="30013" xr:uid="{00000000-0005-0000-0000-00006C1A0000}"/>
    <cellStyle name="Currency 2 17 97 5" xfId="39568" xr:uid="{00000000-0005-0000-0000-00006D1A0000}"/>
    <cellStyle name="Currency 2 17 98" xfId="1288" xr:uid="{00000000-0005-0000-0000-00006E1A0000}"/>
    <cellStyle name="Currency 2 17 98 2" xfId="10901" xr:uid="{00000000-0005-0000-0000-00006F1A0000}"/>
    <cellStyle name="Currency 2 17 98 3" xfId="20459" xr:uid="{00000000-0005-0000-0000-0000701A0000}"/>
    <cellStyle name="Currency 2 17 98 4" xfId="30014" xr:uid="{00000000-0005-0000-0000-0000711A0000}"/>
    <cellStyle name="Currency 2 17 98 5" xfId="39569" xr:uid="{00000000-0005-0000-0000-0000721A0000}"/>
    <cellStyle name="Currency 2 17 99" xfId="1289" xr:uid="{00000000-0005-0000-0000-0000731A0000}"/>
    <cellStyle name="Currency 2 17 99 2" xfId="10902" xr:uid="{00000000-0005-0000-0000-0000741A0000}"/>
    <cellStyle name="Currency 2 17 99 3" xfId="20460" xr:uid="{00000000-0005-0000-0000-0000751A0000}"/>
    <cellStyle name="Currency 2 17 99 4" xfId="30015" xr:uid="{00000000-0005-0000-0000-0000761A0000}"/>
    <cellStyle name="Currency 2 17 99 5" xfId="39570" xr:uid="{00000000-0005-0000-0000-0000771A0000}"/>
    <cellStyle name="Currency 2 18" xfId="1290" xr:uid="{00000000-0005-0000-0000-0000781A0000}"/>
    <cellStyle name="Currency 2 18 10" xfId="1291" xr:uid="{00000000-0005-0000-0000-0000791A0000}"/>
    <cellStyle name="Currency 2 18 10 2" xfId="10904" xr:uid="{00000000-0005-0000-0000-00007A1A0000}"/>
    <cellStyle name="Currency 2 18 10 3" xfId="20462" xr:uid="{00000000-0005-0000-0000-00007B1A0000}"/>
    <cellStyle name="Currency 2 18 10 4" xfId="30017" xr:uid="{00000000-0005-0000-0000-00007C1A0000}"/>
    <cellStyle name="Currency 2 18 10 5" xfId="39572" xr:uid="{00000000-0005-0000-0000-00007D1A0000}"/>
    <cellStyle name="Currency 2 18 100" xfId="1292" xr:uid="{00000000-0005-0000-0000-00007E1A0000}"/>
    <cellStyle name="Currency 2 18 100 2" xfId="10905" xr:uid="{00000000-0005-0000-0000-00007F1A0000}"/>
    <cellStyle name="Currency 2 18 100 3" xfId="20463" xr:uid="{00000000-0005-0000-0000-0000801A0000}"/>
    <cellStyle name="Currency 2 18 100 4" xfId="30018" xr:uid="{00000000-0005-0000-0000-0000811A0000}"/>
    <cellStyle name="Currency 2 18 100 5" xfId="39573" xr:uid="{00000000-0005-0000-0000-0000821A0000}"/>
    <cellStyle name="Currency 2 18 101" xfId="1293" xr:uid="{00000000-0005-0000-0000-0000831A0000}"/>
    <cellStyle name="Currency 2 18 101 2" xfId="10906" xr:uid="{00000000-0005-0000-0000-0000841A0000}"/>
    <cellStyle name="Currency 2 18 101 3" xfId="20464" xr:uid="{00000000-0005-0000-0000-0000851A0000}"/>
    <cellStyle name="Currency 2 18 101 4" xfId="30019" xr:uid="{00000000-0005-0000-0000-0000861A0000}"/>
    <cellStyle name="Currency 2 18 101 5" xfId="39574" xr:uid="{00000000-0005-0000-0000-0000871A0000}"/>
    <cellStyle name="Currency 2 18 102" xfId="1294" xr:uid="{00000000-0005-0000-0000-0000881A0000}"/>
    <cellStyle name="Currency 2 18 102 2" xfId="10907" xr:uid="{00000000-0005-0000-0000-0000891A0000}"/>
    <cellStyle name="Currency 2 18 102 3" xfId="20465" xr:uid="{00000000-0005-0000-0000-00008A1A0000}"/>
    <cellStyle name="Currency 2 18 102 4" xfId="30020" xr:uid="{00000000-0005-0000-0000-00008B1A0000}"/>
    <cellStyle name="Currency 2 18 102 5" xfId="39575" xr:uid="{00000000-0005-0000-0000-00008C1A0000}"/>
    <cellStyle name="Currency 2 18 103" xfId="1295" xr:uid="{00000000-0005-0000-0000-00008D1A0000}"/>
    <cellStyle name="Currency 2 18 103 2" xfId="10908" xr:uid="{00000000-0005-0000-0000-00008E1A0000}"/>
    <cellStyle name="Currency 2 18 103 3" xfId="20466" xr:uid="{00000000-0005-0000-0000-00008F1A0000}"/>
    <cellStyle name="Currency 2 18 103 4" xfId="30021" xr:uid="{00000000-0005-0000-0000-0000901A0000}"/>
    <cellStyle name="Currency 2 18 103 5" xfId="39576" xr:uid="{00000000-0005-0000-0000-0000911A0000}"/>
    <cellStyle name="Currency 2 18 104" xfId="1296" xr:uid="{00000000-0005-0000-0000-0000921A0000}"/>
    <cellStyle name="Currency 2 18 104 2" xfId="10909" xr:uid="{00000000-0005-0000-0000-0000931A0000}"/>
    <cellStyle name="Currency 2 18 104 3" xfId="20467" xr:uid="{00000000-0005-0000-0000-0000941A0000}"/>
    <cellStyle name="Currency 2 18 104 4" xfId="30022" xr:uid="{00000000-0005-0000-0000-0000951A0000}"/>
    <cellStyle name="Currency 2 18 104 5" xfId="39577" xr:uid="{00000000-0005-0000-0000-0000961A0000}"/>
    <cellStyle name="Currency 2 18 105" xfId="1297" xr:uid="{00000000-0005-0000-0000-0000971A0000}"/>
    <cellStyle name="Currency 2 18 105 2" xfId="10910" xr:uid="{00000000-0005-0000-0000-0000981A0000}"/>
    <cellStyle name="Currency 2 18 105 3" xfId="20468" xr:uid="{00000000-0005-0000-0000-0000991A0000}"/>
    <cellStyle name="Currency 2 18 105 4" xfId="30023" xr:uid="{00000000-0005-0000-0000-00009A1A0000}"/>
    <cellStyle name="Currency 2 18 105 5" xfId="39578" xr:uid="{00000000-0005-0000-0000-00009B1A0000}"/>
    <cellStyle name="Currency 2 18 106" xfId="1298" xr:uid="{00000000-0005-0000-0000-00009C1A0000}"/>
    <cellStyle name="Currency 2 18 106 2" xfId="10911" xr:uid="{00000000-0005-0000-0000-00009D1A0000}"/>
    <cellStyle name="Currency 2 18 106 3" xfId="20469" xr:uid="{00000000-0005-0000-0000-00009E1A0000}"/>
    <cellStyle name="Currency 2 18 106 4" xfId="30024" xr:uid="{00000000-0005-0000-0000-00009F1A0000}"/>
    <cellStyle name="Currency 2 18 106 5" xfId="39579" xr:uid="{00000000-0005-0000-0000-0000A01A0000}"/>
    <cellStyle name="Currency 2 18 107" xfId="1299" xr:uid="{00000000-0005-0000-0000-0000A11A0000}"/>
    <cellStyle name="Currency 2 18 107 2" xfId="10912" xr:uid="{00000000-0005-0000-0000-0000A21A0000}"/>
    <cellStyle name="Currency 2 18 107 3" xfId="20470" xr:uid="{00000000-0005-0000-0000-0000A31A0000}"/>
    <cellStyle name="Currency 2 18 107 4" xfId="30025" xr:uid="{00000000-0005-0000-0000-0000A41A0000}"/>
    <cellStyle name="Currency 2 18 107 5" xfId="39580" xr:uid="{00000000-0005-0000-0000-0000A51A0000}"/>
    <cellStyle name="Currency 2 18 108" xfId="1300" xr:uid="{00000000-0005-0000-0000-0000A61A0000}"/>
    <cellStyle name="Currency 2 18 108 2" xfId="10913" xr:uid="{00000000-0005-0000-0000-0000A71A0000}"/>
    <cellStyle name="Currency 2 18 108 3" xfId="20471" xr:uid="{00000000-0005-0000-0000-0000A81A0000}"/>
    <cellStyle name="Currency 2 18 108 4" xfId="30026" xr:uid="{00000000-0005-0000-0000-0000A91A0000}"/>
    <cellStyle name="Currency 2 18 108 5" xfId="39581" xr:uid="{00000000-0005-0000-0000-0000AA1A0000}"/>
    <cellStyle name="Currency 2 18 109" xfId="1301" xr:uid="{00000000-0005-0000-0000-0000AB1A0000}"/>
    <cellStyle name="Currency 2 18 109 2" xfId="10914" xr:uid="{00000000-0005-0000-0000-0000AC1A0000}"/>
    <cellStyle name="Currency 2 18 109 3" xfId="20472" xr:uid="{00000000-0005-0000-0000-0000AD1A0000}"/>
    <cellStyle name="Currency 2 18 109 4" xfId="30027" xr:uid="{00000000-0005-0000-0000-0000AE1A0000}"/>
    <cellStyle name="Currency 2 18 109 5" xfId="39582" xr:uid="{00000000-0005-0000-0000-0000AF1A0000}"/>
    <cellStyle name="Currency 2 18 11" xfId="1302" xr:uid="{00000000-0005-0000-0000-0000B01A0000}"/>
    <cellStyle name="Currency 2 18 11 2" xfId="10915" xr:uid="{00000000-0005-0000-0000-0000B11A0000}"/>
    <cellStyle name="Currency 2 18 11 3" xfId="20473" xr:uid="{00000000-0005-0000-0000-0000B21A0000}"/>
    <cellStyle name="Currency 2 18 11 4" xfId="30028" xr:uid="{00000000-0005-0000-0000-0000B31A0000}"/>
    <cellStyle name="Currency 2 18 11 5" xfId="39583" xr:uid="{00000000-0005-0000-0000-0000B41A0000}"/>
    <cellStyle name="Currency 2 18 110" xfId="1303" xr:uid="{00000000-0005-0000-0000-0000B51A0000}"/>
    <cellStyle name="Currency 2 18 110 2" xfId="10916" xr:uid="{00000000-0005-0000-0000-0000B61A0000}"/>
    <cellStyle name="Currency 2 18 110 3" xfId="20474" xr:uid="{00000000-0005-0000-0000-0000B71A0000}"/>
    <cellStyle name="Currency 2 18 110 4" xfId="30029" xr:uid="{00000000-0005-0000-0000-0000B81A0000}"/>
    <cellStyle name="Currency 2 18 110 5" xfId="39584" xr:uid="{00000000-0005-0000-0000-0000B91A0000}"/>
    <cellStyle name="Currency 2 18 111" xfId="1304" xr:uid="{00000000-0005-0000-0000-0000BA1A0000}"/>
    <cellStyle name="Currency 2 18 111 2" xfId="10917" xr:uid="{00000000-0005-0000-0000-0000BB1A0000}"/>
    <cellStyle name="Currency 2 18 111 3" xfId="20475" xr:uid="{00000000-0005-0000-0000-0000BC1A0000}"/>
    <cellStyle name="Currency 2 18 111 4" xfId="30030" xr:uid="{00000000-0005-0000-0000-0000BD1A0000}"/>
    <cellStyle name="Currency 2 18 111 5" xfId="39585" xr:uid="{00000000-0005-0000-0000-0000BE1A0000}"/>
    <cellStyle name="Currency 2 18 112" xfId="8413" xr:uid="{00000000-0005-0000-0000-0000BF1A0000}"/>
    <cellStyle name="Currency 2 18 112 2" xfId="10918" xr:uid="{00000000-0005-0000-0000-0000C01A0000}"/>
    <cellStyle name="Currency 2 18 112 3" xfId="20476" xr:uid="{00000000-0005-0000-0000-0000C11A0000}"/>
    <cellStyle name="Currency 2 18 112 4" xfId="30031" xr:uid="{00000000-0005-0000-0000-0000C21A0000}"/>
    <cellStyle name="Currency 2 18 112 5" xfId="39586" xr:uid="{00000000-0005-0000-0000-0000C31A0000}"/>
    <cellStyle name="Currency 2 18 113" xfId="8426" xr:uid="{00000000-0005-0000-0000-0000C41A0000}"/>
    <cellStyle name="Currency 2 18 113 2" xfId="10919" xr:uid="{00000000-0005-0000-0000-0000C51A0000}"/>
    <cellStyle name="Currency 2 18 113 3" xfId="20477" xr:uid="{00000000-0005-0000-0000-0000C61A0000}"/>
    <cellStyle name="Currency 2 18 113 4" xfId="30032" xr:uid="{00000000-0005-0000-0000-0000C71A0000}"/>
    <cellStyle name="Currency 2 18 113 5" xfId="39587" xr:uid="{00000000-0005-0000-0000-0000C81A0000}"/>
    <cellStyle name="Currency 2 18 114" xfId="8454" xr:uid="{00000000-0005-0000-0000-0000C91A0000}"/>
    <cellStyle name="Currency 2 18 114 2" xfId="10920" xr:uid="{00000000-0005-0000-0000-0000CA1A0000}"/>
    <cellStyle name="Currency 2 18 114 3" xfId="20478" xr:uid="{00000000-0005-0000-0000-0000CB1A0000}"/>
    <cellStyle name="Currency 2 18 114 4" xfId="30033" xr:uid="{00000000-0005-0000-0000-0000CC1A0000}"/>
    <cellStyle name="Currency 2 18 114 5" xfId="39588" xr:uid="{00000000-0005-0000-0000-0000CD1A0000}"/>
    <cellStyle name="Currency 2 18 115" xfId="8414" xr:uid="{00000000-0005-0000-0000-0000CE1A0000}"/>
    <cellStyle name="Currency 2 18 115 2" xfId="10921" xr:uid="{00000000-0005-0000-0000-0000CF1A0000}"/>
    <cellStyle name="Currency 2 18 115 3" xfId="20479" xr:uid="{00000000-0005-0000-0000-0000D01A0000}"/>
    <cellStyle name="Currency 2 18 115 4" xfId="30034" xr:uid="{00000000-0005-0000-0000-0000D11A0000}"/>
    <cellStyle name="Currency 2 18 115 5" xfId="39589" xr:uid="{00000000-0005-0000-0000-0000D21A0000}"/>
    <cellStyle name="Currency 2 18 116" xfId="8471" xr:uid="{00000000-0005-0000-0000-0000D31A0000}"/>
    <cellStyle name="Currency 2 18 116 2" xfId="10922" xr:uid="{00000000-0005-0000-0000-0000D41A0000}"/>
    <cellStyle name="Currency 2 18 116 3" xfId="20480" xr:uid="{00000000-0005-0000-0000-0000D51A0000}"/>
    <cellStyle name="Currency 2 18 116 4" xfId="30035" xr:uid="{00000000-0005-0000-0000-0000D61A0000}"/>
    <cellStyle name="Currency 2 18 116 5" xfId="39590" xr:uid="{00000000-0005-0000-0000-0000D71A0000}"/>
    <cellStyle name="Currency 2 18 117" xfId="10903" xr:uid="{00000000-0005-0000-0000-0000D81A0000}"/>
    <cellStyle name="Currency 2 18 118" xfId="20461" xr:uid="{00000000-0005-0000-0000-0000D91A0000}"/>
    <cellStyle name="Currency 2 18 119" xfId="30016" xr:uid="{00000000-0005-0000-0000-0000DA1A0000}"/>
    <cellStyle name="Currency 2 18 12" xfId="1305" xr:uid="{00000000-0005-0000-0000-0000DB1A0000}"/>
    <cellStyle name="Currency 2 18 12 2" xfId="10923" xr:uid="{00000000-0005-0000-0000-0000DC1A0000}"/>
    <cellStyle name="Currency 2 18 12 3" xfId="20481" xr:uid="{00000000-0005-0000-0000-0000DD1A0000}"/>
    <cellStyle name="Currency 2 18 12 4" xfId="30036" xr:uid="{00000000-0005-0000-0000-0000DE1A0000}"/>
    <cellStyle name="Currency 2 18 12 5" xfId="39591" xr:uid="{00000000-0005-0000-0000-0000DF1A0000}"/>
    <cellStyle name="Currency 2 18 120" xfId="39571" xr:uid="{00000000-0005-0000-0000-0000E01A0000}"/>
    <cellStyle name="Currency 2 18 121" xfId="47818" xr:uid="{00000000-0005-0000-0000-0000E11A0000}"/>
    <cellStyle name="Currency 2 18 122" xfId="47971" xr:uid="{00000000-0005-0000-0000-0000E21A0000}"/>
    <cellStyle name="Currency 2 18 123" xfId="47841" xr:uid="{00000000-0005-0000-0000-0000E31A0000}"/>
    <cellStyle name="Currency 2 18 124" xfId="47909" xr:uid="{00000000-0005-0000-0000-0000E41A0000}"/>
    <cellStyle name="Currency 2 18 125" xfId="47852" xr:uid="{00000000-0005-0000-0000-0000E51A0000}"/>
    <cellStyle name="Currency 2 18 126" xfId="47949" xr:uid="{00000000-0005-0000-0000-0000E61A0000}"/>
    <cellStyle name="Currency 2 18 13" xfId="1306" xr:uid="{00000000-0005-0000-0000-0000E71A0000}"/>
    <cellStyle name="Currency 2 18 13 2" xfId="10924" xr:uid="{00000000-0005-0000-0000-0000E81A0000}"/>
    <cellStyle name="Currency 2 18 13 3" xfId="20482" xr:uid="{00000000-0005-0000-0000-0000E91A0000}"/>
    <cellStyle name="Currency 2 18 13 4" xfId="30037" xr:uid="{00000000-0005-0000-0000-0000EA1A0000}"/>
    <cellStyle name="Currency 2 18 13 5" xfId="39592" xr:uid="{00000000-0005-0000-0000-0000EB1A0000}"/>
    <cellStyle name="Currency 2 18 14" xfId="1307" xr:uid="{00000000-0005-0000-0000-0000EC1A0000}"/>
    <cellStyle name="Currency 2 18 14 2" xfId="10925" xr:uid="{00000000-0005-0000-0000-0000ED1A0000}"/>
    <cellStyle name="Currency 2 18 14 3" xfId="20483" xr:uid="{00000000-0005-0000-0000-0000EE1A0000}"/>
    <cellStyle name="Currency 2 18 14 4" xfId="30038" xr:uid="{00000000-0005-0000-0000-0000EF1A0000}"/>
    <cellStyle name="Currency 2 18 14 5" xfId="39593" xr:uid="{00000000-0005-0000-0000-0000F01A0000}"/>
    <cellStyle name="Currency 2 18 15" xfId="1308" xr:uid="{00000000-0005-0000-0000-0000F11A0000}"/>
    <cellStyle name="Currency 2 18 15 2" xfId="10926" xr:uid="{00000000-0005-0000-0000-0000F21A0000}"/>
    <cellStyle name="Currency 2 18 15 3" xfId="20484" xr:uid="{00000000-0005-0000-0000-0000F31A0000}"/>
    <cellStyle name="Currency 2 18 15 4" xfId="30039" xr:uid="{00000000-0005-0000-0000-0000F41A0000}"/>
    <cellStyle name="Currency 2 18 15 5" xfId="39594" xr:uid="{00000000-0005-0000-0000-0000F51A0000}"/>
    <cellStyle name="Currency 2 18 16" xfId="1309" xr:uid="{00000000-0005-0000-0000-0000F61A0000}"/>
    <cellStyle name="Currency 2 18 16 2" xfId="10927" xr:uid="{00000000-0005-0000-0000-0000F71A0000}"/>
    <cellStyle name="Currency 2 18 16 3" xfId="20485" xr:uid="{00000000-0005-0000-0000-0000F81A0000}"/>
    <cellStyle name="Currency 2 18 16 4" xfId="30040" xr:uid="{00000000-0005-0000-0000-0000F91A0000}"/>
    <cellStyle name="Currency 2 18 16 5" xfId="39595" xr:uid="{00000000-0005-0000-0000-0000FA1A0000}"/>
    <cellStyle name="Currency 2 18 17" xfId="1310" xr:uid="{00000000-0005-0000-0000-0000FB1A0000}"/>
    <cellStyle name="Currency 2 18 17 2" xfId="10928" xr:uid="{00000000-0005-0000-0000-0000FC1A0000}"/>
    <cellStyle name="Currency 2 18 17 3" xfId="20486" xr:uid="{00000000-0005-0000-0000-0000FD1A0000}"/>
    <cellStyle name="Currency 2 18 17 4" xfId="30041" xr:uid="{00000000-0005-0000-0000-0000FE1A0000}"/>
    <cellStyle name="Currency 2 18 17 5" xfId="39596" xr:uid="{00000000-0005-0000-0000-0000FF1A0000}"/>
    <cellStyle name="Currency 2 18 18" xfId="1311" xr:uid="{00000000-0005-0000-0000-0000001B0000}"/>
    <cellStyle name="Currency 2 18 18 2" xfId="10929" xr:uid="{00000000-0005-0000-0000-0000011B0000}"/>
    <cellStyle name="Currency 2 18 18 3" xfId="20487" xr:uid="{00000000-0005-0000-0000-0000021B0000}"/>
    <cellStyle name="Currency 2 18 18 4" xfId="30042" xr:uid="{00000000-0005-0000-0000-0000031B0000}"/>
    <cellStyle name="Currency 2 18 18 5" xfId="39597" xr:uid="{00000000-0005-0000-0000-0000041B0000}"/>
    <cellStyle name="Currency 2 18 19" xfId="1312" xr:uid="{00000000-0005-0000-0000-0000051B0000}"/>
    <cellStyle name="Currency 2 18 19 2" xfId="10930" xr:uid="{00000000-0005-0000-0000-0000061B0000}"/>
    <cellStyle name="Currency 2 18 19 3" xfId="20488" xr:uid="{00000000-0005-0000-0000-0000071B0000}"/>
    <cellStyle name="Currency 2 18 19 4" xfId="30043" xr:uid="{00000000-0005-0000-0000-0000081B0000}"/>
    <cellStyle name="Currency 2 18 19 5" xfId="39598" xr:uid="{00000000-0005-0000-0000-0000091B0000}"/>
    <cellStyle name="Currency 2 18 2" xfId="1313" xr:uid="{00000000-0005-0000-0000-00000A1B0000}"/>
    <cellStyle name="Currency 2 18 2 2" xfId="10931" xr:uid="{00000000-0005-0000-0000-00000B1B0000}"/>
    <cellStyle name="Currency 2 18 2 3" xfId="20489" xr:uid="{00000000-0005-0000-0000-00000C1B0000}"/>
    <cellStyle name="Currency 2 18 2 4" xfId="30044" xr:uid="{00000000-0005-0000-0000-00000D1B0000}"/>
    <cellStyle name="Currency 2 18 2 5" xfId="39599" xr:uid="{00000000-0005-0000-0000-00000E1B0000}"/>
    <cellStyle name="Currency 2 18 20" xfId="1314" xr:uid="{00000000-0005-0000-0000-00000F1B0000}"/>
    <cellStyle name="Currency 2 18 20 2" xfId="10932" xr:uid="{00000000-0005-0000-0000-0000101B0000}"/>
    <cellStyle name="Currency 2 18 20 3" xfId="20490" xr:uid="{00000000-0005-0000-0000-0000111B0000}"/>
    <cellStyle name="Currency 2 18 20 4" xfId="30045" xr:uid="{00000000-0005-0000-0000-0000121B0000}"/>
    <cellStyle name="Currency 2 18 20 5" xfId="39600" xr:uid="{00000000-0005-0000-0000-0000131B0000}"/>
    <cellStyle name="Currency 2 18 21" xfId="1315" xr:uid="{00000000-0005-0000-0000-0000141B0000}"/>
    <cellStyle name="Currency 2 18 21 2" xfId="10933" xr:uid="{00000000-0005-0000-0000-0000151B0000}"/>
    <cellStyle name="Currency 2 18 21 3" xfId="20491" xr:uid="{00000000-0005-0000-0000-0000161B0000}"/>
    <cellStyle name="Currency 2 18 21 4" xfId="30046" xr:uid="{00000000-0005-0000-0000-0000171B0000}"/>
    <cellStyle name="Currency 2 18 21 5" xfId="39601" xr:uid="{00000000-0005-0000-0000-0000181B0000}"/>
    <cellStyle name="Currency 2 18 22" xfId="1316" xr:uid="{00000000-0005-0000-0000-0000191B0000}"/>
    <cellStyle name="Currency 2 18 22 2" xfId="10934" xr:uid="{00000000-0005-0000-0000-00001A1B0000}"/>
    <cellStyle name="Currency 2 18 22 3" xfId="20492" xr:uid="{00000000-0005-0000-0000-00001B1B0000}"/>
    <cellStyle name="Currency 2 18 22 4" xfId="30047" xr:uid="{00000000-0005-0000-0000-00001C1B0000}"/>
    <cellStyle name="Currency 2 18 22 5" xfId="39602" xr:uid="{00000000-0005-0000-0000-00001D1B0000}"/>
    <cellStyle name="Currency 2 18 23" xfId="1317" xr:uid="{00000000-0005-0000-0000-00001E1B0000}"/>
    <cellStyle name="Currency 2 18 23 2" xfId="10935" xr:uid="{00000000-0005-0000-0000-00001F1B0000}"/>
    <cellStyle name="Currency 2 18 23 3" xfId="20493" xr:uid="{00000000-0005-0000-0000-0000201B0000}"/>
    <cellStyle name="Currency 2 18 23 4" xfId="30048" xr:uid="{00000000-0005-0000-0000-0000211B0000}"/>
    <cellStyle name="Currency 2 18 23 5" xfId="39603" xr:uid="{00000000-0005-0000-0000-0000221B0000}"/>
    <cellStyle name="Currency 2 18 24" xfId="1318" xr:uid="{00000000-0005-0000-0000-0000231B0000}"/>
    <cellStyle name="Currency 2 18 24 2" xfId="10936" xr:uid="{00000000-0005-0000-0000-0000241B0000}"/>
    <cellStyle name="Currency 2 18 24 3" xfId="20494" xr:uid="{00000000-0005-0000-0000-0000251B0000}"/>
    <cellStyle name="Currency 2 18 24 4" xfId="30049" xr:uid="{00000000-0005-0000-0000-0000261B0000}"/>
    <cellStyle name="Currency 2 18 24 5" xfId="39604" xr:uid="{00000000-0005-0000-0000-0000271B0000}"/>
    <cellStyle name="Currency 2 18 25" xfId="1319" xr:uid="{00000000-0005-0000-0000-0000281B0000}"/>
    <cellStyle name="Currency 2 18 25 2" xfId="10937" xr:uid="{00000000-0005-0000-0000-0000291B0000}"/>
    <cellStyle name="Currency 2 18 25 3" xfId="20495" xr:uid="{00000000-0005-0000-0000-00002A1B0000}"/>
    <cellStyle name="Currency 2 18 25 4" xfId="30050" xr:uid="{00000000-0005-0000-0000-00002B1B0000}"/>
    <cellStyle name="Currency 2 18 25 5" xfId="39605" xr:uid="{00000000-0005-0000-0000-00002C1B0000}"/>
    <cellStyle name="Currency 2 18 26" xfId="1320" xr:uid="{00000000-0005-0000-0000-00002D1B0000}"/>
    <cellStyle name="Currency 2 18 26 2" xfId="10938" xr:uid="{00000000-0005-0000-0000-00002E1B0000}"/>
    <cellStyle name="Currency 2 18 26 3" xfId="20496" xr:uid="{00000000-0005-0000-0000-00002F1B0000}"/>
    <cellStyle name="Currency 2 18 26 4" xfId="30051" xr:uid="{00000000-0005-0000-0000-0000301B0000}"/>
    <cellStyle name="Currency 2 18 26 5" xfId="39606" xr:uid="{00000000-0005-0000-0000-0000311B0000}"/>
    <cellStyle name="Currency 2 18 27" xfId="1321" xr:uid="{00000000-0005-0000-0000-0000321B0000}"/>
    <cellStyle name="Currency 2 18 27 2" xfId="10939" xr:uid="{00000000-0005-0000-0000-0000331B0000}"/>
    <cellStyle name="Currency 2 18 27 3" xfId="20497" xr:uid="{00000000-0005-0000-0000-0000341B0000}"/>
    <cellStyle name="Currency 2 18 27 4" xfId="30052" xr:uid="{00000000-0005-0000-0000-0000351B0000}"/>
    <cellStyle name="Currency 2 18 27 5" xfId="39607" xr:uid="{00000000-0005-0000-0000-0000361B0000}"/>
    <cellStyle name="Currency 2 18 28" xfId="1322" xr:uid="{00000000-0005-0000-0000-0000371B0000}"/>
    <cellStyle name="Currency 2 18 28 2" xfId="10940" xr:uid="{00000000-0005-0000-0000-0000381B0000}"/>
    <cellStyle name="Currency 2 18 28 3" xfId="20498" xr:uid="{00000000-0005-0000-0000-0000391B0000}"/>
    <cellStyle name="Currency 2 18 28 4" xfId="30053" xr:uid="{00000000-0005-0000-0000-00003A1B0000}"/>
    <cellStyle name="Currency 2 18 28 5" xfId="39608" xr:uid="{00000000-0005-0000-0000-00003B1B0000}"/>
    <cellStyle name="Currency 2 18 29" xfId="1323" xr:uid="{00000000-0005-0000-0000-00003C1B0000}"/>
    <cellStyle name="Currency 2 18 29 2" xfId="10941" xr:uid="{00000000-0005-0000-0000-00003D1B0000}"/>
    <cellStyle name="Currency 2 18 29 3" xfId="20499" xr:uid="{00000000-0005-0000-0000-00003E1B0000}"/>
    <cellStyle name="Currency 2 18 29 4" xfId="30054" xr:uid="{00000000-0005-0000-0000-00003F1B0000}"/>
    <cellStyle name="Currency 2 18 29 5" xfId="39609" xr:uid="{00000000-0005-0000-0000-0000401B0000}"/>
    <cellStyle name="Currency 2 18 3" xfId="1324" xr:uid="{00000000-0005-0000-0000-0000411B0000}"/>
    <cellStyle name="Currency 2 18 3 2" xfId="10942" xr:uid="{00000000-0005-0000-0000-0000421B0000}"/>
    <cellStyle name="Currency 2 18 3 3" xfId="20500" xr:uid="{00000000-0005-0000-0000-0000431B0000}"/>
    <cellStyle name="Currency 2 18 3 4" xfId="30055" xr:uid="{00000000-0005-0000-0000-0000441B0000}"/>
    <cellStyle name="Currency 2 18 3 5" xfId="39610" xr:uid="{00000000-0005-0000-0000-0000451B0000}"/>
    <cellStyle name="Currency 2 18 30" xfId="1325" xr:uid="{00000000-0005-0000-0000-0000461B0000}"/>
    <cellStyle name="Currency 2 18 30 2" xfId="10943" xr:uid="{00000000-0005-0000-0000-0000471B0000}"/>
    <cellStyle name="Currency 2 18 30 3" xfId="20501" xr:uid="{00000000-0005-0000-0000-0000481B0000}"/>
    <cellStyle name="Currency 2 18 30 4" xfId="30056" xr:uid="{00000000-0005-0000-0000-0000491B0000}"/>
    <cellStyle name="Currency 2 18 30 5" xfId="39611" xr:uid="{00000000-0005-0000-0000-00004A1B0000}"/>
    <cellStyle name="Currency 2 18 31" xfId="1326" xr:uid="{00000000-0005-0000-0000-00004B1B0000}"/>
    <cellStyle name="Currency 2 18 31 2" xfId="10944" xr:uid="{00000000-0005-0000-0000-00004C1B0000}"/>
    <cellStyle name="Currency 2 18 31 3" xfId="20502" xr:uid="{00000000-0005-0000-0000-00004D1B0000}"/>
    <cellStyle name="Currency 2 18 31 4" xfId="30057" xr:uid="{00000000-0005-0000-0000-00004E1B0000}"/>
    <cellStyle name="Currency 2 18 31 5" xfId="39612" xr:uid="{00000000-0005-0000-0000-00004F1B0000}"/>
    <cellStyle name="Currency 2 18 32" xfId="1327" xr:uid="{00000000-0005-0000-0000-0000501B0000}"/>
    <cellStyle name="Currency 2 18 32 2" xfId="10945" xr:uid="{00000000-0005-0000-0000-0000511B0000}"/>
    <cellStyle name="Currency 2 18 32 3" xfId="20503" xr:uid="{00000000-0005-0000-0000-0000521B0000}"/>
    <cellStyle name="Currency 2 18 32 4" xfId="30058" xr:uid="{00000000-0005-0000-0000-0000531B0000}"/>
    <cellStyle name="Currency 2 18 32 5" xfId="39613" xr:uid="{00000000-0005-0000-0000-0000541B0000}"/>
    <cellStyle name="Currency 2 18 33" xfId="1328" xr:uid="{00000000-0005-0000-0000-0000551B0000}"/>
    <cellStyle name="Currency 2 18 33 2" xfId="10946" xr:uid="{00000000-0005-0000-0000-0000561B0000}"/>
    <cellStyle name="Currency 2 18 33 3" xfId="20504" xr:uid="{00000000-0005-0000-0000-0000571B0000}"/>
    <cellStyle name="Currency 2 18 33 4" xfId="30059" xr:uid="{00000000-0005-0000-0000-0000581B0000}"/>
    <cellStyle name="Currency 2 18 33 5" xfId="39614" xr:uid="{00000000-0005-0000-0000-0000591B0000}"/>
    <cellStyle name="Currency 2 18 34" xfId="1329" xr:uid="{00000000-0005-0000-0000-00005A1B0000}"/>
    <cellStyle name="Currency 2 18 34 2" xfId="10947" xr:uid="{00000000-0005-0000-0000-00005B1B0000}"/>
    <cellStyle name="Currency 2 18 34 3" xfId="20505" xr:uid="{00000000-0005-0000-0000-00005C1B0000}"/>
    <cellStyle name="Currency 2 18 34 4" xfId="30060" xr:uid="{00000000-0005-0000-0000-00005D1B0000}"/>
    <cellStyle name="Currency 2 18 34 5" xfId="39615" xr:uid="{00000000-0005-0000-0000-00005E1B0000}"/>
    <cellStyle name="Currency 2 18 35" xfId="1330" xr:uid="{00000000-0005-0000-0000-00005F1B0000}"/>
    <cellStyle name="Currency 2 18 35 2" xfId="10948" xr:uid="{00000000-0005-0000-0000-0000601B0000}"/>
    <cellStyle name="Currency 2 18 35 3" xfId="20506" xr:uid="{00000000-0005-0000-0000-0000611B0000}"/>
    <cellStyle name="Currency 2 18 35 4" xfId="30061" xr:uid="{00000000-0005-0000-0000-0000621B0000}"/>
    <cellStyle name="Currency 2 18 35 5" xfId="39616" xr:uid="{00000000-0005-0000-0000-0000631B0000}"/>
    <cellStyle name="Currency 2 18 36" xfId="1331" xr:uid="{00000000-0005-0000-0000-0000641B0000}"/>
    <cellStyle name="Currency 2 18 36 2" xfId="10949" xr:uid="{00000000-0005-0000-0000-0000651B0000}"/>
    <cellStyle name="Currency 2 18 36 3" xfId="20507" xr:uid="{00000000-0005-0000-0000-0000661B0000}"/>
    <cellStyle name="Currency 2 18 36 4" xfId="30062" xr:uid="{00000000-0005-0000-0000-0000671B0000}"/>
    <cellStyle name="Currency 2 18 36 5" xfId="39617" xr:uid="{00000000-0005-0000-0000-0000681B0000}"/>
    <cellStyle name="Currency 2 18 37" xfId="1332" xr:uid="{00000000-0005-0000-0000-0000691B0000}"/>
    <cellStyle name="Currency 2 18 37 2" xfId="10950" xr:uid="{00000000-0005-0000-0000-00006A1B0000}"/>
    <cellStyle name="Currency 2 18 37 3" xfId="20508" xr:uid="{00000000-0005-0000-0000-00006B1B0000}"/>
    <cellStyle name="Currency 2 18 37 4" xfId="30063" xr:uid="{00000000-0005-0000-0000-00006C1B0000}"/>
    <cellStyle name="Currency 2 18 37 5" xfId="39618" xr:uid="{00000000-0005-0000-0000-00006D1B0000}"/>
    <cellStyle name="Currency 2 18 38" xfId="1333" xr:uid="{00000000-0005-0000-0000-00006E1B0000}"/>
    <cellStyle name="Currency 2 18 38 2" xfId="10951" xr:uid="{00000000-0005-0000-0000-00006F1B0000}"/>
    <cellStyle name="Currency 2 18 38 3" xfId="20509" xr:uid="{00000000-0005-0000-0000-0000701B0000}"/>
    <cellStyle name="Currency 2 18 38 4" xfId="30064" xr:uid="{00000000-0005-0000-0000-0000711B0000}"/>
    <cellStyle name="Currency 2 18 38 5" xfId="39619" xr:uid="{00000000-0005-0000-0000-0000721B0000}"/>
    <cellStyle name="Currency 2 18 39" xfId="1334" xr:uid="{00000000-0005-0000-0000-0000731B0000}"/>
    <cellStyle name="Currency 2 18 39 2" xfId="10952" xr:uid="{00000000-0005-0000-0000-0000741B0000}"/>
    <cellStyle name="Currency 2 18 39 3" xfId="20510" xr:uid="{00000000-0005-0000-0000-0000751B0000}"/>
    <cellStyle name="Currency 2 18 39 4" xfId="30065" xr:uid="{00000000-0005-0000-0000-0000761B0000}"/>
    <cellStyle name="Currency 2 18 39 5" xfId="39620" xr:uid="{00000000-0005-0000-0000-0000771B0000}"/>
    <cellStyle name="Currency 2 18 4" xfId="1335" xr:uid="{00000000-0005-0000-0000-0000781B0000}"/>
    <cellStyle name="Currency 2 18 4 2" xfId="10953" xr:uid="{00000000-0005-0000-0000-0000791B0000}"/>
    <cellStyle name="Currency 2 18 4 3" xfId="20511" xr:uid="{00000000-0005-0000-0000-00007A1B0000}"/>
    <cellStyle name="Currency 2 18 4 4" xfId="30066" xr:uid="{00000000-0005-0000-0000-00007B1B0000}"/>
    <cellStyle name="Currency 2 18 4 5" xfId="39621" xr:uid="{00000000-0005-0000-0000-00007C1B0000}"/>
    <cellStyle name="Currency 2 18 40" xfId="1336" xr:uid="{00000000-0005-0000-0000-00007D1B0000}"/>
    <cellStyle name="Currency 2 18 40 2" xfId="10954" xr:uid="{00000000-0005-0000-0000-00007E1B0000}"/>
    <cellStyle name="Currency 2 18 40 3" xfId="20512" xr:uid="{00000000-0005-0000-0000-00007F1B0000}"/>
    <cellStyle name="Currency 2 18 40 4" xfId="30067" xr:uid="{00000000-0005-0000-0000-0000801B0000}"/>
    <cellStyle name="Currency 2 18 40 5" xfId="39622" xr:uid="{00000000-0005-0000-0000-0000811B0000}"/>
    <cellStyle name="Currency 2 18 41" xfId="1337" xr:uid="{00000000-0005-0000-0000-0000821B0000}"/>
    <cellStyle name="Currency 2 18 41 2" xfId="10955" xr:uid="{00000000-0005-0000-0000-0000831B0000}"/>
    <cellStyle name="Currency 2 18 41 3" xfId="20513" xr:uid="{00000000-0005-0000-0000-0000841B0000}"/>
    <cellStyle name="Currency 2 18 41 4" xfId="30068" xr:uid="{00000000-0005-0000-0000-0000851B0000}"/>
    <cellStyle name="Currency 2 18 41 5" xfId="39623" xr:uid="{00000000-0005-0000-0000-0000861B0000}"/>
    <cellStyle name="Currency 2 18 42" xfId="1338" xr:uid="{00000000-0005-0000-0000-0000871B0000}"/>
    <cellStyle name="Currency 2 18 42 2" xfId="10956" xr:uid="{00000000-0005-0000-0000-0000881B0000}"/>
    <cellStyle name="Currency 2 18 42 3" xfId="20514" xr:uid="{00000000-0005-0000-0000-0000891B0000}"/>
    <cellStyle name="Currency 2 18 42 4" xfId="30069" xr:uid="{00000000-0005-0000-0000-00008A1B0000}"/>
    <cellStyle name="Currency 2 18 42 5" xfId="39624" xr:uid="{00000000-0005-0000-0000-00008B1B0000}"/>
    <cellStyle name="Currency 2 18 43" xfId="1339" xr:uid="{00000000-0005-0000-0000-00008C1B0000}"/>
    <cellStyle name="Currency 2 18 43 2" xfId="10957" xr:uid="{00000000-0005-0000-0000-00008D1B0000}"/>
    <cellStyle name="Currency 2 18 43 3" xfId="20515" xr:uid="{00000000-0005-0000-0000-00008E1B0000}"/>
    <cellStyle name="Currency 2 18 43 4" xfId="30070" xr:uid="{00000000-0005-0000-0000-00008F1B0000}"/>
    <cellStyle name="Currency 2 18 43 5" xfId="39625" xr:uid="{00000000-0005-0000-0000-0000901B0000}"/>
    <cellStyle name="Currency 2 18 44" xfId="1340" xr:uid="{00000000-0005-0000-0000-0000911B0000}"/>
    <cellStyle name="Currency 2 18 44 2" xfId="10958" xr:uid="{00000000-0005-0000-0000-0000921B0000}"/>
    <cellStyle name="Currency 2 18 44 3" xfId="20516" xr:uid="{00000000-0005-0000-0000-0000931B0000}"/>
    <cellStyle name="Currency 2 18 44 4" xfId="30071" xr:uid="{00000000-0005-0000-0000-0000941B0000}"/>
    <cellStyle name="Currency 2 18 44 5" xfId="39626" xr:uid="{00000000-0005-0000-0000-0000951B0000}"/>
    <cellStyle name="Currency 2 18 45" xfId="1341" xr:uid="{00000000-0005-0000-0000-0000961B0000}"/>
    <cellStyle name="Currency 2 18 45 2" xfId="10959" xr:uid="{00000000-0005-0000-0000-0000971B0000}"/>
    <cellStyle name="Currency 2 18 45 3" xfId="20517" xr:uid="{00000000-0005-0000-0000-0000981B0000}"/>
    <cellStyle name="Currency 2 18 45 4" xfId="30072" xr:uid="{00000000-0005-0000-0000-0000991B0000}"/>
    <cellStyle name="Currency 2 18 45 5" xfId="39627" xr:uid="{00000000-0005-0000-0000-00009A1B0000}"/>
    <cellStyle name="Currency 2 18 46" xfId="1342" xr:uid="{00000000-0005-0000-0000-00009B1B0000}"/>
    <cellStyle name="Currency 2 18 46 2" xfId="10960" xr:uid="{00000000-0005-0000-0000-00009C1B0000}"/>
    <cellStyle name="Currency 2 18 46 3" xfId="20518" xr:uid="{00000000-0005-0000-0000-00009D1B0000}"/>
    <cellStyle name="Currency 2 18 46 4" xfId="30073" xr:uid="{00000000-0005-0000-0000-00009E1B0000}"/>
    <cellStyle name="Currency 2 18 46 5" xfId="39628" xr:uid="{00000000-0005-0000-0000-00009F1B0000}"/>
    <cellStyle name="Currency 2 18 47" xfId="1343" xr:uid="{00000000-0005-0000-0000-0000A01B0000}"/>
    <cellStyle name="Currency 2 18 47 2" xfId="10961" xr:uid="{00000000-0005-0000-0000-0000A11B0000}"/>
    <cellStyle name="Currency 2 18 47 3" xfId="20519" xr:uid="{00000000-0005-0000-0000-0000A21B0000}"/>
    <cellStyle name="Currency 2 18 47 4" xfId="30074" xr:uid="{00000000-0005-0000-0000-0000A31B0000}"/>
    <cellStyle name="Currency 2 18 47 5" xfId="39629" xr:uid="{00000000-0005-0000-0000-0000A41B0000}"/>
    <cellStyle name="Currency 2 18 48" xfId="1344" xr:uid="{00000000-0005-0000-0000-0000A51B0000}"/>
    <cellStyle name="Currency 2 18 48 2" xfId="10962" xr:uid="{00000000-0005-0000-0000-0000A61B0000}"/>
    <cellStyle name="Currency 2 18 48 3" xfId="20520" xr:uid="{00000000-0005-0000-0000-0000A71B0000}"/>
    <cellStyle name="Currency 2 18 48 4" xfId="30075" xr:uid="{00000000-0005-0000-0000-0000A81B0000}"/>
    <cellStyle name="Currency 2 18 48 5" xfId="39630" xr:uid="{00000000-0005-0000-0000-0000A91B0000}"/>
    <cellStyle name="Currency 2 18 49" xfId="1345" xr:uid="{00000000-0005-0000-0000-0000AA1B0000}"/>
    <cellStyle name="Currency 2 18 49 2" xfId="10963" xr:uid="{00000000-0005-0000-0000-0000AB1B0000}"/>
    <cellStyle name="Currency 2 18 49 3" xfId="20521" xr:uid="{00000000-0005-0000-0000-0000AC1B0000}"/>
    <cellStyle name="Currency 2 18 49 4" xfId="30076" xr:uid="{00000000-0005-0000-0000-0000AD1B0000}"/>
    <cellStyle name="Currency 2 18 49 5" xfId="39631" xr:uid="{00000000-0005-0000-0000-0000AE1B0000}"/>
    <cellStyle name="Currency 2 18 5" xfId="1346" xr:uid="{00000000-0005-0000-0000-0000AF1B0000}"/>
    <cellStyle name="Currency 2 18 5 2" xfId="10964" xr:uid="{00000000-0005-0000-0000-0000B01B0000}"/>
    <cellStyle name="Currency 2 18 5 3" xfId="20522" xr:uid="{00000000-0005-0000-0000-0000B11B0000}"/>
    <cellStyle name="Currency 2 18 5 4" xfId="30077" xr:uid="{00000000-0005-0000-0000-0000B21B0000}"/>
    <cellStyle name="Currency 2 18 5 5" xfId="39632" xr:uid="{00000000-0005-0000-0000-0000B31B0000}"/>
    <cellStyle name="Currency 2 18 50" xfId="1347" xr:uid="{00000000-0005-0000-0000-0000B41B0000}"/>
    <cellStyle name="Currency 2 18 50 2" xfId="10965" xr:uid="{00000000-0005-0000-0000-0000B51B0000}"/>
    <cellStyle name="Currency 2 18 50 3" xfId="20523" xr:uid="{00000000-0005-0000-0000-0000B61B0000}"/>
    <cellStyle name="Currency 2 18 50 4" xfId="30078" xr:uid="{00000000-0005-0000-0000-0000B71B0000}"/>
    <cellStyle name="Currency 2 18 50 5" xfId="39633" xr:uid="{00000000-0005-0000-0000-0000B81B0000}"/>
    <cellStyle name="Currency 2 18 51" xfId="1348" xr:uid="{00000000-0005-0000-0000-0000B91B0000}"/>
    <cellStyle name="Currency 2 18 51 2" xfId="10966" xr:uid="{00000000-0005-0000-0000-0000BA1B0000}"/>
    <cellStyle name="Currency 2 18 51 3" xfId="20524" xr:uid="{00000000-0005-0000-0000-0000BB1B0000}"/>
    <cellStyle name="Currency 2 18 51 4" xfId="30079" xr:uid="{00000000-0005-0000-0000-0000BC1B0000}"/>
    <cellStyle name="Currency 2 18 51 5" xfId="39634" xr:uid="{00000000-0005-0000-0000-0000BD1B0000}"/>
    <cellStyle name="Currency 2 18 52" xfId="1349" xr:uid="{00000000-0005-0000-0000-0000BE1B0000}"/>
    <cellStyle name="Currency 2 18 52 2" xfId="10967" xr:uid="{00000000-0005-0000-0000-0000BF1B0000}"/>
    <cellStyle name="Currency 2 18 52 3" xfId="20525" xr:uid="{00000000-0005-0000-0000-0000C01B0000}"/>
    <cellStyle name="Currency 2 18 52 4" xfId="30080" xr:uid="{00000000-0005-0000-0000-0000C11B0000}"/>
    <cellStyle name="Currency 2 18 52 5" xfId="39635" xr:uid="{00000000-0005-0000-0000-0000C21B0000}"/>
    <cellStyle name="Currency 2 18 53" xfId="1350" xr:uid="{00000000-0005-0000-0000-0000C31B0000}"/>
    <cellStyle name="Currency 2 18 53 2" xfId="10968" xr:uid="{00000000-0005-0000-0000-0000C41B0000}"/>
    <cellStyle name="Currency 2 18 53 3" xfId="20526" xr:uid="{00000000-0005-0000-0000-0000C51B0000}"/>
    <cellStyle name="Currency 2 18 53 4" xfId="30081" xr:uid="{00000000-0005-0000-0000-0000C61B0000}"/>
    <cellStyle name="Currency 2 18 53 5" xfId="39636" xr:uid="{00000000-0005-0000-0000-0000C71B0000}"/>
    <cellStyle name="Currency 2 18 54" xfId="1351" xr:uid="{00000000-0005-0000-0000-0000C81B0000}"/>
    <cellStyle name="Currency 2 18 54 2" xfId="10969" xr:uid="{00000000-0005-0000-0000-0000C91B0000}"/>
    <cellStyle name="Currency 2 18 54 3" xfId="20527" xr:uid="{00000000-0005-0000-0000-0000CA1B0000}"/>
    <cellStyle name="Currency 2 18 54 4" xfId="30082" xr:uid="{00000000-0005-0000-0000-0000CB1B0000}"/>
    <cellStyle name="Currency 2 18 54 5" xfId="39637" xr:uid="{00000000-0005-0000-0000-0000CC1B0000}"/>
    <cellStyle name="Currency 2 18 55" xfId="1352" xr:uid="{00000000-0005-0000-0000-0000CD1B0000}"/>
    <cellStyle name="Currency 2 18 55 2" xfId="10970" xr:uid="{00000000-0005-0000-0000-0000CE1B0000}"/>
    <cellStyle name="Currency 2 18 55 3" xfId="20528" xr:uid="{00000000-0005-0000-0000-0000CF1B0000}"/>
    <cellStyle name="Currency 2 18 55 4" xfId="30083" xr:uid="{00000000-0005-0000-0000-0000D01B0000}"/>
    <cellStyle name="Currency 2 18 55 5" xfId="39638" xr:uid="{00000000-0005-0000-0000-0000D11B0000}"/>
    <cellStyle name="Currency 2 18 56" xfId="1353" xr:uid="{00000000-0005-0000-0000-0000D21B0000}"/>
    <cellStyle name="Currency 2 18 56 2" xfId="10971" xr:uid="{00000000-0005-0000-0000-0000D31B0000}"/>
    <cellStyle name="Currency 2 18 56 3" xfId="20529" xr:uid="{00000000-0005-0000-0000-0000D41B0000}"/>
    <cellStyle name="Currency 2 18 56 4" xfId="30084" xr:uid="{00000000-0005-0000-0000-0000D51B0000}"/>
    <cellStyle name="Currency 2 18 56 5" xfId="39639" xr:uid="{00000000-0005-0000-0000-0000D61B0000}"/>
    <cellStyle name="Currency 2 18 57" xfId="1354" xr:uid="{00000000-0005-0000-0000-0000D71B0000}"/>
    <cellStyle name="Currency 2 18 57 2" xfId="10972" xr:uid="{00000000-0005-0000-0000-0000D81B0000}"/>
    <cellStyle name="Currency 2 18 57 3" xfId="20530" xr:uid="{00000000-0005-0000-0000-0000D91B0000}"/>
    <cellStyle name="Currency 2 18 57 4" xfId="30085" xr:uid="{00000000-0005-0000-0000-0000DA1B0000}"/>
    <cellStyle name="Currency 2 18 57 5" xfId="39640" xr:uid="{00000000-0005-0000-0000-0000DB1B0000}"/>
    <cellStyle name="Currency 2 18 58" xfId="1355" xr:uid="{00000000-0005-0000-0000-0000DC1B0000}"/>
    <cellStyle name="Currency 2 18 58 2" xfId="10973" xr:uid="{00000000-0005-0000-0000-0000DD1B0000}"/>
    <cellStyle name="Currency 2 18 58 3" xfId="20531" xr:uid="{00000000-0005-0000-0000-0000DE1B0000}"/>
    <cellStyle name="Currency 2 18 58 4" xfId="30086" xr:uid="{00000000-0005-0000-0000-0000DF1B0000}"/>
    <cellStyle name="Currency 2 18 58 5" xfId="39641" xr:uid="{00000000-0005-0000-0000-0000E01B0000}"/>
    <cellStyle name="Currency 2 18 59" xfId="1356" xr:uid="{00000000-0005-0000-0000-0000E11B0000}"/>
    <cellStyle name="Currency 2 18 59 2" xfId="10974" xr:uid="{00000000-0005-0000-0000-0000E21B0000}"/>
    <cellStyle name="Currency 2 18 59 3" xfId="20532" xr:uid="{00000000-0005-0000-0000-0000E31B0000}"/>
    <cellStyle name="Currency 2 18 59 4" xfId="30087" xr:uid="{00000000-0005-0000-0000-0000E41B0000}"/>
    <cellStyle name="Currency 2 18 59 5" xfId="39642" xr:uid="{00000000-0005-0000-0000-0000E51B0000}"/>
    <cellStyle name="Currency 2 18 6" xfId="1357" xr:uid="{00000000-0005-0000-0000-0000E61B0000}"/>
    <cellStyle name="Currency 2 18 6 2" xfId="10975" xr:uid="{00000000-0005-0000-0000-0000E71B0000}"/>
    <cellStyle name="Currency 2 18 6 3" xfId="20533" xr:uid="{00000000-0005-0000-0000-0000E81B0000}"/>
    <cellStyle name="Currency 2 18 6 4" xfId="30088" xr:uid="{00000000-0005-0000-0000-0000E91B0000}"/>
    <cellStyle name="Currency 2 18 6 5" xfId="39643" xr:uid="{00000000-0005-0000-0000-0000EA1B0000}"/>
    <cellStyle name="Currency 2 18 60" xfId="1358" xr:uid="{00000000-0005-0000-0000-0000EB1B0000}"/>
    <cellStyle name="Currency 2 18 60 2" xfId="10976" xr:uid="{00000000-0005-0000-0000-0000EC1B0000}"/>
    <cellStyle name="Currency 2 18 60 3" xfId="20534" xr:uid="{00000000-0005-0000-0000-0000ED1B0000}"/>
    <cellStyle name="Currency 2 18 60 4" xfId="30089" xr:uid="{00000000-0005-0000-0000-0000EE1B0000}"/>
    <cellStyle name="Currency 2 18 60 5" xfId="39644" xr:uid="{00000000-0005-0000-0000-0000EF1B0000}"/>
    <cellStyle name="Currency 2 18 61" xfId="1359" xr:uid="{00000000-0005-0000-0000-0000F01B0000}"/>
    <cellStyle name="Currency 2 18 61 2" xfId="10977" xr:uid="{00000000-0005-0000-0000-0000F11B0000}"/>
    <cellStyle name="Currency 2 18 61 3" xfId="20535" xr:uid="{00000000-0005-0000-0000-0000F21B0000}"/>
    <cellStyle name="Currency 2 18 61 4" xfId="30090" xr:uid="{00000000-0005-0000-0000-0000F31B0000}"/>
    <cellStyle name="Currency 2 18 61 5" xfId="39645" xr:uid="{00000000-0005-0000-0000-0000F41B0000}"/>
    <cellStyle name="Currency 2 18 62" xfId="1360" xr:uid="{00000000-0005-0000-0000-0000F51B0000}"/>
    <cellStyle name="Currency 2 18 62 2" xfId="10978" xr:uid="{00000000-0005-0000-0000-0000F61B0000}"/>
    <cellStyle name="Currency 2 18 62 3" xfId="20536" xr:uid="{00000000-0005-0000-0000-0000F71B0000}"/>
    <cellStyle name="Currency 2 18 62 4" xfId="30091" xr:uid="{00000000-0005-0000-0000-0000F81B0000}"/>
    <cellStyle name="Currency 2 18 62 5" xfId="39646" xr:uid="{00000000-0005-0000-0000-0000F91B0000}"/>
    <cellStyle name="Currency 2 18 63" xfId="1361" xr:uid="{00000000-0005-0000-0000-0000FA1B0000}"/>
    <cellStyle name="Currency 2 18 63 2" xfId="10979" xr:uid="{00000000-0005-0000-0000-0000FB1B0000}"/>
    <cellStyle name="Currency 2 18 63 3" xfId="20537" xr:uid="{00000000-0005-0000-0000-0000FC1B0000}"/>
    <cellStyle name="Currency 2 18 63 4" xfId="30092" xr:uid="{00000000-0005-0000-0000-0000FD1B0000}"/>
    <cellStyle name="Currency 2 18 63 5" xfId="39647" xr:uid="{00000000-0005-0000-0000-0000FE1B0000}"/>
    <cellStyle name="Currency 2 18 64" xfId="1362" xr:uid="{00000000-0005-0000-0000-0000FF1B0000}"/>
    <cellStyle name="Currency 2 18 64 2" xfId="10980" xr:uid="{00000000-0005-0000-0000-0000001C0000}"/>
    <cellStyle name="Currency 2 18 64 3" xfId="20538" xr:uid="{00000000-0005-0000-0000-0000011C0000}"/>
    <cellStyle name="Currency 2 18 64 4" xfId="30093" xr:uid="{00000000-0005-0000-0000-0000021C0000}"/>
    <cellStyle name="Currency 2 18 64 5" xfId="39648" xr:uid="{00000000-0005-0000-0000-0000031C0000}"/>
    <cellStyle name="Currency 2 18 65" xfId="1363" xr:uid="{00000000-0005-0000-0000-0000041C0000}"/>
    <cellStyle name="Currency 2 18 65 2" xfId="10981" xr:uid="{00000000-0005-0000-0000-0000051C0000}"/>
    <cellStyle name="Currency 2 18 65 3" xfId="20539" xr:uid="{00000000-0005-0000-0000-0000061C0000}"/>
    <cellStyle name="Currency 2 18 65 4" xfId="30094" xr:uid="{00000000-0005-0000-0000-0000071C0000}"/>
    <cellStyle name="Currency 2 18 65 5" xfId="39649" xr:uid="{00000000-0005-0000-0000-0000081C0000}"/>
    <cellStyle name="Currency 2 18 66" xfId="1364" xr:uid="{00000000-0005-0000-0000-0000091C0000}"/>
    <cellStyle name="Currency 2 18 66 2" xfId="10982" xr:uid="{00000000-0005-0000-0000-00000A1C0000}"/>
    <cellStyle name="Currency 2 18 66 3" xfId="20540" xr:uid="{00000000-0005-0000-0000-00000B1C0000}"/>
    <cellStyle name="Currency 2 18 66 4" xfId="30095" xr:uid="{00000000-0005-0000-0000-00000C1C0000}"/>
    <cellStyle name="Currency 2 18 66 5" xfId="39650" xr:uid="{00000000-0005-0000-0000-00000D1C0000}"/>
    <cellStyle name="Currency 2 18 67" xfId="1365" xr:uid="{00000000-0005-0000-0000-00000E1C0000}"/>
    <cellStyle name="Currency 2 18 67 2" xfId="10983" xr:uid="{00000000-0005-0000-0000-00000F1C0000}"/>
    <cellStyle name="Currency 2 18 67 3" xfId="20541" xr:uid="{00000000-0005-0000-0000-0000101C0000}"/>
    <cellStyle name="Currency 2 18 67 4" xfId="30096" xr:uid="{00000000-0005-0000-0000-0000111C0000}"/>
    <cellStyle name="Currency 2 18 67 5" xfId="39651" xr:uid="{00000000-0005-0000-0000-0000121C0000}"/>
    <cellStyle name="Currency 2 18 68" xfId="1366" xr:uid="{00000000-0005-0000-0000-0000131C0000}"/>
    <cellStyle name="Currency 2 18 68 2" xfId="10984" xr:uid="{00000000-0005-0000-0000-0000141C0000}"/>
    <cellStyle name="Currency 2 18 68 3" xfId="20542" xr:uid="{00000000-0005-0000-0000-0000151C0000}"/>
    <cellStyle name="Currency 2 18 68 4" xfId="30097" xr:uid="{00000000-0005-0000-0000-0000161C0000}"/>
    <cellStyle name="Currency 2 18 68 5" xfId="39652" xr:uid="{00000000-0005-0000-0000-0000171C0000}"/>
    <cellStyle name="Currency 2 18 69" xfId="1367" xr:uid="{00000000-0005-0000-0000-0000181C0000}"/>
    <cellStyle name="Currency 2 18 69 2" xfId="10985" xr:uid="{00000000-0005-0000-0000-0000191C0000}"/>
    <cellStyle name="Currency 2 18 69 3" xfId="20543" xr:uid="{00000000-0005-0000-0000-00001A1C0000}"/>
    <cellStyle name="Currency 2 18 69 4" xfId="30098" xr:uid="{00000000-0005-0000-0000-00001B1C0000}"/>
    <cellStyle name="Currency 2 18 69 5" xfId="39653" xr:uid="{00000000-0005-0000-0000-00001C1C0000}"/>
    <cellStyle name="Currency 2 18 7" xfId="1368" xr:uid="{00000000-0005-0000-0000-00001D1C0000}"/>
    <cellStyle name="Currency 2 18 7 2" xfId="10986" xr:uid="{00000000-0005-0000-0000-00001E1C0000}"/>
    <cellStyle name="Currency 2 18 7 3" xfId="20544" xr:uid="{00000000-0005-0000-0000-00001F1C0000}"/>
    <cellStyle name="Currency 2 18 7 4" xfId="30099" xr:uid="{00000000-0005-0000-0000-0000201C0000}"/>
    <cellStyle name="Currency 2 18 7 5" xfId="39654" xr:uid="{00000000-0005-0000-0000-0000211C0000}"/>
    <cellStyle name="Currency 2 18 70" xfId="1369" xr:uid="{00000000-0005-0000-0000-0000221C0000}"/>
    <cellStyle name="Currency 2 18 70 2" xfId="10987" xr:uid="{00000000-0005-0000-0000-0000231C0000}"/>
    <cellStyle name="Currency 2 18 70 3" xfId="20545" xr:uid="{00000000-0005-0000-0000-0000241C0000}"/>
    <cellStyle name="Currency 2 18 70 4" xfId="30100" xr:uid="{00000000-0005-0000-0000-0000251C0000}"/>
    <cellStyle name="Currency 2 18 70 5" xfId="39655" xr:uid="{00000000-0005-0000-0000-0000261C0000}"/>
    <cellStyle name="Currency 2 18 71" xfId="1370" xr:uid="{00000000-0005-0000-0000-0000271C0000}"/>
    <cellStyle name="Currency 2 18 71 2" xfId="10988" xr:uid="{00000000-0005-0000-0000-0000281C0000}"/>
    <cellStyle name="Currency 2 18 71 3" xfId="20546" xr:uid="{00000000-0005-0000-0000-0000291C0000}"/>
    <cellStyle name="Currency 2 18 71 4" xfId="30101" xr:uid="{00000000-0005-0000-0000-00002A1C0000}"/>
    <cellStyle name="Currency 2 18 71 5" xfId="39656" xr:uid="{00000000-0005-0000-0000-00002B1C0000}"/>
    <cellStyle name="Currency 2 18 72" xfId="1371" xr:uid="{00000000-0005-0000-0000-00002C1C0000}"/>
    <cellStyle name="Currency 2 18 72 2" xfId="10989" xr:uid="{00000000-0005-0000-0000-00002D1C0000}"/>
    <cellStyle name="Currency 2 18 72 3" xfId="20547" xr:uid="{00000000-0005-0000-0000-00002E1C0000}"/>
    <cellStyle name="Currency 2 18 72 4" xfId="30102" xr:uid="{00000000-0005-0000-0000-00002F1C0000}"/>
    <cellStyle name="Currency 2 18 72 5" xfId="39657" xr:uid="{00000000-0005-0000-0000-0000301C0000}"/>
    <cellStyle name="Currency 2 18 73" xfId="1372" xr:uid="{00000000-0005-0000-0000-0000311C0000}"/>
    <cellStyle name="Currency 2 18 73 2" xfId="10990" xr:uid="{00000000-0005-0000-0000-0000321C0000}"/>
    <cellStyle name="Currency 2 18 73 3" xfId="20548" xr:uid="{00000000-0005-0000-0000-0000331C0000}"/>
    <cellStyle name="Currency 2 18 73 4" xfId="30103" xr:uid="{00000000-0005-0000-0000-0000341C0000}"/>
    <cellStyle name="Currency 2 18 73 5" xfId="39658" xr:uid="{00000000-0005-0000-0000-0000351C0000}"/>
    <cellStyle name="Currency 2 18 74" xfId="1373" xr:uid="{00000000-0005-0000-0000-0000361C0000}"/>
    <cellStyle name="Currency 2 18 74 2" xfId="10991" xr:uid="{00000000-0005-0000-0000-0000371C0000}"/>
    <cellStyle name="Currency 2 18 74 3" xfId="20549" xr:uid="{00000000-0005-0000-0000-0000381C0000}"/>
    <cellStyle name="Currency 2 18 74 4" xfId="30104" xr:uid="{00000000-0005-0000-0000-0000391C0000}"/>
    <cellStyle name="Currency 2 18 74 5" xfId="39659" xr:uid="{00000000-0005-0000-0000-00003A1C0000}"/>
    <cellStyle name="Currency 2 18 75" xfId="1374" xr:uid="{00000000-0005-0000-0000-00003B1C0000}"/>
    <cellStyle name="Currency 2 18 75 2" xfId="10992" xr:uid="{00000000-0005-0000-0000-00003C1C0000}"/>
    <cellStyle name="Currency 2 18 75 3" xfId="20550" xr:uid="{00000000-0005-0000-0000-00003D1C0000}"/>
    <cellStyle name="Currency 2 18 75 4" xfId="30105" xr:uid="{00000000-0005-0000-0000-00003E1C0000}"/>
    <cellStyle name="Currency 2 18 75 5" xfId="39660" xr:uid="{00000000-0005-0000-0000-00003F1C0000}"/>
    <cellStyle name="Currency 2 18 76" xfId="1375" xr:uid="{00000000-0005-0000-0000-0000401C0000}"/>
    <cellStyle name="Currency 2 18 76 2" xfId="10993" xr:uid="{00000000-0005-0000-0000-0000411C0000}"/>
    <cellStyle name="Currency 2 18 76 3" xfId="20551" xr:uid="{00000000-0005-0000-0000-0000421C0000}"/>
    <cellStyle name="Currency 2 18 76 4" xfId="30106" xr:uid="{00000000-0005-0000-0000-0000431C0000}"/>
    <cellStyle name="Currency 2 18 76 5" xfId="39661" xr:uid="{00000000-0005-0000-0000-0000441C0000}"/>
    <cellStyle name="Currency 2 18 77" xfId="1376" xr:uid="{00000000-0005-0000-0000-0000451C0000}"/>
    <cellStyle name="Currency 2 18 77 2" xfId="10994" xr:uid="{00000000-0005-0000-0000-0000461C0000}"/>
    <cellStyle name="Currency 2 18 77 3" xfId="20552" xr:uid="{00000000-0005-0000-0000-0000471C0000}"/>
    <cellStyle name="Currency 2 18 77 4" xfId="30107" xr:uid="{00000000-0005-0000-0000-0000481C0000}"/>
    <cellStyle name="Currency 2 18 77 5" xfId="39662" xr:uid="{00000000-0005-0000-0000-0000491C0000}"/>
    <cellStyle name="Currency 2 18 78" xfId="1377" xr:uid="{00000000-0005-0000-0000-00004A1C0000}"/>
    <cellStyle name="Currency 2 18 78 2" xfId="10995" xr:uid="{00000000-0005-0000-0000-00004B1C0000}"/>
    <cellStyle name="Currency 2 18 78 3" xfId="20553" xr:uid="{00000000-0005-0000-0000-00004C1C0000}"/>
    <cellStyle name="Currency 2 18 78 4" xfId="30108" xr:uid="{00000000-0005-0000-0000-00004D1C0000}"/>
    <cellStyle name="Currency 2 18 78 5" xfId="39663" xr:uid="{00000000-0005-0000-0000-00004E1C0000}"/>
    <cellStyle name="Currency 2 18 79" xfId="1378" xr:uid="{00000000-0005-0000-0000-00004F1C0000}"/>
    <cellStyle name="Currency 2 18 79 2" xfId="10996" xr:uid="{00000000-0005-0000-0000-0000501C0000}"/>
    <cellStyle name="Currency 2 18 79 3" xfId="20554" xr:uid="{00000000-0005-0000-0000-0000511C0000}"/>
    <cellStyle name="Currency 2 18 79 4" xfId="30109" xr:uid="{00000000-0005-0000-0000-0000521C0000}"/>
    <cellStyle name="Currency 2 18 79 5" xfId="39664" xr:uid="{00000000-0005-0000-0000-0000531C0000}"/>
    <cellStyle name="Currency 2 18 8" xfId="1379" xr:uid="{00000000-0005-0000-0000-0000541C0000}"/>
    <cellStyle name="Currency 2 18 8 2" xfId="10997" xr:uid="{00000000-0005-0000-0000-0000551C0000}"/>
    <cellStyle name="Currency 2 18 8 3" xfId="20555" xr:uid="{00000000-0005-0000-0000-0000561C0000}"/>
    <cellStyle name="Currency 2 18 8 4" xfId="30110" xr:uid="{00000000-0005-0000-0000-0000571C0000}"/>
    <cellStyle name="Currency 2 18 8 5" xfId="39665" xr:uid="{00000000-0005-0000-0000-0000581C0000}"/>
    <cellStyle name="Currency 2 18 80" xfId="1380" xr:uid="{00000000-0005-0000-0000-0000591C0000}"/>
    <cellStyle name="Currency 2 18 80 2" xfId="10998" xr:uid="{00000000-0005-0000-0000-00005A1C0000}"/>
    <cellStyle name="Currency 2 18 80 3" xfId="20556" xr:uid="{00000000-0005-0000-0000-00005B1C0000}"/>
    <cellStyle name="Currency 2 18 80 4" xfId="30111" xr:uid="{00000000-0005-0000-0000-00005C1C0000}"/>
    <cellStyle name="Currency 2 18 80 5" xfId="39666" xr:uid="{00000000-0005-0000-0000-00005D1C0000}"/>
    <cellStyle name="Currency 2 18 81" xfId="1381" xr:uid="{00000000-0005-0000-0000-00005E1C0000}"/>
    <cellStyle name="Currency 2 18 81 2" xfId="10999" xr:uid="{00000000-0005-0000-0000-00005F1C0000}"/>
    <cellStyle name="Currency 2 18 81 3" xfId="20557" xr:uid="{00000000-0005-0000-0000-0000601C0000}"/>
    <cellStyle name="Currency 2 18 81 4" xfId="30112" xr:uid="{00000000-0005-0000-0000-0000611C0000}"/>
    <cellStyle name="Currency 2 18 81 5" xfId="39667" xr:uid="{00000000-0005-0000-0000-0000621C0000}"/>
    <cellStyle name="Currency 2 18 82" xfId="1382" xr:uid="{00000000-0005-0000-0000-0000631C0000}"/>
    <cellStyle name="Currency 2 18 82 2" xfId="11000" xr:uid="{00000000-0005-0000-0000-0000641C0000}"/>
    <cellStyle name="Currency 2 18 82 3" xfId="20558" xr:uid="{00000000-0005-0000-0000-0000651C0000}"/>
    <cellStyle name="Currency 2 18 82 4" xfId="30113" xr:uid="{00000000-0005-0000-0000-0000661C0000}"/>
    <cellStyle name="Currency 2 18 82 5" xfId="39668" xr:uid="{00000000-0005-0000-0000-0000671C0000}"/>
    <cellStyle name="Currency 2 18 83" xfId="1383" xr:uid="{00000000-0005-0000-0000-0000681C0000}"/>
    <cellStyle name="Currency 2 18 83 2" xfId="11001" xr:uid="{00000000-0005-0000-0000-0000691C0000}"/>
    <cellStyle name="Currency 2 18 83 3" xfId="20559" xr:uid="{00000000-0005-0000-0000-00006A1C0000}"/>
    <cellStyle name="Currency 2 18 83 4" xfId="30114" xr:uid="{00000000-0005-0000-0000-00006B1C0000}"/>
    <cellStyle name="Currency 2 18 83 5" xfId="39669" xr:uid="{00000000-0005-0000-0000-00006C1C0000}"/>
    <cellStyle name="Currency 2 18 84" xfId="1384" xr:uid="{00000000-0005-0000-0000-00006D1C0000}"/>
    <cellStyle name="Currency 2 18 84 2" xfId="11002" xr:uid="{00000000-0005-0000-0000-00006E1C0000}"/>
    <cellStyle name="Currency 2 18 84 3" xfId="20560" xr:uid="{00000000-0005-0000-0000-00006F1C0000}"/>
    <cellStyle name="Currency 2 18 84 4" xfId="30115" xr:uid="{00000000-0005-0000-0000-0000701C0000}"/>
    <cellStyle name="Currency 2 18 84 5" xfId="39670" xr:uid="{00000000-0005-0000-0000-0000711C0000}"/>
    <cellStyle name="Currency 2 18 85" xfId="1385" xr:uid="{00000000-0005-0000-0000-0000721C0000}"/>
    <cellStyle name="Currency 2 18 85 2" xfId="11003" xr:uid="{00000000-0005-0000-0000-0000731C0000}"/>
    <cellStyle name="Currency 2 18 85 3" xfId="20561" xr:uid="{00000000-0005-0000-0000-0000741C0000}"/>
    <cellStyle name="Currency 2 18 85 4" xfId="30116" xr:uid="{00000000-0005-0000-0000-0000751C0000}"/>
    <cellStyle name="Currency 2 18 85 5" xfId="39671" xr:uid="{00000000-0005-0000-0000-0000761C0000}"/>
    <cellStyle name="Currency 2 18 86" xfId="1386" xr:uid="{00000000-0005-0000-0000-0000771C0000}"/>
    <cellStyle name="Currency 2 18 86 2" xfId="11004" xr:uid="{00000000-0005-0000-0000-0000781C0000}"/>
    <cellStyle name="Currency 2 18 86 3" xfId="20562" xr:uid="{00000000-0005-0000-0000-0000791C0000}"/>
    <cellStyle name="Currency 2 18 86 4" xfId="30117" xr:uid="{00000000-0005-0000-0000-00007A1C0000}"/>
    <cellStyle name="Currency 2 18 86 5" xfId="39672" xr:uid="{00000000-0005-0000-0000-00007B1C0000}"/>
    <cellStyle name="Currency 2 18 87" xfId="1387" xr:uid="{00000000-0005-0000-0000-00007C1C0000}"/>
    <cellStyle name="Currency 2 18 87 2" xfId="11005" xr:uid="{00000000-0005-0000-0000-00007D1C0000}"/>
    <cellStyle name="Currency 2 18 87 3" xfId="20563" xr:uid="{00000000-0005-0000-0000-00007E1C0000}"/>
    <cellStyle name="Currency 2 18 87 4" xfId="30118" xr:uid="{00000000-0005-0000-0000-00007F1C0000}"/>
    <cellStyle name="Currency 2 18 87 5" xfId="39673" xr:uid="{00000000-0005-0000-0000-0000801C0000}"/>
    <cellStyle name="Currency 2 18 88" xfId="1388" xr:uid="{00000000-0005-0000-0000-0000811C0000}"/>
    <cellStyle name="Currency 2 18 88 2" xfId="11006" xr:uid="{00000000-0005-0000-0000-0000821C0000}"/>
    <cellStyle name="Currency 2 18 88 3" xfId="20564" xr:uid="{00000000-0005-0000-0000-0000831C0000}"/>
    <cellStyle name="Currency 2 18 88 4" xfId="30119" xr:uid="{00000000-0005-0000-0000-0000841C0000}"/>
    <cellStyle name="Currency 2 18 88 5" xfId="39674" xr:uid="{00000000-0005-0000-0000-0000851C0000}"/>
    <cellStyle name="Currency 2 18 89" xfId="1389" xr:uid="{00000000-0005-0000-0000-0000861C0000}"/>
    <cellStyle name="Currency 2 18 89 2" xfId="11007" xr:uid="{00000000-0005-0000-0000-0000871C0000}"/>
    <cellStyle name="Currency 2 18 89 3" xfId="20565" xr:uid="{00000000-0005-0000-0000-0000881C0000}"/>
    <cellStyle name="Currency 2 18 89 4" xfId="30120" xr:uid="{00000000-0005-0000-0000-0000891C0000}"/>
    <cellStyle name="Currency 2 18 89 5" xfId="39675" xr:uid="{00000000-0005-0000-0000-00008A1C0000}"/>
    <cellStyle name="Currency 2 18 9" xfId="1390" xr:uid="{00000000-0005-0000-0000-00008B1C0000}"/>
    <cellStyle name="Currency 2 18 9 2" xfId="11008" xr:uid="{00000000-0005-0000-0000-00008C1C0000}"/>
    <cellStyle name="Currency 2 18 9 3" xfId="20566" xr:uid="{00000000-0005-0000-0000-00008D1C0000}"/>
    <cellStyle name="Currency 2 18 9 4" xfId="30121" xr:uid="{00000000-0005-0000-0000-00008E1C0000}"/>
    <cellStyle name="Currency 2 18 9 5" xfId="39676" xr:uid="{00000000-0005-0000-0000-00008F1C0000}"/>
    <cellStyle name="Currency 2 18 90" xfId="1391" xr:uid="{00000000-0005-0000-0000-0000901C0000}"/>
    <cellStyle name="Currency 2 18 90 2" xfId="11009" xr:uid="{00000000-0005-0000-0000-0000911C0000}"/>
    <cellStyle name="Currency 2 18 90 3" xfId="20567" xr:uid="{00000000-0005-0000-0000-0000921C0000}"/>
    <cellStyle name="Currency 2 18 90 4" xfId="30122" xr:uid="{00000000-0005-0000-0000-0000931C0000}"/>
    <cellStyle name="Currency 2 18 90 5" xfId="39677" xr:uid="{00000000-0005-0000-0000-0000941C0000}"/>
    <cellStyle name="Currency 2 18 91" xfId="1392" xr:uid="{00000000-0005-0000-0000-0000951C0000}"/>
    <cellStyle name="Currency 2 18 91 2" xfId="11010" xr:uid="{00000000-0005-0000-0000-0000961C0000}"/>
    <cellStyle name="Currency 2 18 91 3" xfId="20568" xr:uid="{00000000-0005-0000-0000-0000971C0000}"/>
    <cellStyle name="Currency 2 18 91 4" xfId="30123" xr:uid="{00000000-0005-0000-0000-0000981C0000}"/>
    <cellStyle name="Currency 2 18 91 5" xfId="39678" xr:uid="{00000000-0005-0000-0000-0000991C0000}"/>
    <cellStyle name="Currency 2 18 92" xfId="1393" xr:uid="{00000000-0005-0000-0000-00009A1C0000}"/>
    <cellStyle name="Currency 2 18 92 2" xfId="11011" xr:uid="{00000000-0005-0000-0000-00009B1C0000}"/>
    <cellStyle name="Currency 2 18 92 3" xfId="20569" xr:uid="{00000000-0005-0000-0000-00009C1C0000}"/>
    <cellStyle name="Currency 2 18 92 4" xfId="30124" xr:uid="{00000000-0005-0000-0000-00009D1C0000}"/>
    <cellStyle name="Currency 2 18 92 5" xfId="39679" xr:uid="{00000000-0005-0000-0000-00009E1C0000}"/>
    <cellStyle name="Currency 2 18 93" xfId="1394" xr:uid="{00000000-0005-0000-0000-00009F1C0000}"/>
    <cellStyle name="Currency 2 18 93 2" xfId="11012" xr:uid="{00000000-0005-0000-0000-0000A01C0000}"/>
    <cellStyle name="Currency 2 18 93 3" xfId="20570" xr:uid="{00000000-0005-0000-0000-0000A11C0000}"/>
    <cellStyle name="Currency 2 18 93 4" xfId="30125" xr:uid="{00000000-0005-0000-0000-0000A21C0000}"/>
    <cellStyle name="Currency 2 18 93 5" xfId="39680" xr:uid="{00000000-0005-0000-0000-0000A31C0000}"/>
    <cellStyle name="Currency 2 18 94" xfId="1395" xr:uid="{00000000-0005-0000-0000-0000A41C0000}"/>
    <cellStyle name="Currency 2 18 94 2" xfId="11013" xr:uid="{00000000-0005-0000-0000-0000A51C0000}"/>
    <cellStyle name="Currency 2 18 94 3" xfId="20571" xr:uid="{00000000-0005-0000-0000-0000A61C0000}"/>
    <cellStyle name="Currency 2 18 94 4" xfId="30126" xr:uid="{00000000-0005-0000-0000-0000A71C0000}"/>
    <cellStyle name="Currency 2 18 94 5" xfId="39681" xr:uid="{00000000-0005-0000-0000-0000A81C0000}"/>
    <cellStyle name="Currency 2 18 95" xfId="1396" xr:uid="{00000000-0005-0000-0000-0000A91C0000}"/>
    <cellStyle name="Currency 2 18 95 2" xfId="11014" xr:uid="{00000000-0005-0000-0000-0000AA1C0000}"/>
    <cellStyle name="Currency 2 18 95 3" xfId="20572" xr:uid="{00000000-0005-0000-0000-0000AB1C0000}"/>
    <cellStyle name="Currency 2 18 95 4" xfId="30127" xr:uid="{00000000-0005-0000-0000-0000AC1C0000}"/>
    <cellStyle name="Currency 2 18 95 5" xfId="39682" xr:uid="{00000000-0005-0000-0000-0000AD1C0000}"/>
    <cellStyle name="Currency 2 18 96" xfId="1397" xr:uid="{00000000-0005-0000-0000-0000AE1C0000}"/>
    <cellStyle name="Currency 2 18 96 2" xfId="11015" xr:uid="{00000000-0005-0000-0000-0000AF1C0000}"/>
    <cellStyle name="Currency 2 18 96 3" xfId="20573" xr:uid="{00000000-0005-0000-0000-0000B01C0000}"/>
    <cellStyle name="Currency 2 18 96 4" xfId="30128" xr:uid="{00000000-0005-0000-0000-0000B11C0000}"/>
    <cellStyle name="Currency 2 18 96 5" xfId="39683" xr:uid="{00000000-0005-0000-0000-0000B21C0000}"/>
    <cellStyle name="Currency 2 18 97" xfId="1398" xr:uid="{00000000-0005-0000-0000-0000B31C0000}"/>
    <cellStyle name="Currency 2 18 97 2" xfId="11016" xr:uid="{00000000-0005-0000-0000-0000B41C0000}"/>
    <cellStyle name="Currency 2 18 97 3" xfId="20574" xr:uid="{00000000-0005-0000-0000-0000B51C0000}"/>
    <cellStyle name="Currency 2 18 97 4" xfId="30129" xr:uid="{00000000-0005-0000-0000-0000B61C0000}"/>
    <cellStyle name="Currency 2 18 97 5" xfId="39684" xr:uid="{00000000-0005-0000-0000-0000B71C0000}"/>
    <cellStyle name="Currency 2 18 98" xfId="1399" xr:uid="{00000000-0005-0000-0000-0000B81C0000}"/>
    <cellStyle name="Currency 2 18 98 2" xfId="11017" xr:uid="{00000000-0005-0000-0000-0000B91C0000}"/>
    <cellStyle name="Currency 2 18 98 3" xfId="20575" xr:uid="{00000000-0005-0000-0000-0000BA1C0000}"/>
    <cellStyle name="Currency 2 18 98 4" xfId="30130" xr:uid="{00000000-0005-0000-0000-0000BB1C0000}"/>
    <cellStyle name="Currency 2 18 98 5" xfId="39685" xr:uid="{00000000-0005-0000-0000-0000BC1C0000}"/>
    <cellStyle name="Currency 2 18 99" xfId="1400" xr:uid="{00000000-0005-0000-0000-0000BD1C0000}"/>
    <cellStyle name="Currency 2 18 99 2" xfId="11018" xr:uid="{00000000-0005-0000-0000-0000BE1C0000}"/>
    <cellStyle name="Currency 2 18 99 3" xfId="20576" xr:uid="{00000000-0005-0000-0000-0000BF1C0000}"/>
    <cellStyle name="Currency 2 18 99 4" xfId="30131" xr:uid="{00000000-0005-0000-0000-0000C01C0000}"/>
    <cellStyle name="Currency 2 18 99 5" xfId="39686" xr:uid="{00000000-0005-0000-0000-0000C11C0000}"/>
    <cellStyle name="Currency 2 19" xfId="1401" xr:uid="{00000000-0005-0000-0000-0000C21C0000}"/>
    <cellStyle name="Currency 2 19 10" xfId="1402" xr:uid="{00000000-0005-0000-0000-0000C31C0000}"/>
    <cellStyle name="Currency 2 19 10 2" xfId="11020" xr:uid="{00000000-0005-0000-0000-0000C41C0000}"/>
    <cellStyle name="Currency 2 19 10 3" xfId="20578" xr:uid="{00000000-0005-0000-0000-0000C51C0000}"/>
    <cellStyle name="Currency 2 19 10 4" xfId="30133" xr:uid="{00000000-0005-0000-0000-0000C61C0000}"/>
    <cellStyle name="Currency 2 19 10 5" xfId="39688" xr:uid="{00000000-0005-0000-0000-0000C71C0000}"/>
    <cellStyle name="Currency 2 19 100" xfId="1403" xr:uid="{00000000-0005-0000-0000-0000C81C0000}"/>
    <cellStyle name="Currency 2 19 100 2" xfId="11021" xr:uid="{00000000-0005-0000-0000-0000C91C0000}"/>
    <cellStyle name="Currency 2 19 100 3" xfId="20579" xr:uid="{00000000-0005-0000-0000-0000CA1C0000}"/>
    <cellStyle name="Currency 2 19 100 4" xfId="30134" xr:uid="{00000000-0005-0000-0000-0000CB1C0000}"/>
    <cellStyle name="Currency 2 19 100 5" xfId="39689" xr:uid="{00000000-0005-0000-0000-0000CC1C0000}"/>
    <cellStyle name="Currency 2 19 101" xfId="1404" xr:uid="{00000000-0005-0000-0000-0000CD1C0000}"/>
    <cellStyle name="Currency 2 19 101 2" xfId="11022" xr:uid="{00000000-0005-0000-0000-0000CE1C0000}"/>
    <cellStyle name="Currency 2 19 101 3" xfId="20580" xr:uid="{00000000-0005-0000-0000-0000CF1C0000}"/>
    <cellStyle name="Currency 2 19 101 4" xfId="30135" xr:uid="{00000000-0005-0000-0000-0000D01C0000}"/>
    <cellStyle name="Currency 2 19 101 5" xfId="39690" xr:uid="{00000000-0005-0000-0000-0000D11C0000}"/>
    <cellStyle name="Currency 2 19 102" xfId="1405" xr:uid="{00000000-0005-0000-0000-0000D21C0000}"/>
    <cellStyle name="Currency 2 19 102 2" xfId="11023" xr:uid="{00000000-0005-0000-0000-0000D31C0000}"/>
    <cellStyle name="Currency 2 19 102 3" xfId="20581" xr:uid="{00000000-0005-0000-0000-0000D41C0000}"/>
    <cellStyle name="Currency 2 19 102 4" xfId="30136" xr:uid="{00000000-0005-0000-0000-0000D51C0000}"/>
    <cellStyle name="Currency 2 19 102 5" xfId="39691" xr:uid="{00000000-0005-0000-0000-0000D61C0000}"/>
    <cellStyle name="Currency 2 19 103" xfId="1406" xr:uid="{00000000-0005-0000-0000-0000D71C0000}"/>
    <cellStyle name="Currency 2 19 103 2" xfId="11024" xr:uid="{00000000-0005-0000-0000-0000D81C0000}"/>
    <cellStyle name="Currency 2 19 103 3" xfId="20582" xr:uid="{00000000-0005-0000-0000-0000D91C0000}"/>
    <cellStyle name="Currency 2 19 103 4" xfId="30137" xr:uid="{00000000-0005-0000-0000-0000DA1C0000}"/>
    <cellStyle name="Currency 2 19 103 5" xfId="39692" xr:uid="{00000000-0005-0000-0000-0000DB1C0000}"/>
    <cellStyle name="Currency 2 19 104" xfId="1407" xr:uid="{00000000-0005-0000-0000-0000DC1C0000}"/>
    <cellStyle name="Currency 2 19 104 2" xfId="11025" xr:uid="{00000000-0005-0000-0000-0000DD1C0000}"/>
    <cellStyle name="Currency 2 19 104 3" xfId="20583" xr:uid="{00000000-0005-0000-0000-0000DE1C0000}"/>
    <cellStyle name="Currency 2 19 104 4" xfId="30138" xr:uid="{00000000-0005-0000-0000-0000DF1C0000}"/>
    <cellStyle name="Currency 2 19 104 5" xfId="39693" xr:uid="{00000000-0005-0000-0000-0000E01C0000}"/>
    <cellStyle name="Currency 2 19 105" xfId="1408" xr:uid="{00000000-0005-0000-0000-0000E11C0000}"/>
    <cellStyle name="Currency 2 19 105 2" xfId="11026" xr:uid="{00000000-0005-0000-0000-0000E21C0000}"/>
    <cellStyle name="Currency 2 19 105 3" xfId="20584" xr:uid="{00000000-0005-0000-0000-0000E31C0000}"/>
    <cellStyle name="Currency 2 19 105 4" xfId="30139" xr:uid="{00000000-0005-0000-0000-0000E41C0000}"/>
    <cellStyle name="Currency 2 19 105 5" xfId="39694" xr:uid="{00000000-0005-0000-0000-0000E51C0000}"/>
    <cellStyle name="Currency 2 19 106" xfId="1409" xr:uid="{00000000-0005-0000-0000-0000E61C0000}"/>
    <cellStyle name="Currency 2 19 106 2" xfId="11027" xr:uid="{00000000-0005-0000-0000-0000E71C0000}"/>
    <cellStyle name="Currency 2 19 106 3" xfId="20585" xr:uid="{00000000-0005-0000-0000-0000E81C0000}"/>
    <cellStyle name="Currency 2 19 106 4" xfId="30140" xr:uid="{00000000-0005-0000-0000-0000E91C0000}"/>
    <cellStyle name="Currency 2 19 106 5" xfId="39695" xr:uid="{00000000-0005-0000-0000-0000EA1C0000}"/>
    <cellStyle name="Currency 2 19 107" xfId="1410" xr:uid="{00000000-0005-0000-0000-0000EB1C0000}"/>
    <cellStyle name="Currency 2 19 107 2" xfId="11028" xr:uid="{00000000-0005-0000-0000-0000EC1C0000}"/>
    <cellStyle name="Currency 2 19 107 3" xfId="20586" xr:uid="{00000000-0005-0000-0000-0000ED1C0000}"/>
    <cellStyle name="Currency 2 19 107 4" xfId="30141" xr:uid="{00000000-0005-0000-0000-0000EE1C0000}"/>
    <cellStyle name="Currency 2 19 107 5" xfId="39696" xr:uid="{00000000-0005-0000-0000-0000EF1C0000}"/>
    <cellStyle name="Currency 2 19 108" xfId="1411" xr:uid="{00000000-0005-0000-0000-0000F01C0000}"/>
    <cellStyle name="Currency 2 19 108 2" xfId="11029" xr:uid="{00000000-0005-0000-0000-0000F11C0000}"/>
    <cellStyle name="Currency 2 19 108 3" xfId="20587" xr:uid="{00000000-0005-0000-0000-0000F21C0000}"/>
    <cellStyle name="Currency 2 19 108 4" xfId="30142" xr:uid="{00000000-0005-0000-0000-0000F31C0000}"/>
    <cellStyle name="Currency 2 19 108 5" xfId="39697" xr:uid="{00000000-0005-0000-0000-0000F41C0000}"/>
    <cellStyle name="Currency 2 19 109" xfId="1412" xr:uid="{00000000-0005-0000-0000-0000F51C0000}"/>
    <cellStyle name="Currency 2 19 109 2" xfId="11030" xr:uid="{00000000-0005-0000-0000-0000F61C0000}"/>
    <cellStyle name="Currency 2 19 109 3" xfId="20588" xr:uid="{00000000-0005-0000-0000-0000F71C0000}"/>
    <cellStyle name="Currency 2 19 109 4" xfId="30143" xr:uid="{00000000-0005-0000-0000-0000F81C0000}"/>
    <cellStyle name="Currency 2 19 109 5" xfId="39698" xr:uid="{00000000-0005-0000-0000-0000F91C0000}"/>
    <cellStyle name="Currency 2 19 11" xfId="1413" xr:uid="{00000000-0005-0000-0000-0000FA1C0000}"/>
    <cellStyle name="Currency 2 19 11 2" xfId="11031" xr:uid="{00000000-0005-0000-0000-0000FB1C0000}"/>
    <cellStyle name="Currency 2 19 11 3" xfId="20589" xr:uid="{00000000-0005-0000-0000-0000FC1C0000}"/>
    <cellStyle name="Currency 2 19 11 4" xfId="30144" xr:uid="{00000000-0005-0000-0000-0000FD1C0000}"/>
    <cellStyle name="Currency 2 19 11 5" xfId="39699" xr:uid="{00000000-0005-0000-0000-0000FE1C0000}"/>
    <cellStyle name="Currency 2 19 110" xfId="1414" xr:uid="{00000000-0005-0000-0000-0000FF1C0000}"/>
    <cellStyle name="Currency 2 19 110 2" xfId="11032" xr:uid="{00000000-0005-0000-0000-0000001D0000}"/>
    <cellStyle name="Currency 2 19 110 3" xfId="20590" xr:uid="{00000000-0005-0000-0000-0000011D0000}"/>
    <cellStyle name="Currency 2 19 110 4" xfId="30145" xr:uid="{00000000-0005-0000-0000-0000021D0000}"/>
    <cellStyle name="Currency 2 19 110 5" xfId="39700" xr:uid="{00000000-0005-0000-0000-0000031D0000}"/>
    <cellStyle name="Currency 2 19 111" xfId="1415" xr:uid="{00000000-0005-0000-0000-0000041D0000}"/>
    <cellStyle name="Currency 2 19 111 2" xfId="11033" xr:uid="{00000000-0005-0000-0000-0000051D0000}"/>
    <cellStyle name="Currency 2 19 111 3" xfId="20591" xr:uid="{00000000-0005-0000-0000-0000061D0000}"/>
    <cellStyle name="Currency 2 19 111 4" xfId="30146" xr:uid="{00000000-0005-0000-0000-0000071D0000}"/>
    <cellStyle name="Currency 2 19 111 5" xfId="39701" xr:uid="{00000000-0005-0000-0000-0000081D0000}"/>
    <cellStyle name="Currency 2 19 112" xfId="8416" xr:uid="{00000000-0005-0000-0000-0000091D0000}"/>
    <cellStyle name="Currency 2 19 112 2" xfId="11034" xr:uid="{00000000-0005-0000-0000-00000A1D0000}"/>
    <cellStyle name="Currency 2 19 112 3" xfId="20592" xr:uid="{00000000-0005-0000-0000-00000B1D0000}"/>
    <cellStyle name="Currency 2 19 112 4" xfId="30147" xr:uid="{00000000-0005-0000-0000-00000C1D0000}"/>
    <cellStyle name="Currency 2 19 112 5" xfId="39702" xr:uid="{00000000-0005-0000-0000-00000D1D0000}"/>
    <cellStyle name="Currency 2 19 113" xfId="8423" xr:uid="{00000000-0005-0000-0000-00000E1D0000}"/>
    <cellStyle name="Currency 2 19 113 2" xfId="11035" xr:uid="{00000000-0005-0000-0000-00000F1D0000}"/>
    <cellStyle name="Currency 2 19 113 3" xfId="20593" xr:uid="{00000000-0005-0000-0000-0000101D0000}"/>
    <cellStyle name="Currency 2 19 113 4" xfId="30148" xr:uid="{00000000-0005-0000-0000-0000111D0000}"/>
    <cellStyle name="Currency 2 19 113 5" xfId="39703" xr:uid="{00000000-0005-0000-0000-0000121D0000}"/>
    <cellStyle name="Currency 2 19 114" xfId="8457" xr:uid="{00000000-0005-0000-0000-0000131D0000}"/>
    <cellStyle name="Currency 2 19 114 2" xfId="11036" xr:uid="{00000000-0005-0000-0000-0000141D0000}"/>
    <cellStyle name="Currency 2 19 114 3" xfId="20594" xr:uid="{00000000-0005-0000-0000-0000151D0000}"/>
    <cellStyle name="Currency 2 19 114 4" xfId="30149" xr:uid="{00000000-0005-0000-0000-0000161D0000}"/>
    <cellStyle name="Currency 2 19 114 5" xfId="39704" xr:uid="{00000000-0005-0000-0000-0000171D0000}"/>
    <cellStyle name="Currency 2 19 115" xfId="8402" xr:uid="{00000000-0005-0000-0000-0000181D0000}"/>
    <cellStyle name="Currency 2 19 115 2" xfId="11037" xr:uid="{00000000-0005-0000-0000-0000191D0000}"/>
    <cellStyle name="Currency 2 19 115 3" xfId="20595" xr:uid="{00000000-0005-0000-0000-00001A1D0000}"/>
    <cellStyle name="Currency 2 19 115 4" xfId="30150" xr:uid="{00000000-0005-0000-0000-00001B1D0000}"/>
    <cellStyle name="Currency 2 19 115 5" xfId="39705" xr:uid="{00000000-0005-0000-0000-00001C1D0000}"/>
    <cellStyle name="Currency 2 19 116" xfId="8487" xr:uid="{00000000-0005-0000-0000-00001D1D0000}"/>
    <cellStyle name="Currency 2 19 116 2" xfId="11038" xr:uid="{00000000-0005-0000-0000-00001E1D0000}"/>
    <cellStyle name="Currency 2 19 116 3" xfId="20596" xr:uid="{00000000-0005-0000-0000-00001F1D0000}"/>
    <cellStyle name="Currency 2 19 116 4" xfId="30151" xr:uid="{00000000-0005-0000-0000-0000201D0000}"/>
    <cellStyle name="Currency 2 19 116 5" xfId="39706" xr:uid="{00000000-0005-0000-0000-0000211D0000}"/>
    <cellStyle name="Currency 2 19 117" xfId="11019" xr:uid="{00000000-0005-0000-0000-0000221D0000}"/>
    <cellStyle name="Currency 2 19 118" xfId="20577" xr:uid="{00000000-0005-0000-0000-0000231D0000}"/>
    <cellStyle name="Currency 2 19 119" xfId="30132" xr:uid="{00000000-0005-0000-0000-0000241D0000}"/>
    <cellStyle name="Currency 2 19 12" xfId="1416" xr:uid="{00000000-0005-0000-0000-0000251D0000}"/>
    <cellStyle name="Currency 2 19 12 2" xfId="11039" xr:uid="{00000000-0005-0000-0000-0000261D0000}"/>
    <cellStyle name="Currency 2 19 12 3" xfId="20597" xr:uid="{00000000-0005-0000-0000-0000271D0000}"/>
    <cellStyle name="Currency 2 19 12 4" xfId="30152" xr:uid="{00000000-0005-0000-0000-0000281D0000}"/>
    <cellStyle name="Currency 2 19 12 5" xfId="39707" xr:uid="{00000000-0005-0000-0000-0000291D0000}"/>
    <cellStyle name="Currency 2 19 120" xfId="39687" xr:uid="{00000000-0005-0000-0000-00002A1D0000}"/>
    <cellStyle name="Currency 2 19 121" xfId="47823" xr:uid="{00000000-0005-0000-0000-00002B1D0000}"/>
    <cellStyle name="Currency 2 19 122" xfId="47924" xr:uid="{00000000-0005-0000-0000-00002C1D0000}"/>
    <cellStyle name="Currency 2 19 123" xfId="47843" xr:uid="{00000000-0005-0000-0000-00002D1D0000}"/>
    <cellStyle name="Currency 2 19 124" xfId="47907" xr:uid="{00000000-0005-0000-0000-00002E1D0000}"/>
    <cellStyle name="Currency 2 19 125" xfId="47786" xr:uid="{00000000-0005-0000-0000-00002F1D0000}"/>
    <cellStyle name="Currency 2 19 126" xfId="47969" xr:uid="{00000000-0005-0000-0000-0000301D0000}"/>
    <cellStyle name="Currency 2 19 13" xfId="1417" xr:uid="{00000000-0005-0000-0000-0000311D0000}"/>
    <cellStyle name="Currency 2 19 13 2" xfId="11040" xr:uid="{00000000-0005-0000-0000-0000321D0000}"/>
    <cellStyle name="Currency 2 19 13 3" xfId="20598" xr:uid="{00000000-0005-0000-0000-0000331D0000}"/>
    <cellStyle name="Currency 2 19 13 4" xfId="30153" xr:uid="{00000000-0005-0000-0000-0000341D0000}"/>
    <cellStyle name="Currency 2 19 13 5" xfId="39708" xr:uid="{00000000-0005-0000-0000-0000351D0000}"/>
    <cellStyle name="Currency 2 19 14" xfId="1418" xr:uid="{00000000-0005-0000-0000-0000361D0000}"/>
    <cellStyle name="Currency 2 19 14 2" xfId="11041" xr:uid="{00000000-0005-0000-0000-0000371D0000}"/>
    <cellStyle name="Currency 2 19 14 3" xfId="20599" xr:uid="{00000000-0005-0000-0000-0000381D0000}"/>
    <cellStyle name="Currency 2 19 14 4" xfId="30154" xr:uid="{00000000-0005-0000-0000-0000391D0000}"/>
    <cellStyle name="Currency 2 19 14 5" xfId="39709" xr:uid="{00000000-0005-0000-0000-00003A1D0000}"/>
    <cellStyle name="Currency 2 19 15" xfId="1419" xr:uid="{00000000-0005-0000-0000-00003B1D0000}"/>
    <cellStyle name="Currency 2 19 15 2" xfId="11042" xr:uid="{00000000-0005-0000-0000-00003C1D0000}"/>
    <cellStyle name="Currency 2 19 15 3" xfId="20600" xr:uid="{00000000-0005-0000-0000-00003D1D0000}"/>
    <cellStyle name="Currency 2 19 15 4" xfId="30155" xr:uid="{00000000-0005-0000-0000-00003E1D0000}"/>
    <cellStyle name="Currency 2 19 15 5" xfId="39710" xr:uid="{00000000-0005-0000-0000-00003F1D0000}"/>
    <cellStyle name="Currency 2 19 16" xfId="1420" xr:uid="{00000000-0005-0000-0000-0000401D0000}"/>
    <cellStyle name="Currency 2 19 16 2" xfId="11043" xr:uid="{00000000-0005-0000-0000-0000411D0000}"/>
    <cellStyle name="Currency 2 19 16 3" xfId="20601" xr:uid="{00000000-0005-0000-0000-0000421D0000}"/>
    <cellStyle name="Currency 2 19 16 4" xfId="30156" xr:uid="{00000000-0005-0000-0000-0000431D0000}"/>
    <cellStyle name="Currency 2 19 16 5" xfId="39711" xr:uid="{00000000-0005-0000-0000-0000441D0000}"/>
    <cellStyle name="Currency 2 19 17" xfId="1421" xr:uid="{00000000-0005-0000-0000-0000451D0000}"/>
    <cellStyle name="Currency 2 19 17 2" xfId="11044" xr:uid="{00000000-0005-0000-0000-0000461D0000}"/>
    <cellStyle name="Currency 2 19 17 3" xfId="20602" xr:uid="{00000000-0005-0000-0000-0000471D0000}"/>
    <cellStyle name="Currency 2 19 17 4" xfId="30157" xr:uid="{00000000-0005-0000-0000-0000481D0000}"/>
    <cellStyle name="Currency 2 19 17 5" xfId="39712" xr:uid="{00000000-0005-0000-0000-0000491D0000}"/>
    <cellStyle name="Currency 2 19 18" xfId="1422" xr:uid="{00000000-0005-0000-0000-00004A1D0000}"/>
    <cellStyle name="Currency 2 19 18 2" xfId="11045" xr:uid="{00000000-0005-0000-0000-00004B1D0000}"/>
    <cellStyle name="Currency 2 19 18 3" xfId="20603" xr:uid="{00000000-0005-0000-0000-00004C1D0000}"/>
    <cellStyle name="Currency 2 19 18 4" xfId="30158" xr:uid="{00000000-0005-0000-0000-00004D1D0000}"/>
    <cellStyle name="Currency 2 19 18 5" xfId="39713" xr:uid="{00000000-0005-0000-0000-00004E1D0000}"/>
    <cellStyle name="Currency 2 19 19" xfId="1423" xr:uid="{00000000-0005-0000-0000-00004F1D0000}"/>
    <cellStyle name="Currency 2 19 19 2" xfId="11046" xr:uid="{00000000-0005-0000-0000-0000501D0000}"/>
    <cellStyle name="Currency 2 19 19 3" xfId="20604" xr:uid="{00000000-0005-0000-0000-0000511D0000}"/>
    <cellStyle name="Currency 2 19 19 4" xfId="30159" xr:uid="{00000000-0005-0000-0000-0000521D0000}"/>
    <cellStyle name="Currency 2 19 19 5" xfId="39714" xr:uid="{00000000-0005-0000-0000-0000531D0000}"/>
    <cellStyle name="Currency 2 19 2" xfId="1424" xr:uid="{00000000-0005-0000-0000-0000541D0000}"/>
    <cellStyle name="Currency 2 19 2 2" xfId="11047" xr:uid="{00000000-0005-0000-0000-0000551D0000}"/>
    <cellStyle name="Currency 2 19 2 3" xfId="20605" xr:uid="{00000000-0005-0000-0000-0000561D0000}"/>
    <cellStyle name="Currency 2 19 2 4" xfId="30160" xr:uid="{00000000-0005-0000-0000-0000571D0000}"/>
    <cellStyle name="Currency 2 19 2 5" xfId="39715" xr:uid="{00000000-0005-0000-0000-0000581D0000}"/>
    <cellStyle name="Currency 2 19 20" xfId="1425" xr:uid="{00000000-0005-0000-0000-0000591D0000}"/>
    <cellStyle name="Currency 2 19 20 2" xfId="11048" xr:uid="{00000000-0005-0000-0000-00005A1D0000}"/>
    <cellStyle name="Currency 2 19 20 3" xfId="20606" xr:uid="{00000000-0005-0000-0000-00005B1D0000}"/>
    <cellStyle name="Currency 2 19 20 4" xfId="30161" xr:uid="{00000000-0005-0000-0000-00005C1D0000}"/>
    <cellStyle name="Currency 2 19 20 5" xfId="39716" xr:uid="{00000000-0005-0000-0000-00005D1D0000}"/>
    <cellStyle name="Currency 2 19 21" xfId="1426" xr:uid="{00000000-0005-0000-0000-00005E1D0000}"/>
    <cellStyle name="Currency 2 19 21 2" xfId="11049" xr:uid="{00000000-0005-0000-0000-00005F1D0000}"/>
    <cellStyle name="Currency 2 19 21 3" xfId="20607" xr:uid="{00000000-0005-0000-0000-0000601D0000}"/>
    <cellStyle name="Currency 2 19 21 4" xfId="30162" xr:uid="{00000000-0005-0000-0000-0000611D0000}"/>
    <cellStyle name="Currency 2 19 21 5" xfId="39717" xr:uid="{00000000-0005-0000-0000-0000621D0000}"/>
    <cellStyle name="Currency 2 19 22" xfId="1427" xr:uid="{00000000-0005-0000-0000-0000631D0000}"/>
    <cellStyle name="Currency 2 19 22 2" xfId="11050" xr:uid="{00000000-0005-0000-0000-0000641D0000}"/>
    <cellStyle name="Currency 2 19 22 3" xfId="20608" xr:uid="{00000000-0005-0000-0000-0000651D0000}"/>
    <cellStyle name="Currency 2 19 22 4" xfId="30163" xr:uid="{00000000-0005-0000-0000-0000661D0000}"/>
    <cellStyle name="Currency 2 19 22 5" xfId="39718" xr:uid="{00000000-0005-0000-0000-0000671D0000}"/>
    <cellStyle name="Currency 2 19 23" xfId="1428" xr:uid="{00000000-0005-0000-0000-0000681D0000}"/>
    <cellStyle name="Currency 2 19 23 2" xfId="11051" xr:uid="{00000000-0005-0000-0000-0000691D0000}"/>
    <cellStyle name="Currency 2 19 23 3" xfId="20609" xr:uid="{00000000-0005-0000-0000-00006A1D0000}"/>
    <cellStyle name="Currency 2 19 23 4" xfId="30164" xr:uid="{00000000-0005-0000-0000-00006B1D0000}"/>
    <cellStyle name="Currency 2 19 23 5" xfId="39719" xr:uid="{00000000-0005-0000-0000-00006C1D0000}"/>
    <cellStyle name="Currency 2 19 24" xfId="1429" xr:uid="{00000000-0005-0000-0000-00006D1D0000}"/>
    <cellStyle name="Currency 2 19 24 2" xfId="11052" xr:uid="{00000000-0005-0000-0000-00006E1D0000}"/>
    <cellStyle name="Currency 2 19 24 3" xfId="20610" xr:uid="{00000000-0005-0000-0000-00006F1D0000}"/>
    <cellStyle name="Currency 2 19 24 4" xfId="30165" xr:uid="{00000000-0005-0000-0000-0000701D0000}"/>
    <cellStyle name="Currency 2 19 24 5" xfId="39720" xr:uid="{00000000-0005-0000-0000-0000711D0000}"/>
    <cellStyle name="Currency 2 19 25" xfId="1430" xr:uid="{00000000-0005-0000-0000-0000721D0000}"/>
    <cellStyle name="Currency 2 19 25 2" xfId="11053" xr:uid="{00000000-0005-0000-0000-0000731D0000}"/>
    <cellStyle name="Currency 2 19 25 3" xfId="20611" xr:uid="{00000000-0005-0000-0000-0000741D0000}"/>
    <cellStyle name="Currency 2 19 25 4" xfId="30166" xr:uid="{00000000-0005-0000-0000-0000751D0000}"/>
    <cellStyle name="Currency 2 19 25 5" xfId="39721" xr:uid="{00000000-0005-0000-0000-0000761D0000}"/>
    <cellStyle name="Currency 2 19 26" xfId="1431" xr:uid="{00000000-0005-0000-0000-0000771D0000}"/>
    <cellStyle name="Currency 2 19 26 2" xfId="11054" xr:uid="{00000000-0005-0000-0000-0000781D0000}"/>
    <cellStyle name="Currency 2 19 26 3" xfId="20612" xr:uid="{00000000-0005-0000-0000-0000791D0000}"/>
    <cellStyle name="Currency 2 19 26 4" xfId="30167" xr:uid="{00000000-0005-0000-0000-00007A1D0000}"/>
    <cellStyle name="Currency 2 19 26 5" xfId="39722" xr:uid="{00000000-0005-0000-0000-00007B1D0000}"/>
    <cellStyle name="Currency 2 19 27" xfId="1432" xr:uid="{00000000-0005-0000-0000-00007C1D0000}"/>
    <cellStyle name="Currency 2 19 27 2" xfId="11055" xr:uid="{00000000-0005-0000-0000-00007D1D0000}"/>
    <cellStyle name="Currency 2 19 27 3" xfId="20613" xr:uid="{00000000-0005-0000-0000-00007E1D0000}"/>
    <cellStyle name="Currency 2 19 27 4" xfId="30168" xr:uid="{00000000-0005-0000-0000-00007F1D0000}"/>
    <cellStyle name="Currency 2 19 27 5" xfId="39723" xr:uid="{00000000-0005-0000-0000-0000801D0000}"/>
    <cellStyle name="Currency 2 19 28" xfId="1433" xr:uid="{00000000-0005-0000-0000-0000811D0000}"/>
    <cellStyle name="Currency 2 19 28 2" xfId="11056" xr:uid="{00000000-0005-0000-0000-0000821D0000}"/>
    <cellStyle name="Currency 2 19 28 3" xfId="20614" xr:uid="{00000000-0005-0000-0000-0000831D0000}"/>
    <cellStyle name="Currency 2 19 28 4" xfId="30169" xr:uid="{00000000-0005-0000-0000-0000841D0000}"/>
    <cellStyle name="Currency 2 19 28 5" xfId="39724" xr:uid="{00000000-0005-0000-0000-0000851D0000}"/>
    <cellStyle name="Currency 2 19 29" xfId="1434" xr:uid="{00000000-0005-0000-0000-0000861D0000}"/>
    <cellStyle name="Currency 2 19 29 2" xfId="11057" xr:uid="{00000000-0005-0000-0000-0000871D0000}"/>
    <cellStyle name="Currency 2 19 29 3" xfId="20615" xr:uid="{00000000-0005-0000-0000-0000881D0000}"/>
    <cellStyle name="Currency 2 19 29 4" xfId="30170" xr:uid="{00000000-0005-0000-0000-0000891D0000}"/>
    <cellStyle name="Currency 2 19 29 5" xfId="39725" xr:uid="{00000000-0005-0000-0000-00008A1D0000}"/>
    <cellStyle name="Currency 2 19 3" xfId="1435" xr:uid="{00000000-0005-0000-0000-00008B1D0000}"/>
    <cellStyle name="Currency 2 19 3 2" xfId="11058" xr:uid="{00000000-0005-0000-0000-00008C1D0000}"/>
    <cellStyle name="Currency 2 19 3 3" xfId="20616" xr:uid="{00000000-0005-0000-0000-00008D1D0000}"/>
    <cellStyle name="Currency 2 19 3 4" xfId="30171" xr:uid="{00000000-0005-0000-0000-00008E1D0000}"/>
    <cellStyle name="Currency 2 19 3 5" xfId="39726" xr:uid="{00000000-0005-0000-0000-00008F1D0000}"/>
    <cellStyle name="Currency 2 19 30" xfId="1436" xr:uid="{00000000-0005-0000-0000-0000901D0000}"/>
    <cellStyle name="Currency 2 19 30 2" xfId="11059" xr:uid="{00000000-0005-0000-0000-0000911D0000}"/>
    <cellStyle name="Currency 2 19 30 3" xfId="20617" xr:uid="{00000000-0005-0000-0000-0000921D0000}"/>
    <cellStyle name="Currency 2 19 30 4" xfId="30172" xr:uid="{00000000-0005-0000-0000-0000931D0000}"/>
    <cellStyle name="Currency 2 19 30 5" xfId="39727" xr:uid="{00000000-0005-0000-0000-0000941D0000}"/>
    <cellStyle name="Currency 2 19 31" xfId="1437" xr:uid="{00000000-0005-0000-0000-0000951D0000}"/>
    <cellStyle name="Currency 2 19 31 2" xfId="11060" xr:uid="{00000000-0005-0000-0000-0000961D0000}"/>
    <cellStyle name="Currency 2 19 31 3" xfId="20618" xr:uid="{00000000-0005-0000-0000-0000971D0000}"/>
    <cellStyle name="Currency 2 19 31 4" xfId="30173" xr:uid="{00000000-0005-0000-0000-0000981D0000}"/>
    <cellStyle name="Currency 2 19 31 5" xfId="39728" xr:uid="{00000000-0005-0000-0000-0000991D0000}"/>
    <cellStyle name="Currency 2 19 32" xfId="1438" xr:uid="{00000000-0005-0000-0000-00009A1D0000}"/>
    <cellStyle name="Currency 2 19 32 2" xfId="11061" xr:uid="{00000000-0005-0000-0000-00009B1D0000}"/>
    <cellStyle name="Currency 2 19 32 3" xfId="20619" xr:uid="{00000000-0005-0000-0000-00009C1D0000}"/>
    <cellStyle name="Currency 2 19 32 4" xfId="30174" xr:uid="{00000000-0005-0000-0000-00009D1D0000}"/>
    <cellStyle name="Currency 2 19 32 5" xfId="39729" xr:uid="{00000000-0005-0000-0000-00009E1D0000}"/>
    <cellStyle name="Currency 2 19 33" xfId="1439" xr:uid="{00000000-0005-0000-0000-00009F1D0000}"/>
    <cellStyle name="Currency 2 19 33 2" xfId="11062" xr:uid="{00000000-0005-0000-0000-0000A01D0000}"/>
    <cellStyle name="Currency 2 19 33 3" xfId="20620" xr:uid="{00000000-0005-0000-0000-0000A11D0000}"/>
    <cellStyle name="Currency 2 19 33 4" xfId="30175" xr:uid="{00000000-0005-0000-0000-0000A21D0000}"/>
    <cellStyle name="Currency 2 19 33 5" xfId="39730" xr:uid="{00000000-0005-0000-0000-0000A31D0000}"/>
    <cellStyle name="Currency 2 19 34" xfId="1440" xr:uid="{00000000-0005-0000-0000-0000A41D0000}"/>
    <cellStyle name="Currency 2 19 34 2" xfId="11063" xr:uid="{00000000-0005-0000-0000-0000A51D0000}"/>
    <cellStyle name="Currency 2 19 34 3" xfId="20621" xr:uid="{00000000-0005-0000-0000-0000A61D0000}"/>
    <cellStyle name="Currency 2 19 34 4" xfId="30176" xr:uid="{00000000-0005-0000-0000-0000A71D0000}"/>
    <cellStyle name="Currency 2 19 34 5" xfId="39731" xr:uid="{00000000-0005-0000-0000-0000A81D0000}"/>
    <cellStyle name="Currency 2 19 35" xfId="1441" xr:uid="{00000000-0005-0000-0000-0000A91D0000}"/>
    <cellStyle name="Currency 2 19 35 2" xfId="11064" xr:uid="{00000000-0005-0000-0000-0000AA1D0000}"/>
    <cellStyle name="Currency 2 19 35 3" xfId="20622" xr:uid="{00000000-0005-0000-0000-0000AB1D0000}"/>
    <cellStyle name="Currency 2 19 35 4" xfId="30177" xr:uid="{00000000-0005-0000-0000-0000AC1D0000}"/>
    <cellStyle name="Currency 2 19 35 5" xfId="39732" xr:uid="{00000000-0005-0000-0000-0000AD1D0000}"/>
    <cellStyle name="Currency 2 19 36" xfId="1442" xr:uid="{00000000-0005-0000-0000-0000AE1D0000}"/>
    <cellStyle name="Currency 2 19 36 2" xfId="11065" xr:uid="{00000000-0005-0000-0000-0000AF1D0000}"/>
    <cellStyle name="Currency 2 19 36 3" xfId="20623" xr:uid="{00000000-0005-0000-0000-0000B01D0000}"/>
    <cellStyle name="Currency 2 19 36 4" xfId="30178" xr:uid="{00000000-0005-0000-0000-0000B11D0000}"/>
    <cellStyle name="Currency 2 19 36 5" xfId="39733" xr:uid="{00000000-0005-0000-0000-0000B21D0000}"/>
    <cellStyle name="Currency 2 19 37" xfId="1443" xr:uid="{00000000-0005-0000-0000-0000B31D0000}"/>
    <cellStyle name="Currency 2 19 37 2" xfId="11066" xr:uid="{00000000-0005-0000-0000-0000B41D0000}"/>
    <cellStyle name="Currency 2 19 37 3" xfId="20624" xr:uid="{00000000-0005-0000-0000-0000B51D0000}"/>
    <cellStyle name="Currency 2 19 37 4" xfId="30179" xr:uid="{00000000-0005-0000-0000-0000B61D0000}"/>
    <cellStyle name="Currency 2 19 37 5" xfId="39734" xr:uid="{00000000-0005-0000-0000-0000B71D0000}"/>
    <cellStyle name="Currency 2 19 38" xfId="1444" xr:uid="{00000000-0005-0000-0000-0000B81D0000}"/>
    <cellStyle name="Currency 2 19 38 2" xfId="11067" xr:uid="{00000000-0005-0000-0000-0000B91D0000}"/>
    <cellStyle name="Currency 2 19 38 3" xfId="20625" xr:uid="{00000000-0005-0000-0000-0000BA1D0000}"/>
    <cellStyle name="Currency 2 19 38 4" xfId="30180" xr:uid="{00000000-0005-0000-0000-0000BB1D0000}"/>
    <cellStyle name="Currency 2 19 38 5" xfId="39735" xr:uid="{00000000-0005-0000-0000-0000BC1D0000}"/>
    <cellStyle name="Currency 2 19 39" xfId="1445" xr:uid="{00000000-0005-0000-0000-0000BD1D0000}"/>
    <cellStyle name="Currency 2 19 39 2" xfId="11068" xr:uid="{00000000-0005-0000-0000-0000BE1D0000}"/>
    <cellStyle name="Currency 2 19 39 3" xfId="20626" xr:uid="{00000000-0005-0000-0000-0000BF1D0000}"/>
    <cellStyle name="Currency 2 19 39 4" xfId="30181" xr:uid="{00000000-0005-0000-0000-0000C01D0000}"/>
    <cellStyle name="Currency 2 19 39 5" xfId="39736" xr:uid="{00000000-0005-0000-0000-0000C11D0000}"/>
    <cellStyle name="Currency 2 19 4" xfId="1446" xr:uid="{00000000-0005-0000-0000-0000C21D0000}"/>
    <cellStyle name="Currency 2 19 4 2" xfId="11069" xr:uid="{00000000-0005-0000-0000-0000C31D0000}"/>
    <cellStyle name="Currency 2 19 4 3" xfId="20627" xr:uid="{00000000-0005-0000-0000-0000C41D0000}"/>
    <cellStyle name="Currency 2 19 4 4" xfId="30182" xr:uid="{00000000-0005-0000-0000-0000C51D0000}"/>
    <cellStyle name="Currency 2 19 4 5" xfId="39737" xr:uid="{00000000-0005-0000-0000-0000C61D0000}"/>
    <cellStyle name="Currency 2 19 40" xfId="1447" xr:uid="{00000000-0005-0000-0000-0000C71D0000}"/>
    <cellStyle name="Currency 2 19 40 2" xfId="11070" xr:uid="{00000000-0005-0000-0000-0000C81D0000}"/>
    <cellStyle name="Currency 2 19 40 3" xfId="20628" xr:uid="{00000000-0005-0000-0000-0000C91D0000}"/>
    <cellStyle name="Currency 2 19 40 4" xfId="30183" xr:uid="{00000000-0005-0000-0000-0000CA1D0000}"/>
    <cellStyle name="Currency 2 19 40 5" xfId="39738" xr:uid="{00000000-0005-0000-0000-0000CB1D0000}"/>
    <cellStyle name="Currency 2 19 41" xfId="1448" xr:uid="{00000000-0005-0000-0000-0000CC1D0000}"/>
    <cellStyle name="Currency 2 19 41 2" xfId="11071" xr:uid="{00000000-0005-0000-0000-0000CD1D0000}"/>
    <cellStyle name="Currency 2 19 41 3" xfId="20629" xr:uid="{00000000-0005-0000-0000-0000CE1D0000}"/>
    <cellStyle name="Currency 2 19 41 4" xfId="30184" xr:uid="{00000000-0005-0000-0000-0000CF1D0000}"/>
    <cellStyle name="Currency 2 19 41 5" xfId="39739" xr:uid="{00000000-0005-0000-0000-0000D01D0000}"/>
    <cellStyle name="Currency 2 19 42" xfId="1449" xr:uid="{00000000-0005-0000-0000-0000D11D0000}"/>
    <cellStyle name="Currency 2 19 42 2" xfId="11072" xr:uid="{00000000-0005-0000-0000-0000D21D0000}"/>
    <cellStyle name="Currency 2 19 42 3" xfId="20630" xr:uid="{00000000-0005-0000-0000-0000D31D0000}"/>
    <cellStyle name="Currency 2 19 42 4" xfId="30185" xr:uid="{00000000-0005-0000-0000-0000D41D0000}"/>
    <cellStyle name="Currency 2 19 42 5" xfId="39740" xr:uid="{00000000-0005-0000-0000-0000D51D0000}"/>
    <cellStyle name="Currency 2 19 43" xfId="1450" xr:uid="{00000000-0005-0000-0000-0000D61D0000}"/>
    <cellStyle name="Currency 2 19 43 2" xfId="11073" xr:uid="{00000000-0005-0000-0000-0000D71D0000}"/>
    <cellStyle name="Currency 2 19 43 3" xfId="20631" xr:uid="{00000000-0005-0000-0000-0000D81D0000}"/>
    <cellStyle name="Currency 2 19 43 4" xfId="30186" xr:uid="{00000000-0005-0000-0000-0000D91D0000}"/>
    <cellStyle name="Currency 2 19 43 5" xfId="39741" xr:uid="{00000000-0005-0000-0000-0000DA1D0000}"/>
    <cellStyle name="Currency 2 19 44" xfId="1451" xr:uid="{00000000-0005-0000-0000-0000DB1D0000}"/>
    <cellStyle name="Currency 2 19 44 2" xfId="11074" xr:uid="{00000000-0005-0000-0000-0000DC1D0000}"/>
    <cellStyle name="Currency 2 19 44 3" xfId="20632" xr:uid="{00000000-0005-0000-0000-0000DD1D0000}"/>
    <cellStyle name="Currency 2 19 44 4" xfId="30187" xr:uid="{00000000-0005-0000-0000-0000DE1D0000}"/>
    <cellStyle name="Currency 2 19 44 5" xfId="39742" xr:uid="{00000000-0005-0000-0000-0000DF1D0000}"/>
    <cellStyle name="Currency 2 19 45" xfId="1452" xr:uid="{00000000-0005-0000-0000-0000E01D0000}"/>
    <cellStyle name="Currency 2 19 45 2" xfId="11075" xr:uid="{00000000-0005-0000-0000-0000E11D0000}"/>
    <cellStyle name="Currency 2 19 45 3" xfId="20633" xr:uid="{00000000-0005-0000-0000-0000E21D0000}"/>
    <cellStyle name="Currency 2 19 45 4" xfId="30188" xr:uid="{00000000-0005-0000-0000-0000E31D0000}"/>
    <cellStyle name="Currency 2 19 45 5" xfId="39743" xr:uid="{00000000-0005-0000-0000-0000E41D0000}"/>
    <cellStyle name="Currency 2 19 46" xfId="1453" xr:uid="{00000000-0005-0000-0000-0000E51D0000}"/>
    <cellStyle name="Currency 2 19 46 2" xfId="11076" xr:uid="{00000000-0005-0000-0000-0000E61D0000}"/>
    <cellStyle name="Currency 2 19 46 3" xfId="20634" xr:uid="{00000000-0005-0000-0000-0000E71D0000}"/>
    <cellStyle name="Currency 2 19 46 4" xfId="30189" xr:uid="{00000000-0005-0000-0000-0000E81D0000}"/>
    <cellStyle name="Currency 2 19 46 5" xfId="39744" xr:uid="{00000000-0005-0000-0000-0000E91D0000}"/>
    <cellStyle name="Currency 2 19 47" xfId="1454" xr:uid="{00000000-0005-0000-0000-0000EA1D0000}"/>
    <cellStyle name="Currency 2 19 47 2" xfId="11077" xr:uid="{00000000-0005-0000-0000-0000EB1D0000}"/>
    <cellStyle name="Currency 2 19 47 3" xfId="20635" xr:uid="{00000000-0005-0000-0000-0000EC1D0000}"/>
    <cellStyle name="Currency 2 19 47 4" xfId="30190" xr:uid="{00000000-0005-0000-0000-0000ED1D0000}"/>
    <cellStyle name="Currency 2 19 47 5" xfId="39745" xr:uid="{00000000-0005-0000-0000-0000EE1D0000}"/>
    <cellStyle name="Currency 2 19 48" xfId="1455" xr:uid="{00000000-0005-0000-0000-0000EF1D0000}"/>
    <cellStyle name="Currency 2 19 48 2" xfId="11078" xr:uid="{00000000-0005-0000-0000-0000F01D0000}"/>
    <cellStyle name="Currency 2 19 48 3" xfId="20636" xr:uid="{00000000-0005-0000-0000-0000F11D0000}"/>
    <cellStyle name="Currency 2 19 48 4" xfId="30191" xr:uid="{00000000-0005-0000-0000-0000F21D0000}"/>
    <cellStyle name="Currency 2 19 48 5" xfId="39746" xr:uid="{00000000-0005-0000-0000-0000F31D0000}"/>
    <cellStyle name="Currency 2 19 49" xfId="1456" xr:uid="{00000000-0005-0000-0000-0000F41D0000}"/>
    <cellStyle name="Currency 2 19 49 2" xfId="11079" xr:uid="{00000000-0005-0000-0000-0000F51D0000}"/>
    <cellStyle name="Currency 2 19 49 3" xfId="20637" xr:uid="{00000000-0005-0000-0000-0000F61D0000}"/>
    <cellStyle name="Currency 2 19 49 4" xfId="30192" xr:uid="{00000000-0005-0000-0000-0000F71D0000}"/>
    <cellStyle name="Currency 2 19 49 5" xfId="39747" xr:uid="{00000000-0005-0000-0000-0000F81D0000}"/>
    <cellStyle name="Currency 2 19 5" xfId="1457" xr:uid="{00000000-0005-0000-0000-0000F91D0000}"/>
    <cellStyle name="Currency 2 19 5 2" xfId="11080" xr:uid="{00000000-0005-0000-0000-0000FA1D0000}"/>
    <cellStyle name="Currency 2 19 5 3" xfId="20638" xr:uid="{00000000-0005-0000-0000-0000FB1D0000}"/>
    <cellStyle name="Currency 2 19 5 4" xfId="30193" xr:uid="{00000000-0005-0000-0000-0000FC1D0000}"/>
    <cellStyle name="Currency 2 19 5 5" xfId="39748" xr:uid="{00000000-0005-0000-0000-0000FD1D0000}"/>
    <cellStyle name="Currency 2 19 50" xfId="1458" xr:uid="{00000000-0005-0000-0000-0000FE1D0000}"/>
    <cellStyle name="Currency 2 19 50 2" xfId="11081" xr:uid="{00000000-0005-0000-0000-0000FF1D0000}"/>
    <cellStyle name="Currency 2 19 50 3" xfId="20639" xr:uid="{00000000-0005-0000-0000-0000001E0000}"/>
    <cellStyle name="Currency 2 19 50 4" xfId="30194" xr:uid="{00000000-0005-0000-0000-0000011E0000}"/>
    <cellStyle name="Currency 2 19 50 5" xfId="39749" xr:uid="{00000000-0005-0000-0000-0000021E0000}"/>
    <cellStyle name="Currency 2 19 51" xfId="1459" xr:uid="{00000000-0005-0000-0000-0000031E0000}"/>
    <cellStyle name="Currency 2 19 51 2" xfId="11082" xr:uid="{00000000-0005-0000-0000-0000041E0000}"/>
    <cellStyle name="Currency 2 19 51 3" xfId="20640" xr:uid="{00000000-0005-0000-0000-0000051E0000}"/>
    <cellStyle name="Currency 2 19 51 4" xfId="30195" xr:uid="{00000000-0005-0000-0000-0000061E0000}"/>
    <cellStyle name="Currency 2 19 51 5" xfId="39750" xr:uid="{00000000-0005-0000-0000-0000071E0000}"/>
    <cellStyle name="Currency 2 19 52" xfId="1460" xr:uid="{00000000-0005-0000-0000-0000081E0000}"/>
    <cellStyle name="Currency 2 19 52 2" xfId="11083" xr:uid="{00000000-0005-0000-0000-0000091E0000}"/>
    <cellStyle name="Currency 2 19 52 3" xfId="20641" xr:uid="{00000000-0005-0000-0000-00000A1E0000}"/>
    <cellStyle name="Currency 2 19 52 4" xfId="30196" xr:uid="{00000000-0005-0000-0000-00000B1E0000}"/>
    <cellStyle name="Currency 2 19 52 5" xfId="39751" xr:uid="{00000000-0005-0000-0000-00000C1E0000}"/>
    <cellStyle name="Currency 2 19 53" xfId="1461" xr:uid="{00000000-0005-0000-0000-00000D1E0000}"/>
    <cellStyle name="Currency 2 19 53 2" xfId="11084" xr:uid="{00000000-0005-0000-0000-00000E1E0000}"/>
    <cellStyle name="Currency 2 19 53 3" xfId="20642" xr:uid="{00000000-0005-0000-0000-00000F1E0000}"/>
    <cellStyle name="Currency 2 19 53 4" xfId="30197" xr:uid="{00000000-0005-0000-0000-0000101E0000}"/>
    <cellStyle name="Currency 2 19 53 5" xfId="39752" xr:uid="{00000000-0005-0000-0000-0000111E0000}"/>
    <cellStyle name="Currency 2 19 54" xfId="1462" xr:uid="{00000000-0005-0000-0000-0000121E0000}"/>
    <cellStyle name="Currency 2 19 54 2" xfId="11085" xr:uid="{00000000-0005-0000-0000-0000131E0000}"/>
    <cellStyle name="Currency 2 19 54 3" xfId="20643" xr:uid="{00000000-0005-0000-0000-0000141E0000}"/>
    <cellStyle name="Currency 2 19 54 4" xfId="30198" xr:uid="{00000000-0005-0000-0000-0000151E0000}"/>
    <cellStyle name="Currency 2 19 54 5" xfId="39753" xr:uid="{00000000-0005-0000-0000-0000161E0000}"/>
    <cellStyle name="Currency 2 19 55" xfId="1463" xr:uid="{00000000-0005-0000-0000-0000171E0000}"/>
    <cellStyle name="Currency 2 19 55 2" xfId="11086" xr:uid="{00000000-0005-0000-0000-0000181E0000}"/>
    <cellStyle name="Currency 2 19 55 3" xfId="20644" xr:uid="{00000000-0005-0000-0000-0000191E0000}"/>
    <cellStyle name="Currency 2 19 55 4" xfId="30199" xr:uid="{00000000-0005-0000-0000-00001A1E0000}"/>
    <cellStyle name="Currency 2 19 55 5" xfId="39754" xr:uid="{00000000-0005-0000-0000-00001B1E0000}"/>
    <cellStyle name="Currency 2 19 56" xfId="1464" xr:uid="{00000000-0005-0000-0000-00001C1E0000}"/>
    <cellStyle name="Currency 2 19 56 2" xfId="11087" xr:uid="{00000000-0005-0000-0000-00001D1E0000}"/>
    <cellStyle name="Currency 2 19 56 3" xfId="20645" xr:uid="{00000000-0005-0000-0000-00001E1E0000}"/>
    <cellStyle name="Currency 2 19 56 4" xfId="30200" xr:uid="{00000000-0005-0000-0000-00001F1E0000}"/>
    <cellStyle name="Currency 2 19 56 5" xfId="39755" xr:uid="{00000000-0005-0000-0000-0000201E0000}"/>
    <cellStyle name="Currency 2 19 57" xfId="1465" xr:uid="{00000000-0005-0000-0000-0000211E0000}"/>
    <cellStyle name="Currency 2 19 57 2" xfId="11088" xr:uid="{00000000-0005-0000-0000-0000221E0000}"/>
    <cellStyle name="Currency 2 19 57 3" xfId="20646" xr:uid="{00000000-0005-0000-0000-0000231E0000}"/>
    <cellStyle name="Currency 2 19 57 4" xfId="30201" xr:uid="{00000000-0005-0000-0000-0000241E0000}"/>
    <cellStyle name="Currency 2 19 57 5" xfId="39756" xr:uid="{00000000-0005-0000-0000-0000251E0000}"/>
    <cellStyle name="Currency 2 19 58" xfId="1466" xr:uid="{00000000-0005-0000-0000-0000261E0000}"/>
    <cellStyle name="Currency 2 19 58 2" xfId="11089" xr:uid="{00000000-0005-0000-0000-0000271E0000}"/>
    <cellStyle name="Currency 2 19 58 3" xfId="20647" xr:uid="{00000000-0005-0000-0000-0000281E0000}"/>
    <cellStyle name="Currency 2 19 58 4" xfId="30202" xr:uid="{00000000-0005-0000-0000-0000291E0000}"/>
    <cellStyle name="Currency 2 19 58 5" xfId="39757" xr:uid="{00000000-0005-0000-0000-00002A1E0000}"/>
    <cellStyle name="Currency 2 19 59" xfId="1467" xr:uid="{00000000-0005-0000-0000-00002B1E0000}"/>
    <cellStyle name="Currency 2 19 59 2" xfId="11090" xr:uid="{00000000-0005-0000-0000-00002C1E0000}"/>
    <cellStyle name="Currency 2 19 59 3" xfId="20648" xr:uid="{00000000-0005-0000-0000-00002D1E0000}"/>
    <cellStyle name="Currency 2 19 59 4" xfId="30203" xr:uid="{00000000-0005-0000-0000-00002E1E0000}"/>
    <cellStyle name="Currency 2 19 59 5" xfId="39758" xr:uid="{00000000-0005-0000-0000-00002F1E0000}"/>
    <cellStyle name="Currency 2 19 6" xfId="1468" xr:uid="{00000000-0005-0000-0000-0000301E0000}"/>
    <cellStyle name="Currency 2 19 6 2" xfId="11091" xr:uid="{00000000-0005-0000-0000-0000311E0000}"/>
    <cellStyle name="Currency 2 19 6 3" xfId="20649" xr:uid="{00000000-0005-0000-0000-0000321E0000}"/>
    <cellStyle name="Currency 2 19 6 4" xfId="30204" xr:uid="{00000000-0005-0000-0000-0000331E0000}"/>
    <cellStyle name="Currency 2 19 6 5" xfId="39759" xr:uid="{00000000-0005-0000-0000-0000341E0000}"/>
    <cellStyle name="Currency 2 19 60" xfId="1469" xr:uid="{00000000-0005-0000-0000-0000351E0000}"/>
    <cellStyle name="Currency 2 19 60 2" xfId="11092" xr:uid="{00000000-0005-0000-0000-0000361E0000}"/>
    <cellStyle name="Currency 2 19 60 3" xfId="20650" xr:uid="{00000000-0005-0000-0000-0000371E0000}"/>
    <cellStyle name="Currency 2 19 60 4" xfId="30205" xr:uid="{00000000-0005-0000-0000-0000381E0000}"/>
    <cellStyle name="Currency 2 19 60 5" xfId="39760" xr:uid="{00000000-0005-0000-0000-0000391E0000}"/>
    <cellStyle name="Currency 2 19 61" xfId="1470" xr:uid="{00000000-0005-0000-0000-00003A1E0000}"/>
    <cellStyle name="Currency 2 19 61 2" xfId="11093" xr:uid="{00000000-0005-0000-0000-00003B1E0000}"/>
    <cellStyle name="Currency 2 19 61 3" xfId="20651" xr:uid="{00000000-0005-0000-0000-00003C1E0000}"/>
    <cellStyle name="Currency 2 19 61 4" xfId="30206" xr:uid="{00000000-0005-0000-0000-00003D1E0000}"/>
    <cellStyle name="Currency 2 19 61 5" xfId="39761" xr:uid="{00000000-0005-0000-0000-00003E1E0000}"/>
    <cellStyle name="Currency 2 19 62" xfId="1471" xr:uid="{00000000-0005-0000-0000-00003F1E0000}"/>
    <cellStyle name="Currency 2 19 62 2" xfId="11094" xr:uid="{00000000-0005-0000-0000-0000401E0000}"/>
    <cellStyle name="Currency 2 19 62 3" xfId="20652" xr:uid="{00000000-0005-0000-0000-0000411E0000}"/>
    <cellStyle name="Currency 2 19 62 4" xfId="30207" xr:uid="{00000000-0005-0000-0000-0000421E0000}"/>
    <cellStyle name="Currency 2 19 62 5" xfId="39762" xr:uid="{00000000-0005-0000-0000-0000431E0000}"/>
    <cellStyle name="Currency 2 19 63" xfId="1472" xr:uid="{00000000-0005-0000-0000-0000441E0000}"/>
    <cellStyle name="Currency 2 19 63 2" xfId="11095" xr:uid="{00000000-0005-0000-0000-0000451E0000}"/>
    <cellStyle name="Currency 2 19 63 3" xfId="20653" xr:uid="{00000000-0005-0000-0000-0000461E0000}"/>
    <cellStyle name="Currency 2 19 63 4" xfId="30208" xr:uid="{00000000-0005-0000-0000-0000471E0000}"/>
    <cellStyle name="Currency 2 19 63 5" xfId="39763" xr:uid="{00000000-0005-0000-0000-0000481E0000}"/>
    <cellStyle name="Currency 2 19 64" xfId="1473" xr:uid="{00000000-0005-0000-0000-0000491E0000}"/>
    <cellStyle name="Currency 2 19 64 2" xfId="11096" xr:uid="{00000000-0005-0000-0000-00004A1E0000}"/>
    <cellStyle name="Currency 2 19 64 3" xfId="20654" xr:uid="{00000000-0005-0000-0000-00004B1E0000}"/>
    <cellStyle name="Currency 2 19 64 4" xfId="30209" xr:uid="{00000000-0005-0000-0000-00004C1E0000}"/>
    <cellStyle name="Currency 2 19 64 5" xfId="39764" xr:uid="{00000000-0005-0000-0000-00004D1E0000}"/>
    <cellStyle name="Currency 2 19 65" xfId="1474" xr:uid="{00000000-0005-0000-0000-00004E1E0000}"/>
    <cellStyle name="Currency 2 19 65 2" xfId="11097" xr:uid="{00000000-0005-0000-0000-00004F1E0000}"/>
    <cellStyle name="Currency 2 19 65 3" xfId="20655" xr:uid="{00000000-0005-0000-0000-0000501E0000}"/>
    <cellStyle name="Currency 2 19 65 4" xfId="30210" xr:uid="{00000000-0005-0000-0000-0000511E0000}"/>
    <cellStyle name="Currency 2 19 65 5" xfId="39765" xr:uid="{00000000-0005-0000-0000-0000521E0000}"/>
    <cellStyle name="Currency 2 19 66" xfId="1475" xr:uid="{00000000-0005-0000-0000-0000531E0000}"/>
    <cellStyle name="Currency 2 19 66 2" xfId="11098" xr:uid="{00000000-0005-0000-0000-0000541E0000}"/>
    <cellStyle name="Currency 2 19 66 3" xfId="20656" xr:uid="{00000000-0005-0000-0000-0000551E0000}"/>
    <cellStyle name="Currency 2 19 66 4" xfId="30211" xr:uid="{00000000-0005-0000-0000-0000561E0000}"/>
    <cellStyle name="Currency 2 19 66 5" xfId="39766" xr:uid="{00000000-0005-0000-0000-0000571E0000}"/>
    <cellStyle name="Currency 2 19 67" xfId="1476" xr:uid="{00000000-0005-0000-0000-0000581E0000}"/>
    <cellStyle name="Currency 2 19 67 2" xfId="11099" xr:uid="{00000000-0005-0000-0000-0000591E0000}"/>
    <cellStyle name="Currency 2 19 67 3" xfId="20657" xr:uid="{00000000-0005-0000-0000-00005A1E0000}"/>
    <cellStyle name="Currency 2 19 67 4" xfId="30212" xr:uid="{00000000-0005-0000-0000-00005B1E0000}"/>
    <cellStyle name="Currency 2 19 67 5" xfId="39767" xr:uid="{00000000-0005-0000-0000-00005C1E0000}"/>
    <cellStyle name="Currency 2 19 68" xfId="1477" xr:uid="{00000000-0005-0000-0000-00005D1E0000}"/>
    <cellStyle name="Currency 2 19 68 2" xfId="11100" xr:uid="{00000000-0005-0000-0000-00005E1E0000}"/>
    <cellStyle name="Currency 2 19 68 3" xfId="20658" xr:uid="{00000000-0005-0000-0000-00005F1E0000}"/>
    <cellStyle name="Currency 2 19 68 4" xfId="30213" xr:uid="{00000000-0005-0000-0000-0000601E0000}"/>
    <cellStyle name="Currency 2 19 68 5" xfId="39768" xr:uid="{00000000-0005-0000-0000-0000611E0000}"/>
    <cellStyle name="Currency 2 19 69" xfId="1478" xr:uid="{00000000-0005-0000-0000-0000621E0000}"/>
    <cellStyle name="Currency 2 19 69 2" xfId="11101" xr:uid="{00000000-0005-0000-0000-0000631E0000}"/>
    <cellStyle name="Currency 2 19 69 3" xfId="20659" xr:uid="{00000000-0005-0000-0000-0000641E0000}"/>
    <cellStyle name="Currency 2 19 69 4" xfId="30214" xr:uid="{00000000-0005-0000-0000-0000651E0000}"/>
    <cellStyle name="Currency 2 19 69 5" xfId="39769" xr:uid="{00000000-0005-0000-0000-0000661E0000}"/>
    <cellStyle name="Currency 2 19 7" xfId="1479" xr:uid="{00000000-0005-0000-0000-0000671E0000}"/>
    <cellStyle name="Currency 2 19 7 2" xfId="11102" xr:uid="{00000000-0005-0000-0000-0000681E0000}"/>
    <cellStyle name="Currency 2 19 7 3" xfId="20660" xr:uid="{00000000-0005-0000-0000-0000691E0000}"/>
    <cellStyle name="Currency 2 19 7 4" xfId="30215" xr:uid="{00000000-0005-0000-0000-00006A1E0000}"/>
    <cellStyle name="Currency 2 19 7 5" xfId="39770" xr:uid="{00000000-0005-0000-0000-00006B1E0000}"/>
    <cellStyle name="Currency 2 19 70" xfId="1480" xr:uid="{00000000-0005-0000-0000-00006C1E0000}"/>
    <cellStyle name="Currency 2 19 70 2" xfId="11103" xr:uid="{00000000-0005-0000-0000-00006D1E0000}"/>
    <cellStyle name="Currency 2 19 70 3" xfId="20661" xr:uid="{00000000-0005-0000-0000-00006E1E0000}"/>
    <cellStyle name="Currency 2 19 70 4" xfId="30216" xr:uid="{00000000-0005-0000-0000-00006F1E0000}"/>
    <cellStyle name="Currency 2 19 70 5" xfId="39771" xr:uid="{00000000-0005-0000-0000-0000701E0000}"/>
    <cellStyle name="Currency 2 19 71" xfId="1481" xr:uid="{00000000-0005-0000-0000-0000711E0000}"/>
    <cellStyle name="Currency 2 19 71 2" xfId="11104" xr:uid="{00000000-0005-0000-0000-0000721E0000}"/>
    <cellStyle name="Currency 2 19 71 3" xfId="20662" xr:uid="{00000000-0005-0000-0000-0000731E0000}"/>
    <cellStyle name="Currency 2 19 71 4" xfId="30217" xr:uid="{00000000-0005-0000-0000-0000741E0000}"/>
    <cellStyle name="Currency 2 19 71 5" xfId="39772" xr:uid="{00000000-0005-0000-0000-0000751E0000}"/>
    <cellStyle name="Currency 2 19 72" xfId="1482" xr:uid="{00000000-0005-0000-0000-0000761E0000}"/>
    <cellStyle name="Currency 2 19 72 2" xfId="11105" xr:uid="{00000000-0005-0000-0000-0000771E0000}"/>
    <cellStyle name="Currency 2 19 72 3" xfId="20663" xr:uid="{00000000-0005-0000-0000-0000781E0000}"/>
    <cellStyle name="Currency 2 19 72 4" xfId="30218" xr:uid="{00000000-0005-0000-0000-0000791E0000}"/>
    <cellStyle name="Currency 2 19 72 5" xfId="39773" xr:uid="{00000000-0005-0000-0000-00007A1E0000}"/>
    <cellStyle name="Currency 2 19 73" xfId="1483" xr:uid="{00000000-0005-0000-0000-00007B1E0000}"/>
    <cellStyle name="Currency 2 19 73 2" xfId="11106" xr:uid="{00000000-0005-0000-0000-00007C1E0000}"/>
    <cellStyle name="Currency 2 19 73 3" xfId="20664" xr:uid="{00000000-0005-0000-0000-00007D1E0000}"/>
    <cellStyle name="Currency 2 19 73 4" xfId="30219" xr:uid="{00000000-0005-0000-0000-00007E1E0000}"/>
    <cellStyle name="Currency 2 19 73 5" xfId="39774" xr:uid="{00000000-0005-0000-0000-00007F1E0000}"/>
    <cellStyle name="Currency 2 19 74" xfId="1484" xr:uid="{00000000-0005-0000-0000-0000801E0000}"/>
    <cellStyle name="Currency 2 19 74 2" xfId="11107" xr:uid="{00000000-0005-0000-0000-0000811E0000}"/>
    <cellStyle name="Currency 2 19 74 3" xfId="20665" xr:uid="{00000000-0005-0000-0000-0000821E0000}"/>
    <cellStyle name="Currency 2 19 74 4" xfId="30220" xr:uid="{00000000-0005-0000-0000-0000831E0000}"/>
    <cellStyle name="Currency 2 19 74 5" xfId="39775" xr:uid="{00000000-0005-0000-0000-0000841E0000}"/>
    <cellStyle name="Currency 2 19 75" xfId="1485" xr:uid="{00000000-0005-0000-0000-0000851E0000}"/>
    <cellStyle name="Currency 2 19 75 2" xfId="11108" xr:uid="{00000000-0005-0000-0000-0000861E0000}"/>
    <cellStyle name="Currency 2 19 75 3" xfId="20666" xr:uid="{00000000-0005-0000-0000-0000871E0000}"/>
    <cellStyle name="Currency 2 19 75 4" xfId="30221" xr:uid="{00000000-0005-0000-0000-0000881E0000}"/>
    <cellStyle name="Currency 2 19 75 5" xfId="39776" xr:uid="{00000000-0005-0000-0000-0000891E0000}"/>
    <cellStyle name="Currency 2 19 76" xfId="1486" xr:uid="{00000000-0005-0000-0000-00008A1E0000}"/>
    <cellStyle name="Currency 2 19 76 2" xfId="11109" xr:uid="{00000000-0005-0000-0000-00008B1E0000}"/>
    <cellStyle name="Currency 2 19 76 3" xfId="20667" xr:uid="{00000000-0005-0000-0000-00008C1E0000}"/>
    <cellStyle name="Currency 2 19 76 4" xfId="30222" xr:uid="{00000000-0005-0000-0000-00008D1E0000}"/>
    <cellStyle name="Currency 2 19 76 5" xfId="39777" xr:uid="{00000000-0005-0000-0000-00008E1E0000}"/>
    <cellStyle name="Currency 2 19 77" xfId="1487" xr:uid="{00000000-0005-0000-0000-00008F1E0000}"/>
    <cellStyle name="Currency 2 19 77 2" xfId="11110" xr:uid="{00000000-0005-0000-0000-0000901E0000}"/>
    <cellStyle name="Currency 2 19 77 3" xfId="20668" xr:uid="{00000000-0005-0000-0000-0000911E0000}"/>
    <cellStyle name="Currency 2 19 77 4" xfId="30223" xr:uid="{00000000-0005-0000-0000-0000921E0000}"/>
    <cellStyle name="Currency 2 19 77 5" xfId="39778" xr:uid="{00000000-0005-0000-0000-0000931E0000}"/>
    <cellStyle name="Currency 2 19 78" xfId="1488" xr:uid="{00000000-0005-0000-0000-0000941E0000}"/>
    <cellStyle name="Currency 2 19 78 2" xfId="11111" xr:uid="{00000000-0005-0000-0000-0000951E0000}"/>
    <cellStyle name="Currency 2 19 78 3" xfId="20669" xr:uid="{00000000-0005-0000-0000-0000961E0000}"/>
    <cellStyle name="Currency 2 19 78 4" xfId="30224" xr:uid="{00000000-0005-0000-0000-0000971E0000}"/>
    <cellStyle name="Currency 2 19 78 5" xfId="39779" xr:uid="{00000000-0005-0000-0000-0000981E0000}"/>
    <cellStyle name="Currency 2 19 79" xfId="1489" xr:uid="{00000000-0005-0000-0000-0000991E0000}"/>
    <cellStyle name="Currency 2 19 79 2" xfId="11112" xr:uid="{00000000-0005-0000-0000-00009A1E0000}"/>
    <cellStyle name="Currency 2 19 79 3" xfId="20670" xr:uid="{00000000-0005-0000-0000-00009B1E0000}"/>
    <cellStyle name="Currency 2 19 79 4" xfId="30225" xr:uid="{00000000-0005-0000-0000-00009C1E0000}"/>
    <cellStyle name="Currency 2 19 79 5" xfId="39780" xr:uid="{00000000-0005-0000-0000-00009D1E0000}"/>
    <cellStyle name="Currency 2 19 8" xfId="1490" xr:uid="{00000000-0005-0000-0000-00009E1E0000}"/>
    <cellStyle name="Currency 2 19 8 2" xfId="11113" xr:uid="{00000000-0005-0000-0000-00009F1E0000}"/>
    <cellStyle name="Currency 2 19 8 3" xfId="20671" xr:uid="{00000000-0005-0000-0000-0000A01E0000}"/>
    <cellStyle name="Currency 2 19 8 4" xfId="30226" xr:uid="{00000000-0005-0000-0000-0000A11E0000}"/>
    <cellStyle name="Currency 2 19 8 5" xfId="39781" xr:uid="{00000000-0005-0000-0000-0000A21E0000}"/>
    <cellStyle name="Currency 2 19 80" xfId="1491" xr:uid="{00000000-0005-0000-0000-0000A31E0000}"/>
    <cellStyle name="Currency 2 19 80 2" xfId="11114" xr:uid="{00000000-0005-0000-0000-0000A41E0000}"/>
    <cellStyle name="Currency 2 19 80 3" xfId="20672" xr:uid="{00000000-0005-0000-0000-0000A51E0000}"/>
    <cellStyle name="Currency 2 19 80 4" xfId="30227" xr:uid="{00000000-0005-0000-0000-0000A61E0000}"/>
    <cellStyle name="Currency 2 19 80 5" xfId="39782" xr:uid="{00000000-0005-0000-0000-0000A71E0000}"/>
    <cellStyle name="Currency 2 19 81" xfId="1492" xr:uid="{00000000-0005-0000-0000-0000A81E0000}"/>
    <cellStyle name="Currency 2 19 81 2" xfId="11115" xr:uid="{00000000-0005-0000-0000-0000A91E0000}"/>
    <cellStyle name="Currency 2 19 81 3" xfId="20673" xr:uid="{00000000-0005-0000-0000-0000AA1E0000}"/>
    <cellStyle name="Currency 2 19 81 4" xfId="30228" xr:uid="{00000000-0005-0000-0000-0000AB1E0000}"/>
    <cellStyle name="Currency 2 19 81 5" xfId="39783" xr:uid="{00000000-0005-0000-0000-0000AC1E0000}"/>
    <cellStyle name="Currency 2 19 82" xfId="1493" xr:uid="{00000000-0005-0000-0000-0000AD1E0000}"/>
    <cellStyle name="Currency 2 19 82 2" xfId="11116" xr:uid="{00000000-0005-0000-0000-0000AE1E0000}"/>
    <cellStyle name="Currency 2 19 82 3" xfId="20674" xr:uid="{00000000-0005-0000-0000-0000AF1E0000}"/>
    <cellStyle name="Currency 2 19 82 4" xfId="30229" xr:uid="{00000000-0005-0000-0000-0000B01E0000}"/>
    <cellStyle name="Currency 2 19 82 5" xfId="39784" xr:uid="{00000000-0005-0000-0000-0000B11E0000}"/>
    <cellStyle name="Currency 2 19 83" xfId="1494" xr:uid="{00000000-0005-0000-0000-0000B21E0000}"/>
    <cellStyle name="Currency 2 19 83 2" xfId="11117" xr:uid="{00000000-0005-0000-0000-0000B31E0000}"/>
    <cellStyle name="Currency 2 19 83 3" xfId="20675" xr:uid="{00000000-0005-0000-0000-0000B41E0000}"/>
    <cellStyle name="Currency 2 19 83 4" xfId="30230" xr:uid="{00000000-0005-0000-0000-0000B51E0000}"/>
    <cellStyle name="Currency 2 19 83 5" xfId="39785" xr:uid="{00000000-0005-0000-0000-0000B61E0000}"/>
    <cellStyle name="Currency 2 19 84" xfId="1495" xr:uid="{00000000-0005-0000-0000-0000B71E0000}"/>
    <cellStyle name="Currency 2 19 84 2" xfId="11118" xr:uid="{00000000-0005-0000-0000-0000B81E0000}"/>
    <cellStyle name="Currency 2 19 84 3" xfId="20676" xr:uid="{00000000-0005-0000-0000-0000B91E0000}"/>
    <cellStyle name="Currency 2 19 84 4" xfId="30231" xr:uid="{00000000-0005-0000-0000-0000BA1E0000}"/>
    <cellStyle name="Currency 2 19 84 5" xfId="39786" xr:uid="{00000000-0005-0000-0000-0000BB1E0000}"/>
    <cellStyle name="Currency 2 19 85" xfId="1496" xr:uid="{00000000-0005-0000-0000-0000BC1E0000}"/>
    <cellStyle name="Currency 2 19 85 2" xfId="11119" xr:uid="{00000000-0005-0000-0000-0000BD1E0000}"/>
    <cellStyle name="Currency 2 19 85 3" xfId="20677" xr:uid="{00000000-0005-0000-0000-0000BE1E0000}"/>
    <cellStyle name="Currency 2 19 85 4" xfId="30232" xr:uid="{00000000-0005-0000-0000-0000BF1E0000}"/>
    <cellStyle name="Currency 2 19 85 5" xfId="39787" xr:uid="{00000000-0005-0000-0000-0000C01E0000}"/>
    <cellStyle name="Currency 2 19 86" xfId="1497" xr:uid="{00000000-0005-0000-0000-0000C11E0000}"/>
    <cellStyle name="Currency 2 19 86 2" xfId="11120" xr:uid="{00000000-0005-0000-0000-0000C21E0000}"/>
    <cellStyle name="Currency 2 19 86 3" xfId="20678" xr:uid="{00000000-0005-0000-0000-0000C31E0000}"/>
    <cellStyle name="Currency 2 19 86 4" xfId="30233" xr:uid="{00000000-0005-0000-0000-0000C41E0000}"/>
    <cellStyle name="Currency 2 19 86 5" xfId="39788" xr:uid="{00000000-0005-0000-0000-0000C51E0000}"/>
    <cellStyle name="Currency 2 19 87" xfId="1498" xr:uid="{00000000-0005-0000-0000-0000C61E0000}"/>
    <cellStyle name="Currency 2 19 87 2" xfId="11121" xr:uid="{00000000-0005-0000-0000-0000C71E0000}"/>
    <cellStyle name="Currency 2 19 87 3" xfId="20679" xr:uid="{00000000-0005-0000-0000-0000C81E0000}"/>
    <cellStyle name="Currency 2 19 87 4" xfId="30234" xr:uid="{00000000-0005-0000-0000-0000C91E0000}"/>
    <cellStyle name="Currency 2 19 87 5" xfId="39789" xr:uid="{00000000-0005-0000-0000-0000CA1E0000}"/>
    <cellStyle name="Currency 2 19 88" xfId="1499" xr:uid="{00000000-0005-0000-0000-0000CB1E0000}"/>
    <cellStyle name="Currency 2 19 88 2" xfId="11122" xr:uid="{00000000-0005-0000-0000-0000CC1E0000}"/>
    <cellStyle name="Currency 2 19 88 3" xfId="20680" xr:uid="{00000000-0005-0000-0000-0000CD1E0000}"/>
    <cellStyle name="Currency 2 19 88 4" xfId="30235" xr:uid="{00000000-0005-0000-0000-0000CE1E0000}"/>
    <cellStyle name="Currency 2 19 88 5" xfId="39790" xr:uid="{00000000-0005-0000-0000-0000CF1E0000}"/>
    <cellStyle name="Currency 2 19 89" xfId="1500" xr:uid="{00000000-0005-0000-0000-0000D01E0000}"/>
    <cellStyle name="Currency 2 19 89 2" xfId="11123" xr:uid="{00000000-0005-0000-0000-0000D11E0000}"/>
    <cellStyle name="Currency 2 19 89 3" xfId="20681" xr:uid="{00000000-0005-0000-0000-0000D21E0000}"/>
    <cellStyle name="Currency 2 19 89 4" xfId="30236" xr:uid="{00000000-0005-0000-0000-0000D31E0000}"/>
    <cellStyle name="Currency 2 19 89 5" xfId="39791" xr:uid="{00000000-0005-0000-0000-0000D41E0000}"/>
    <cellStyle name="Currency 2 19 9" xfId="1501" xr:uid="{00000000-0005-0000-0000-0000D51E0000}"/>
    <cellStyle name="Currency 2 19 9 2" xfId="11124" xr:uid="{00000000-0005-0000-0000-0000D61E0000}"/>
    <cellStyle name="Currency 2 19 9 3" xfId="20682" xr:uid="{00000000-0005-0000-0000-0000D71E0000}"/>
    <cellStyle name="Currency 2 19 9 4" xfId="30237" xr:uid="{00000000-0005-0000-0000-0000D81E0000}"/>
    <cellStyle name="Currency 2 19 9 5" xfId="39792" xr:uid="{00000000-0005-0000-0000-0000D91E0000}"/>
    <cellStyle name="Currency 2 19 90" xfId="1502" xr:uid="{00000000-0005-0000-0000-0000DA1E0000}"/>
    <cellStyle name="Currency 2 19 90 2" xfId="11125" xr:uid="{00000000-0005-0000-0000-0000DB1E0000}"/>
    <cellStyle name="Currency 2 19 90 3" xfId="20683" xr:uid="{00000000-0005-0000-0000-0000DC1E0000}"/>
    <cellStyle name="Currency 2 19 90 4" xfId="30238" xr:uid="{00000000-0005-0000-0000-0000DD1E0000}"/>
    <cellStyle name="Currency 2 19 90 5" xfId="39793" xr:uid="{00000000-0005-0000-0000-0000DE1E0000}"/>
    <cellStyle name="Currency 2 19 91" xfId="1503" xr:uid="{00000000-0005-0000-0000-0000DF1E0000}"/>
    <cellStyle name="Currency 2 19 91 2" xfId="11126" xr:uid="{00000000-0005-0000-0000-0000E01E0000}"/>
    <cellStyle name="Currency 2 19 91 3" xfId="20684" xr:uid="{00000000-0005-0000-0000-0000E11E0000}"/>
    <cellStyle name="Currency 2 19 91 4" xfId="30239" xr:uid="{00000000-0005-0000-0000-0000E21E0000}"/>
    <cellStyle name="Currency 2 19 91 5" xfId="39794" xr:uid="{00000000-0005-0000-0000-0000E31E0000}"/>
    <cellStyle name="Currency 2 19 92" xfId="1504" xr:uid="{00000000-0005-0000-0000-0000E41E0000}"/>
    <cellStyle name="Currency 2 19 92 2" xfId="11127" xr:uid="{00000000-0005-0000-0000-0000E51E0000}"/>
    <cellStyle name="Currency 2 19 92 3" xfId="20685" xr:uid="{00000000-0005-0000-0000-0000E61E0000}"/>
    <cellStyle name="Currency 2 19 92 4" xfId="30240" xr:uid="{00000000-0005-0000-0000-0000E71E0000}"/>
    <cellStyle name="Currency 2 19 92 5" xfId="39795" xr:uid="{00000000-0005-0000-0000-0000E81E0000}"/>
    <cellStyle name="Currency 2 19 93" xfId="1505" xr:uid="{00000000-0005-0000-0000-0000E91E0000}"/>
    <cellStyle name="Currency 2 19 93 2" xfId="11128" xr:uid="{00000000-0005-0000-0000-0000EA1E0000}"/>
    <cellStyle name="Currency 2 19 93 3" xfId="20686" xr:uid="{00000000-0005-0000-0000-0000EB1E0000}"/>
    <cellStyle name="Currency 2 19 93 4" xfId="30241" xr:uid="{00000000-0005-0000-0000-0000EC1E0000}"/>
    <cellStyle name="Currency 2 19 93 5" xfId="39796" xr:uid="{00000000-0005-0000-0000-0000ED1E0000}"/>
    <cellStyle name="Currency 2 19 94" xfId="1506" xr:uid="{00000000-0005-0000-0000-0000EE1E0000}"/>
    <cellStyle name="Currency 2 19 94 2" xfId="11129" xr:uid="{00000000-0005-0000-0000-0000EF1E0000}"/>
    <cellStyle name="Currency 2 19 94 3" xfId="20687" xr:uid="{00000000-0005-0000-0000-0000F01E0000}"/>
    <cellStyle name="Currency 2 19 94 4" xfId="30242" xr:uid="{00000000-0005-0000-0000-0000F11E0000}"/>
    <cellStyle name="Currency 2 19 94 5" xfId="39797" xr:uid="{00000000-0005-0000-0000-0000F21E0000}"/>
    <cellStyle name="Currency 2 19 95" xfId="1507" xr:uid="{00000000-0005-0000-0000-0000F31E0000}"/>
    <cellStyle name="Currency 2 19 95 2" xfId="11130" xr:uid="{00000000-0005-0000-0000-0000F41E0000}"/>
    <cellStyle name="Currency 2 19 95 3" xfId="20688" xr:uid="{00000000-0005-0000-0000-0000F51E0000}"/>
    <cellStyle name="Currency 2 19 95 4" xfId="30243" xr:uid="{00000000-0005-0000-0000-0000F61E0000}"/>
    <cellStyle name="Currency 2 19 95 5" xfId="39798" xr:uid="{00000000-0005-0000-0000-0000F71E0000}"/>
    <cellStyle name="Currency 2 19 96" xfId="1508" xr:uid="{00000000-0005-0000-0000-0000F81E0000}"/>
    <cellStyle name="Currency 2 19 96 2" xfId="11131" xr:uid="{00000000-0005-0000-0000-0000F91E0000}"/>
    <cellStyle name="Currency 2 19 96 3" xfId="20689" xr:uid="{00000000-0005-0000-0000-0000FA1E0000}"/>
    <cellStyle name="Currency 2 19 96 4" xfId="30244" xr:uid="{00000000-0005-0000-0000-0000FB1E0000}"/>
    <cellStyle name="Currency 2 19 96 5" xfId="39799" xr:uid="{00000000-0005-0000-0000-0000FC1E0000}"/>
    <cellStyle name="Currency 2 19 97" xfId="1509" xr:uid="{00000000-0005-0000-0000-0000FD1E0000}"/>
    <cellStyle name="Currency 2 19 97 2" xfId="11132" xr:uid="{00000000-0005-0000-0000-0000FE1E0000}"/>
    <cellStyle name="Currency 2 19 97 3" xfId="20690" xr:uid="{00000000-0005-0000-0000-0000FF1E0000}"/>
    <cellStyle name="Currency 2 19 97 4" xfId="30245" xr:uid="{00000000-0005-0000-0000-0000001F0000}"/>
    <cellStyle name="Currency 2 19 97 5" xfId="39800" xr:uid="{00000000-0005-0000-0000-0000011F0000}"/>
    <cellStyle name="Currency 2 19 98" xfId="1510" xr:uid="{00000000-0005-0000-0000-0000021F0000}"/>
    <cellStyle name="Currency 2 19 98 2" xfId="11133" xr:uid="{00000000-0005-0000-0000-0000031F0000}"/>
    <cellStyle name="Currency 2 19 98 3" xfId="20691" xr:uid="{00000000-0005-0000-0000-0000041F0000}"/>
    <cellStyle name="Currency 2 19 98 4" xfId="30246" xr:uid="{00000000-0005-0000-0000-0000051F0000}"/>
    <cellStyle name="Currency 2 19 98 5" xfId="39801" xr:uid="{00000000-0005-0000-0000-0000061F0000}"/>
    <cellStyle name="Currency 2 19 99" xfId="1511" xr:uid="{00000000-0005-0000-0000-0000071F0000}"/>
    <cellStyle name="Currency 2 19 99 2" xfId="11134" xr:uid="{00000000-0005-0000-0000-0000081F0000}"/>
    <cellStyle name="Currency 2 19 99 3" xfId="20692" xr:uid="{00000000-0005-0000-0000-0000091F0000}"/>
    <cellStyle name="Currency 2 19 99 4" xfId="30247" xr:uid="{00000000-0005-0000-0000-00000A1F0000}"/>
    <cellStyle name="Currency 2 19 99 5" xfId="39802" xr:uid="{00000000-0005-0000-0000-00000B1F0000}"/>
    <cellStyle name="Currency 2 2" xfId="1512" xr:uid="{00000000-0005-0000-0000-00000C1F0000}"/>
    <cellStyle name="Currency 2 2 10" xfId="1513" xr:uid="{00000000-0005-0000-0000-00000D1F0000}"/>
    <cellStyle name="Currency 2 2 10 2" xfId="11136" xr:uid="{00000000-0005-0000-0000-00000E1F0000}"/>
    <cellStyle name="Currency 2 2 10 3" xfId="20694" xr:uid="{00000000-0005-0000-0000-00000F1F0000}"/>
    <cellStyle name="Currency 2 2 10 4" xfId="30249" xr:uid="{00000000-0005-0000-0000-0000101F0000}"/>
    <cellStyle name="Currency 2 2 10 5" xfId="39804" xr:uid="{00000000-0005-0000-0000-0000111F0000}"/>
    <cellStyle name="Currency 2 2 100" xfId="1514" xr:uid="{00000000-0005-0000-0000-0000121F0000}"/>
    <cellStyle name="Currency 2 2 100 2" xfId="11137" xr:uid="{00000000-0005-0000-0000-0000131F0000}"/>
    <cellStyle name="Currency 2 2 100 3" xfId="20695" xr:uid="{00000000-0005-0000-0000-0000141F0000}"/>
    <cellStyle name="Currency 2 2 100 4" xfId="30250" xr:uid="{00000000-0005-0000-0000-0000151F0000}"/>
    <cellStyle name="Currency 2 2 100 5" xfId="39805" xr:uid="{00000000-0005-0000-0000-0000161F0000}"/>
    <cellStyle name="Currency 2 2 101" xfId="1515" xr:uid="{00000000-0005-0000-0000-0000171F0000}"/>
    <cellStyle name="Currency 2 2 101 2" xfId="11138" xr:uid="{00000000-0005-0000-0000-0000181F0000}"/>
    <cellStyle name="Currency 2 2 101 3" xfId="20696" xr:uid="{00000000-0005-0000-0000-0000191F0000}"/>
    <cellStyle name="Currency 2 2 101 4" xfId="30251" xr:uid="{00000000-0005-0000-0000-00001A1F0000}"/>
    <cellStyle name="Currency 2 2 101 5" xfId="39806" xr:uid="{00000000-0005-0000-0000-00001B1F0000}"/>
    <cellStyle name="Currency 2 2 102" xfId="1516" xr:uid="{00000000-0005-0000-0000-00001C1F0000}"/>
    <cellStyle name="Currency 2 2 102 2" xfId="11139" xr:uid="{00000000-0005-0000-0000-00001D1F0000}"/>
    <cellStyle name="Currency 2 2 102 3" xfId="20697" xr:uid="{00000000-0005-0000-0000-00001E1F0000}"/>
    <cellStyle name="Currency 2 2 102 4" xfId="30252" xr:uid="{00000000-0005-0000-0000-00001F1F0000}"/>
    <cellStyle name="Currency 2 2 102 5" xfId="39807" xr:uid="{00000000-0005-0000-0000-0000201F0000}"/>
    <cellStyle name="Currency 2 2 103" xfId="1517" xr:uid="{00000000-0005-0000-0000-0000211F0000}"/>
    <cellStyle name="Currency 2 2 103 2" xfId="11140" xr:uid="{00000000-0005-0000-0000-0000221F0000}"/>
    <cellStyle name="Currency 2 2 103 3" xfId="20698" xr:uid="{00000000-0005-0000-0000-0000231F0000}"/>
    <cellStyle name="Currency 2 2 103 4" xfId="30253" xr:uid="{00000000-0005-0000-0000-0000241F0000}"/>
    <cellStyle name="Currency 2 2 103 5" xfId="39808" xr:uid="{00000000-0005-0000-0000-0000251F0000}"/>
    <cellStyle name="Currency 2 2 104" xfId="1518" xr:uid="{00000000-0005-0000-0000-0000261F0000}"/>
    <cellStyle name="Currency 2 2 104 2" xfId="11141" xr:uid="{00000000-0005-0000-0000-0000271F0000}"/>
    <cellStyle name="Currency 2 2 104 3" xfId="20699" xr:uid="{00000000-0005-0000-0000-0000281F0000}"/>
    <cellStyle name="Currency 2 2 104 4" xfId="30254" xr:uid="{00000000-0005-0000-0000-0000291F0000}"/>
    <cellStyle name="Currency 2 2 104 5" xfId="39809" xr:uid="{00000000-0005-0000-0000-00002A1F0000}"/>
    <cellStyle name="Currency 2 2 105" xfId="1519" xr:uid="{00000000-0005-0000-0000-00002B1F0000}"/>
    <cellStyle name="Currency 2 2 105 2" xfId="11142" xr:uid="{00000000-0005-0000-0000-00002C1F0000}"/>
    <cellStyle name="Currency 2 2 105 3" xfId="20700" xr:uid="{00000000-0005-0000-0000-00002D1F0000}"/>
    <cellStyle name="Currency 2 2 105 4" xfId="30255" xr:uid="{00000000-0005-0000-0000-00002E1F0000}"/>
    <cellStyle name="Currency 2 2 105 5" xfId="39810" xr:uid="{00000000-0005-0000-0000-00002F1F0000}"/>
    <cellStyle name="Currency 2 2 106" xfId="1520" xr:uid="{00000000-0005-0000-0000-0000301F0000}"/>
    <cellStyle name="Currency 2 2 106 2" xfId="11143" xr:uid="{00000000-0005-0000-0000-0000311F0000}"/>
    <cellStyle name="Currency 2 2 106 3" xfId="20701" xr:uid="{00000000-0005-0000-0000-0000321F0000}"/>
    <cellStyle name="Currency 2 2 106 4" xfId="30256" xr:uid="{00000000-0005-0000-0000-0000331F0000}"/>
    <cellStyle name="Currency 2 2 106 5" xfId="39811" xr:uid="{00000000-0005-0000-0000-0000341F0000}"/>
    <cellStyle name="Currency 2 2 107" xfId="1521" xr:uid="{00000000-0005-0000-0000-0000351F0000}"/>
    <cellStyle name="Currency 2 2 107 2" xfId="11144" xr:uid="{00000000-0005-0000-0000-0000361F0000}"/>
    <cellStyle name="Currency 2 2 107 3" xfId="20702" xr:uid="{00000000-0005-0000-0000-0000371F0000}"/>
    <cellStyle name="Currency 2 2 107 4" xfId="30257" xr:uid="{00000000-0005-0000-0000-0000381F0000}"/>
    <cellStyle name="Currency 2 2 107 5" xfId="39812" xr:uid="{00000000-0005-0000-0000-0000391F0000}"/>
    <cellStyle name="Currency 2 2 108" xfId="1522" xr:uid="{00000000-0005-0000-0000-00003A1F0000}"/>
    <cellStyle name="Currency 2 2 108 2" xfId="11145" xr:uid="{00000000-0005-0000-0000-00003B1F0000}"/>
    <cellStyle name="Currency 2 2 108 3" xfId="20703" xr:uid="{00000000-0005-0000-0000-00003C1F0000}"/>
    <cellStyle name="Currency 2 2 108 4" xfId="30258" xr:uid="{00000000-0005-0000-0000-00003D1F0000}"/>
    <cellStyle name="Currency 2 2 108 5" xfId="39813" xr:uid="{00000000-0005-0000-0000-00003E1F0000}"/>
    <cellStyle name="Currency 2 2 109" xfId="1523" xr:uid="{00000000-0005-0000-0000-00003F1F0000}"/>
    <cellStyle name="Currency 2 2 109 2" xfId="11146" xr:uid="{00000000-0005-0000-0000-0000401F0000}"/>
    <cellStyle name="Currency 2 2 109 3" xfId="20704" xr:uid="{00000000-0005-0000-0000-0000411F0000}"/>
    <cellStyle name="Currency 2 2 109 4" xfId="30259" xr:uid="{00000000-0005-0000-0000-0000421F0000}"/>
    <cellStyle name="Currency 2 2 109 5" xfId="39814" xr:uid="{00000000-0005-0000-0000-0000431F0000}"/>
    <cellStyle name="Currency 2 2 11" xfId="1524" xr:uid="{00000000-0005-0000-0000-0000441F0000}"/>
    <cellStyle name="Currency 2 2 11 2" xfId="11147" xr:uid="{00000000-0005-0000-0000-0000451F0000}"/>
    <cellStyle name="Currency 2 2 11 3" xfId="20705" xr:uid="{00000000-0005-0000-0000-0000461F0000}"/>
    <cellStyle name="Currency 2 2 11 4" xfId="30260" xr:uid="{00000000-0005-0000-0000-0000471F0000}"/>
    <cellStyle name="Currency 2 2 11 5" xfId="39815" xr:uid="{00000000-0005-0000-0000-0000481F0000}"/>
    <cellStyle name="Currency 2 2 110" xfId="1525" xr:uid="{00000000-0005-0000-0000-0000491F0000}"/>
    <cellStyle name="Currency 2 2 110 2" xfId="11148" xr:uid="{00000000-0005-0000-0000-00004A1F0000}"/>
    <cellStyle name="Currency 2 2 110 3" xfId="20706" xr:uid="{00000000-0005-0000-0000-00004B1F0000}"/>
    <cellStyle name="Currency 2 2 110 4" xfId="30261" xr:uid="{00000000-0005-0000-0000-00004C1F0000}"/>
    <cellStyle name="Currency 2 2 110 5" xfId="39816" xr:uid="{00000000-0005-0000-0000-00004D1F0000}"/>
    <cellStyle name="Currency 2 2 111" xfId="1526" xr:uid="{00000000-0005-0000-0000-00004E1F0000}"/>
    <cellStyle name="Currency 2 2 111 2" xfId="11149" xr:uid="{00000000-0005-0000-0000-00004F1F0000}"/>
    <cellStyle name="Currency 2 2 111 3" xfId="20707" xr:uid="{00000000-0005-0000-0000-0000501F0000}"/>
    <cellStyle name="Currency 2 2 111 4" xfId="30262" xr:uid="{00000000-0005-0000-0000-0000511F0000}"/>
    <cellStyle name="Currency 2 2 111 5" xfId="39817" xr:uid="{00000000-0005-0000-0000-0000521F0000}"/>
    <cellStyle name="Currency 2 2 112" xfId="8419" xr:uid="{00000000-0005-0000-0000-0000531F0000}"/>
    <cellStyle name="Currency 2 2 112 2" xfId="11150" xr:uid="{00000000-0005-0000-0000-0000541F0000}"/>
    <cellStyle name="Currency 2 2 112 3" xfId="20708" xr:uid="{00000000-0005-0000-0000-0000551F0000}"/>
    <cellStyle name="Currency 2 2 112 4" xfId="30263" xr:uid="{00000000-0005-0000-0000-0000561F0000}"/>
    <cellStyle name="Currency 2 2 112 5" xfId="39818" xr:uid="{00000000-0005-0000-0000-0000571F0000}"/>
    <cellStyle name="Currency 2 2 113" xfId="8420" xr:uid="{00000000-0005-0000-0000-0000581F0000}"/>
    <cellStyle name="Currency 2 2 113 2" xfId="11151" xr:uid="{00000000-0005-0000-0000-0000591F0000}"/>
    <cellStyle name="Currency 2 2 113 3" xfId="20709" xr:uid="{00000000-0005-0000-0000-00005A1F0000}"/>
    <cellStyle name="Currency 2 2 113 4" xfId="30264" xr:uid="{00000000-0005-0000-0000-00005B1F0000}"/>
    <cellStyle name="Currency 2 2 113 5" xfId="39819" xr:uid="{00000000-0005-0000-0000-00005C1F0000}"/>
    <cellStyle name="Currency 2 2 114" xfId="8461" xr:uid="{00000000-0005-0000-0000-00005D1F0000}"/>
    <cellStyle name="Currency 2 2 114 2" xfId="11152" xr:uid="{00000000-0005-0000-0000-00005E1F0000}"/>
    <cellStyle name="Currency 2 2 114 3" xfId="20710" xr:uid="{00000000-0005-0000-0000-00005F1F0000}"/>
    <cellStyle name="Currency 2 2 114 4" xfId="30265" xr:uid="{00000000-0005-0000-0000-0000601F0000}"/>
    <cellStyle name="Currency 2 2 114 5" xfId="39820" xr:uid="{00000000-0005-0000-0000-0000611F0000}"/>
    <cellStyle name="Currency 2 2 115" xfId="8397" xr:uid="{00000000-0005-0000-0000-0000621F0000}"/>
    <cellStyle name="Currency 2 2 115 2" xfId="11153" xr:uid="{00000000-0005-0000-0000-0000631F0000}"/>
    <cellStyle name="Currency 2 2 115 3" xfId="20711" xr:uid="{00000000-0005-0000-0000-0000641F0000}"/>
    <cellStyle name="Currency 2 2 115 4" xfId="30266" xr:uid="{00000000-0005-0000-0000-0000651F0000}"/>
    <cellStyle name="Currency 2 2 115 5" xfId="39821" xr:uid="{00000000-0005-0000-0000-0000661F0000}"/>
    <cellStyle name="Currency 2 2 116" xfId="8496" xr:uid="{00000000-0005-0000-0000-0000671F0000}"/>
    <cellStyle name="Currency 2 2 116 2" xfId="11154" xr:uid="{00000000-0005-0000-0000-0000681F0000}"/>
    <cellStyle name="Currency 2 2 116 3" xfId="20712" xr:uid="{00000000-0005-0000-0000-0000691F0000}"/>
    <cellStyle name="Currency 2 2 116 4" xfId="30267" xr:uid="{00000000-0005-0000-0000-00006A1F0000}"/>
    <cellStyle name="Currency 2 2 116 5" xfId="39822" xr:uid="{00000000-0005-0000-0000-00006B1F0000}"/>
    <cellStyle name="Currency 2 2 117" xfId="11135" xr:uid="{00000000-0005-0000-0000-00006C1F0000}"/>
    <cellStyle name="Currency 2 2 118" xfId="20693" xr:uid="{00000000-0005-0000-0000-00006D1F0000}"/>
    <cellStyle name="Currency 2 2 119" xfId="30248" xr:uid="{00000000-0005-0000-0000-00006E1F0000}"/>
    <cellStyle name="Currency 2 2 12" xfId="1527" xr:uid="{00000000-0005-0000-0000-00006F1F0000}"/>
    <cellStyle name="Currency 2 2 12 2" xfId="11155" xr:uid="{00000000-0005-0000-0000-0000701F0000}"/>
    <cellStyle name="Currency 2 2 12 3" xfId="20713" xr:uid="{00000000-0005-0000-0000-0000711F0000}"/>
    <cellStyle name="Currency 2 2 12 4" xfId="30268" xr:uid="{00000000-0005-0000-0000-0000721F0000}"/>
    <cellStyle name="Currency 2 2 12 5" xfId="39823" xr:uid="{00000000-0005-0000-0000-0000731F0000}"/>
    <cellStyle name="Currency 2 2 120" xfId="39803" xr:uid="{00000000-0005-0000-0000-0000741F0000}"/>
    <cellStyle name="Currency 2 2 121" xfId="47826" xr:uid="{00000000-0005-0000-0000-0000751F0000}"/>
    <cellStyle name="Currency 2 2 122" xfId="47922" xr:uid="{00000000-0005-0000-0000-0000761F0000}"/>
    <cellStyle name="Currency 2 2 123" xfId="47941" xr:uid="{00000000-0005-0000-0000-0000771F0000}"/>
    <cellStyle name="Currency 2 2 124" xfId="47906" xr:uid="{00000000-0005-0000-0000-0000781F0000}"/>
    <cellStyle name="Currency 2 2 125" xfId="47856" xr:uid="{00000000-0005-0000-0000-0000791F0000}"/>
    <cellStyle name="Currency 2 2 126" xfId="47812" xr:uid="{00000000-0005-0000-0000-00007A1F0000}"/>
    <cellStyle name="Currency 2 2 13" xfId="1528" xr:uid="{00000000-0005-0000-0000-00007B1F0000}"/>
    <cellStyle name="Currency 2 2 13 2" xfId="11156" xr:uid="{00000000-0005-0000-0000-00007C1F0000}"/>
    <cellStyle name="Currency 2 2 13 3" xfId="20714" xr:uid="{00000000-0005-0000-0000-00007D1F0000}"/>
    <cellStyle name="Currency 2 2 13 4" xfId="30269" xr:uid="{00000000-0005-0000-0000-00007E1F0000}"/>
    <cellStyle name="Currency 2 2 13 5" xfId="39824" xr:uid="{00000000-0005-0000-0000-00007F1F0000}"/>
    <cellStyle name="Currency 2 2 14" xfId="1529" xr:uid="{00000000-0005-0000-0000-0000801F0000}"/>
    <cellStyle name="Currency 2 2 14 2" xfId="11157" xr:uid="{00000000-0005-0000-0000-0000811F0000}"/>
    <cellStyle name="Currency 2 2 14 3" xfId="20715" xr:uid="{00000000-0005-0000-0000-0000821F0000}"/>
    <cellStyle name="Currency 2 2 14 4" xfId="30270" xr:uid="{00000000-0005-0000-0000-0000831F0000}"/>
    <cellStyle name="Currency 2 2 14 5" xfId="39825" xr:uid="{00000000-0005-0000-0000-0000841F0000}"/>
    <cellStyle name="Currency 2 2 15" xfId="1530" xr:uid="{00000000-0005-0000-0000-0000851F0000}"/>
    <cellStyle name="Currency 2 2 15 2" xfId="11158" xr:uid="{00000000-0005-0000-0000-0000861F0000}"/>
    <cellStyle name="Currency 2 2 15 3" xfId="20716" xr:uid="{00000000-0005-0000-0000-0000871F0000}"/>
    <cellStyle name="Currency 2 2 15 4" xfId="30271" xr:uid="{00000000-0005-0000-0000-0000881F0000}"/>
    <cellStyle name="Currency 2 2 15 5" xfId="39826" xr:uid="{00000000-0005-0000-0000-0000891F0000}"/>
    <cellStyle name="Currency 2 2 16" xfId="1531" xr:uid="{00000000-0005-0000-0000-00008A1F0000}"/>
    <cellStyle name="Currency 2 2 16 2" xfId="11159" xr:uid="{00000000-0005-0000-0000-00008B1F0000}"/>
    <cellStyle name="Currency 2 2 16 3" xfId="20717" xr:uid="{00000000-0005-0000-0000-00008C1F0000}"/>
    <cellStyle name="Currency 2 2 16 4" xfId="30272" xr:uid="{00000000-0005-0000-0000-00008D1F0000}"/>
    <cellStyle name="Currency 2 2 16 5" xfId="39827" xr:uid="{00000000-0005-0000-0000-00008E1F0000}"/>
    <cellStyle name="Currency 2 2 17" xfId="1532" xr:uid="{00000000-0005-0000-0000-00008F1F0000}"/>
    <cellStyle name="Currency 2 2 17 2" xfId="11160" xr:uid="{00000000-0005-0000-0000-0000901F0000}"/>
    <cellStyle name="Currency 2 2 17 3" xfId="20718" xr:uid="{00000000-0005-0000-0000-0000911F0000}"/>
    <cellStyle name="Currency 2 2 17 4" xfId="30273" xr:uid="{00000000-0005-0000-0000-0000921F0000}"/>
    <cellStyle name="Currency 2 2 17 5" xfId="39828" xr:uid="{00000000-0005-0000-0000-0000931F0000}"/>
    <cellStyle name="Currency 2 2 18" xfId="1533" xr:uid="{00000000-0005-0000-0000-0000941F0000}"/>
    <cellStyle name="Currency 2 2 18 2" xfId="11161" xr:uid="{00000000-0005-0000-0000-0000951F0000}"/>
    <cellStyle name="Currency 2 2 18 3" xfId="20719" xr:uid="{00000000-0005-0000-0000-0000961F0000}"/>
    <cellStyle name="Currency 2 2 18 4" xfId="30274" xr:uid="{00000000-0005-0000-0000-0000971F0000}"/>
    <cellStyle name="Currency 2 2 18 5" xfId="39829" xr:uid="{00000000-0005-0000-0000-0000981F0000}"/>
    <cellStyle name="Currency 2 2 19" xfId="1534" xr:uid="{00000000-0005-0000-0000-0000991F0000}"/>
    <cellStyle name="Currency 2 2 19 2" xfId="11162" xr:uid="{00000000-0005-0000-0000-00009A1F0000}"/>
    <cellStyle name="Currency 2 2 19 3" xfId="20720" xr:uid="{00000000-0005-0000-0000-00009B1F0000}"/>
    <cellStyle name="Currency 2 2 19 4" xfId="30275" xr:uid="{00000000-0005-0000-0000-00009C1F0000}"/>
    <cellStyle name="Currency 2 2 19 5" xfId="39830" xr:uid="{00000000-0005-0000-0000-00009D1F0000}"/>
    <cellStyle name="Currency 2 2 2" xfId="1535" xr:uid="{00000000-0005-0000-0000-00009E1F0000}"/>
    <cellStyle name="Currency 2 2 2 2" xfId="11163" xr:uid="{00000000-0005-0000-0000-00009F1F0000}"/>
    <cellStyle name="Currency 2 2 2 3" xfId="20721" xr:uid="{00000000-0005-0000-0000-0000A01F0000}"/>
    <cellStyle name="Currency 2 2 2 4" xfId="30276" xr:uid="{00000000-0005-0000-0000-0000A11F0000}"/>
    <cellStyle name="Currency 2 2 2 5" xfId="39831" xr:uid="{00000000-0005-0000-0000-0000A21F0000}"/>
    <cellStyle name="Currency 2 2 20" xfId="1536" xr:uid="{00000000-0005-0000-0000-0000A31F0000}"/>
    <cellStyle name="Currency 2 2 20 2" xfId="11164" xr:uid="{00000000-0005-0000-0000-0000A41F0000}"/>
    <cellStyle name="Currency 2 2 20 3" xfId="20722" xr:uid="{00000000-0005-0000-0000-0000A51F0000}"/>
    <cellStyle name="Currency 2 2 20 4" xfId="30277" xr:uid="{00000000-0005-0000-0000-0000A61F0000}"/>
    <cellStyle name="Currency 2 2 20 5" xfId="39832" xr:uid="{00000000-0005-0000-0000-0000A71F0000}"/>
    <cellStyle name="Currency 2 2 21" xfId="1537" xr:uid="{00000000-0005-0000-0000-0000A81F0000}"/>
    <cellStyle name="Currency 2 2 21 2" xfId="11165" xr:uid="{00000000-0005-0000-0000-0000A91F0000}"/>
    <cellStyle name="Currency 2 2 21 3" xfId="20723" xr:uid="{00000000-0005-0000-0000-0000AA1F0000}"/>
    <cellStyle name="Currency 2 2 21 4" xfId="30278" xr:uid="{00000000-0005-0000-0000-0000AB1F0000}"/>
    <cellStyle name="Currency 2 2 21 5" xfId="39833" xr:uid="{00000000-0005-0000-0000-0000AC1F0000}"/>
    <cellStyle name="Currency 2 2 22" xfId="1538" xr:uid="{00000000-0005-0000-0000-0000AD1F0000}"/>
    <cellStyle name="Currency 2 2 22 2" xfId="11166" xr:uid="{00000000-0005-0000-0000-0000AE1F0000}"/>
    <cellStyle name="Currency 2 2 22 3" xfId="20724" xr:uid="{00000000-0005-0000-0000-0000AF1F0000}"/>
    <cellStyle name="Currency 2 2 22 4" xfId="30279" xr:uid="{00000000-0005-0000-0000-0000B01F0000}"/>
    <cellStyle name="Currency 2 2 22 5" xfId="39834" xr:uid="{00000000-0005-0000-0000-0000B11F0000}"/>
    <cellStyle name="Currency 2 2 23" xfId="1539" xr:uid="{00000000-0005-0000-0000-0000B21F0000}"/>
    <cellStyle name="Currency 2 2 23 2" xfId="11167" xr:uid="{00000000-0005-0000-0000-0000B31F0000}"/>
    <cellStyle name="Currency 2 2 23 3" xfId="20725" xr:uid="{00000000-0005-0000-0000-0000B41F0000}"/>
    <cellStyle name="Currency 2 2 23 4" xfId="30280" xr:uid="{00000000-0005-0000-0000-0000B51F0000}"/>
    <cellStyle name="Currency 2 2 23 5" xfId="39835" xr:uid="{00000000-0005-0000-0000-0000B61F0000}"/>
    <cellStyle name="Currency 2 2 24" xfId="1540" xr:uid="{00000000-0005-0000-0000-0000B71F0000}"/>
    <cellStyle name="Currency 2 2 24 2" xfId="11168" xr:uid="{00000000-0005-0000-0000-0000B81F0000}"/>
    <cellStyle name="Currency 2 2 24 3" xfId="20726" xr:uid="{00000000-0005-0000-0000-0000B91F0000}"/>
    <cellStyle name="Currency 2 2 24 4" xfId="30281" xr:uid="{00000000-0005-0000-0000-0000BA1F0000}"/>
    <cellStyle name="Currency 2 2 24 5" xfId="39836" xr:uid="{00000000-0005-0000-0000-0000BB1F0000}"/>
    <cellStyle name="Currency 2 2 25" xfId="1541" xr:uid="{00000000-0005-0000-0000-0000BC1F0000}"/>
    <cellStyle name="Currency 2 2 25 2" xfId="11169" xr:uid="{00000000-0005-0000-0000-0000BD1F0000}"/>
    <cellStyle name="Currency 2 2 25 3" xfId="20727" xr:uid="{00000000-0005-0000-0000-0000BE1F0000}"/>
    <cellStyle name="Currency 2 2 25 4" xfId="30282" xr:uid="{00000000-0005-0000-0000-0000BF1F0000}"/>
    <cellStyle name="Currency 2 2 25 5" xfId="39837" xr:uid="{00000000-0005-0000-0000-0000C01F0000}"/>
    <cellStyle name="Currency 2 2 26" xfId="1542" xr:uid="{00000000-0005-0000-0000-0000C11F0000}"/>
    <cellStyle name="Currency 2 2 26 2" xfId="11170" xr:uid="{00000000-0005-0000-0000-0000C21F0000}"/>
    <cellStyle name="Currency 2 2 26 3" xfId="20728" xr:uid="{00000000-0005-0000-0000-0000C31F0000}"/>
    <cellStyle name="Currency 2 2 26 4" xfId="30283" xr:uid="{00000000-0005-0000-0000-0000C41F0000}"/>
    <cellStyle name="Currency 2 2 26 5" xfId="39838" xr:uid="{00000000-0005-0000-0000-0000C51F0000}"/>
    <cellStyle name="Currency 2 2 27" xfId="1543" xr:uid="{00000000-0005-0000-0000-0000C61F0000}"/>
    <cellStyle name="Currency 2 2 27 2" xfId="11171" xr:uid="{00000000-0005-0000-0000-0000C71F0000}"/>
    <cellStyle name="Currency 2 2 27 3" xfId="20729" xr:uid="{00000000-0005-0000-0000-0000C81F0000}"/>
    <cellStyle name="Currency 2 2 27 4" xfId="30284" xr:uid="{00000000-0005-0000-0000-0000C91F0000}"/>
    <cellStyle name="Currency 2 2 27 5" xfId="39839" xr:uid="{00000000-0005-0000-0000-0000CA1F0000}"/>
    <cellStyle name="Currency 2 2 28" xfId="1544" xr:uid="{00000000-0005-0000-0000-0000CB1F0000}"/>
    <cellStyle name="Currency 2 2 28 2" xfId="11172" xr:uid="{00000000-0005-0000-0000-0000CC1F0000}"/>
    <cellStyle name="Currency 2 2 28 3" xfId="20730" xr:uid="{00000000-0005-0000-0000-0000CD1F0000}"/>
    <cellStyle name="Currency 2 2 28 4" xfId="30285" xr:uid="{00000000-0005-0000-0000-0000CE1F0000}"/>
    <cellStyle name="Currency 2 2 28 5" xfId="39840" xr:uid="{00000000-0005-0000-0000-0000CF1F0000}"/>
    <cellStyle name="Currency 2 2 29" xfId="1545" xr:uid="{00000000-0005-0000-0000-0000D01F0000}"/>
    <cellStyle name="Currency 2 2 29 2" xfId="11173" xr:uid="{00000000-0005-0000-0000-0000D11F0000}"/>
    <cellStyle name="Currency 2 2 29 3" xfId="20731" xr:uid="{00000000-0005-0000-0000-0000D21F0000}"/>
    <cellStyle name="Currency 2 2 29 4" xfId="30286" xr:uid="{00000000-0005-0000-0000-0000D31F0000}"/>
    <cellStyle name="Currency 2 2 29 5" xfId="39841" xr:uid="{00000000-0005-0000-0000-0000D41F0000}"/>
    <cellStyle name="Currency 2 2 3" xfId="1546" xr:uid="{00000000-0005-0000-0000-0000D51F0000}"/>
    <cellStyle name="Currency 2 2 3 2" xfId="11174" xr:uid="{00000000-0005-0000-0000-0000D61F0000}"/>
    <cellStyle name="Currency 2 2 3 3" xfId="20732" xr:uid="{00000000-0005-0000-0000-0000D71F0000}"/>
    <cellStyle name="Currency 2 2 3 4" xfId="30287" xr:uid="{00000000-0005-0000-0000-0000D81F0000}"/>
    <cellStyle name="Currency 2 2 3 5" xfId="39842" xr:uid="{00000000-0005-0000-0000-0000D91F0000}"/>
    <cellStyle name="Currency 2 2 30" xfId="1547" xr:uid="{00000000-0005-0000-0000-0000DA1F0000}"/>
    <cellStyle name="Currency 2 2 30 2" xfId="11175" xr:uid="{00000000-0005-0000-0000-0000DB1F0000}"/>
    <cellStyle name="Currency 2 2 30 3" xfId="20733" xr:uid="{00000000-0005-0000-0000-0000DC1F0000}"/>
    <cellStyle name="Currency 2 2 30 4" xfId="30288" xr:uid="{00000000-0005-0000-0000-0000DD1F0000}"/>
    <cellStyle name="Currency 2 2 30 5" xfId="39843" xr:uid="{00000000-0005-0000-0000-0000DE1F0000}"/>
    <cellStyle name="Currency 2 2 31" xfId="1548" xr:uid="{00000000-0005-0000-0000-0000DF1F0000}"/>
    <cellStyle name="Currency 2 2 31 2" xfId="11176" xr:uid="{00000000-0005-0000-0000-0000E01F0000}"/>
    <cellStyle name="Currency 2 2 31 3" xfId="20734" xr:uid="{00000000-0005-0000-0000-0000E11F0000}"/>
    <cellStyle name="Currency 2 2 31 4" xfId="30289" xr:uid="{00000000-0005-0000-0000-0000E21F0000}"/>
    <cellStyle name="Currency 2 2 31 5" xfId="39844" xr:uid="{00000000-0005-0000-0000-0000E31F0000}"/>
    <cellStyle name="Currency 2 2 32" xfId="1549" xr:uid="{00000000-0005-0000-0000-0000E41F0000}"/>
    <cellStyle name="Currency 2 2 32 2" xfId="11177" xr:uid="{00000000-0005-0000-0000-0000E51F0000}"/>
    <cellStyle name="Currency 2 2 32 3" xfId="20735" xr:uid="{00000000-0005-0000-0000-0000E61F0000}"/>
    <cellStyle name="Currency 2 2 32 4" xfId="30290" xr:uid="{00000000-0005-0000-0000-0000E71F0000}"/>
    <cellStyle name="Currency 2 2 32 5" xfId="39845" xr:uid="{00000000-0005-0000-0000-0000E81F0000}"/>
    <cellStyle name="Currency 2 2 33" xfId="1550" xr:uid="{00000000-0005-0000-0000-0000E91F0000}"/>
    <cellStyle name="Currency 2 2 33 2" xfId="11178" xr:uid="{00000000-0005-0000-0000-0000EA1F0000}"/>
    <cellStyle name="Currency 2 2 33 3" xfId="20736" xr:uid="{00000000-0005-0000-0000-0000EB1F0000}"/>
    <cellStyle name="Currency 2 2 33 4" xfId="30291" xr:uid="{00000000-0005-0000-0000-0000EC1F0000}"/>
    <cellStyle name="Currency 2 2 33 5" xfId="39846" xr:uid="{00000000-0005-0000-0000-0000ED1F0000}"/>
    <cellStyle name="Currency 2 2 34" xfId="1551" xr:uid="{00000000-0005-0000-0000-0000EE1F0000}"/>
    <cellStyle name="Currency 2 2 34 2" xfId="11179" xr:uid="{00000000-0005-0000-0000-0000EF1F0000}"/>
    <cellStyle name="Currency 2 2 34 3" xfId="20737" xr:uid="{00000000-0005-0000-0000-0000F01F0000}"/>
    <cellStyle name="Currency 2 2 34 4" xfId="30292" xr:uid="{00000000-0005-0000-0000-0000F11F0000}"/>
    <cellStyle name="Currency 2 2 34 5" xfId="39847" xr:uid="{00000000-0005-0000-0000-0000F21F0000}"/>
    <cellStyle name="Currency 2 2 35" xfId="1552" xr:uid="{00000000-0005-0000-0000-0000F31F0000}"/>
    <cellStyle name="Currency 2 2 35 2" xfId="11180" xr:uid="{00000000-0005-0000-0000-0000F41F0000}"/>
    <cellStyle name="Currency 2 2 35 3" xfId="20738" xr:uid="{00000000-0005-0000-0000-0000F51F0000}"/>
    <cellStyle name="Currency 2 2 35 4" xfId="30293" xr:uid="{00000000-0005-0000-0000-0000F61F0000}"/>
    <cellStyle name="Currency 2 2 35 5" xfId="39848" xr:uid="{00000000-0005-0000-0000-0000F71F0000}"/>
    <cellStyle name="Currency 2 2 36" xfId="1553" xr:uid="{00000000-0005-0000-0000-0000F81F0000}"/>
    <cellStyle name="Currency 2 2 36 2" xfId="11181" xr:uid="{00000000-0005-0000-0000-0000F91F0000}"/>
    <cellStyle name="Currency 2 2 36 3" xfId="20739" xr:uid="{00000000-0005-0000-0000-0000FA1F0000}"/>
    <cellStyle name="Currency 2 2 36 4" xfId="30294" xr:uid="{00000000-0005-0000-0000-0000FB1F0000}"/>
    <cellStyle name="Currency 2 2 36 5" xfId="39849" xr:uid="{00000000-0005-0000-0000-0000FC1F0000}"/>
    <cellStyle name="Currency 2 2 37" xfId="1554" xr:uid="{00000000-0005-0000-0000-0000FD1F0000}"/>
    <cellStyle name="Currency 2 2 37 2" xfId="11182" xr:uid="{00000000-0005-0000-0000-0000FE1F0000}"/>
    <cellStyle name="Currency 2 2 37 3" xfId="20740" xr:uid="{00000000-0005-0000-0000-0000FF1F0000}"/>
    <cellStyle name="Currency 2 2 37 4" xfId="30295" xr:uid="{00000000-0005-0000-0000-000000200000}"/>
    <cellStyle name="Currency 2 2 37 5" xfId="39850" xr:uid="{00000000-0005-0000-0000-000001200000}"/>
    <cellStyle name="Currency 2 2 38" xfId="1555" xr:uid="{00000000-0005-0000-0000-000002200000}"/>
    <cellStyle name="Currency 2 2 38 2" xfId="11183" xr:uid="{00000000-0005-0000-0000-000003200000}"/>
    <cellStyle name="Currency 2 2 38 3" xfId="20741" xr:uid="{00000000-0005-0000-0000-000004200000}"/>
    <cellStyle name="Currency 2 2 38 4" xfId="30296" xr:uid="{00000000-0005-0000-0000-000005200000}"/>
    <cellStyle name="Currency 2 2 38 5" xfId="39851" xr:uid="{00000000-0005-0000-0000-000006200000}"/>
    <cellStyle name="Currency 2 2 39" xfId="1556" xr:uid="{00000000-0005-0000-0000-000007200000}"/>
    <cellStyle name="Currency 2 2 39 2" xfId="11184" xr:uid="{00000000-0005-0000-0000-000008200000}"/>
    <cellStyle name="Currency 2 2 39 3" xfId="20742" xr:uid="{00000000-0005-0000-0000-000009200000}"/>
    <cellStyle name="Currency 2 2 39 4" xfId="30297" xr:uid="{00000000-0005-0000-0000-00000A200000}"/>
    <cellStyle name="Currency 2 2 39 5" xfId="39852" xr:uid="{00000000-0005-0000-0000-00000B200000}"/>
    <cellStyle name="Currency 2 2 4" xfId="1557" xr:uid="{00000000-0005-0000-0000-00000C200000}"/>
    <cellStyle name="Currency 2 2 4 2" xfId="11185" xr:uid="{00000000-0005-0000-0000-00000D200000}"/>
    <cellStyle name="Currency 2 2 4 3" xfId="20743" xr:uid="{00000000-0005-0000-0000-00000E200000}"/>
    <cellStyle name="Currency 2 2 4 4" xfId="30298" xr:uid="{00000000-0005-0000-0000-00000F200000}"/>
    <cellStyle name="Currency 2 2 4 5" xfId="39853" xr:uid="{00000000-0005-0000-0000-000010200000}"/>
    <cellStyle name="Currency 2 2 40" xfId="1558" xr:uid="{00000000-0005-0000-0000-000011200000}"/>
    <cellStyle name="Currency 2 2 40 2" xfId="11186" xr:uid="{00000000-0005-0000-0000-000012200000}"/>
    <cellStyle name="Currency 2 2 40 3" xfId="20744" xr:uid="{00000000-0005-0000-0000-000013200000}"/>
    <cellStyle name="Currency 2 2 40 4" xfId="30299" xr:uid="{00000000-0005-0000-0000-000014200000}"/>
    <cellStyle name="Currency 2 2 40 5" xfId="39854" xr:uid="{00000000-0005-0000-0000-000015200000}"/>
    <cellStyle name="Currency 2 2 41" xfId="1559" xr:uid="{00000000-0005-0000-0000-000016200000}"/>
    <cellStyle name="Currency 2 2 41 2" xfId="11187" xr:uid="{00000000-0005-0000-0000-000017200000}"/>
    <cellStyle name="Currency 2 2 41 3" xfId="20745" xr:uid="{00000000-0005-0000-0000-000018200000}"/>
    <cellStyle name="Currency 2 2 41 4" xfId="30300" xr:uid="{00000000-0005-0000-0000-000019200000}"/>
    <cellStyle name="Currency 2 2 41 5" xfId="39855" xr:uid="{00000000-0005-0000-0000-00001A200000}"/>
    <cellStyle name="Currency 2 2 42" xfId="1560" xr:uid="{00000000-0005-0000-0000-00001B200000}"/>
    <cellStyle name="Currency 2 2 42 2" xfId="11188" xr:uid="{00000000-0005-0000-0000-00001C200000}"/>
    <cellStyle name="Currency 2 2 42 3" xfId="20746" xr:uid="{00000000-0005-0000-0000-00001D200000}"/>
    <cellStyle name="Currency 2 2 42 4" xfId="30301" xr:uid="{00000000-0005-0000-0000-00001E200000}"/>
    <cellStyle name="Currency 2 2 42 5" xfId="39856" xr:uid="{00000000-0005-0000-0000-00001F200000}"/>
    <cellStyle name="Currency 2 2 43" xfId="1561" xr:uid="{00000000-0005-0000-0000-000020200000}"/>
    <cellStyle name="Currency 2 2 43 2" xfId="11189" xr:uid="{00000000-0005-0000-0000-000021200000}"/>
    <cellStyle name="Currency 2 2 43 3" xfId="20747" xr:uid="{00000000-0005-0000-0000-000022200000}"/>
    <cellStyle name="Currency 2 2 43 4" xfId="30302" xr:uid="{00000000-0005-0000-0000-000023200000}"/>
    <cellStyle name="Currency 2 2 43 5" xfId="39857" xr:uid="{00000000-0005-0000-0000-000024200000}"/>
    <cellStyle name="Currency 2 2 44" xfId="1562" xr:uid="{00000000-0005-0000-0000-000025200000}"/>
    <cellStyle name="Currency 2 2 44 2" xfId="11190" xr:uid="{00000000-0005-0000-0000-000026200000}"/>
    <cellStyle name="Currency 2 2 44 3" xfId="20748" xr:uid="{00000000-0005-0000-0000-000027200000}"/>
    <cellStyle name="Currency 2 2 44 4" xfId="30303" xr:uid="{00000000-0005-0000-0000-000028200000}"/>
    <cellStyle name="Currency 2 2 44 5" xfId="39858" xr:uid="{00000000-0005-0000-0000-000029200000}"/>
    <cellStyle name="Currency 2 2 45" xfId="1563" xr:uid="{00000000-0005-0000-0000-00002A200000}"/>
    <cellStyle name="Currency 2 2 45 2" xfId="11191" xr:uid="{00000000-0005-0000-0000-00002B200000}"/>
    <cellStyle name="Currency 2 2 45 3" xfId="20749" xr:uid="{00000000-0005-0000-0000-00002C200000}"/>
    <cellStyle name="Currency 2 2 45 4" xfId="30304" xr:uid="{00000000-0005-0000-0000-00002D200000}"/>
    <cellStyle name="Currency 2 2 45 5" xfId="39859" xr:uid="{00000000-0005-0000-0000-00002E200000}"/>
    <cellStyle name="Currency 2 2 46" xfId="1564" xr:uid="{00000000-0005-0000-0000-00002F200000}"/>
    <cellStyle name="Currency 2 2 46 2" xfId="11192" xr:uid="{00000000-0005-0000-0000-000030200000}"/>
    <cellStyle name="Currency 2 2 46 3" xfId="20750" xr:uid="{00000000-0005-0000-0000-000031200000}"/>
    <cellStyle name="Currency 2 2 46 4" xfId="30305" xr:uid="{00000000-0005-0000-0000-000032200000}"/>
    <cellStyle name="Currency 2 2 46 5" xfId="39860" xr:uid="{00000000-0005-0000-0000-000033200000}"/>
    <cellStyle name="Currency 2 2 47" xfId="1565" xr:uid="{00000000-0005-0000-0000-000034200000}"/>
    <cellStyle name="Currency 2 2 47 2" xfId="11193" xr:uid="{00000000-0005-0000-0000-000035200000}"/>
    <cellStyle name="Currency 2 2 47 3" xfId="20751" xr:uid="{00000000-0005-0000-0000-000036200000}"/>
    <cellStyle name="Currency 2 2 47 4" xfId="30306" xr:uid="{00000000-0005-0000-0000-000037200000}"/>
    <cellStyle name="Currency 2 2 47 5" xfId="39861" xr:uid="{00000000-0005-0000-0000-000038200000}"/>
    <cellStyle name="Currency 2 2 48" xfId="1566" xr:uid="{00000000-0005-0000-0000-000039200000}"/>
    <cellStyle name="Currency 2 2 48 2" xfId="11194" xr:uid="{00000000-0005-0000-0000-00003A200000}"/>
    <cellStyle name="Currency 2 2 48 3" xfId="20752" xr:uid="{00000000-0005-0000-0000-00003B200000}"/>
    <cellStyle name="Currency 2 2 48 4" xfId="30307" xr:uid="{00000000-0005-0000-0000-00003C200000}"/>
    <cellStyle name="Currency 2 2 48 5" xfId="39862" xr:uid="{00000000-0005-0000-0000-00003D200000}"/>
    <cellStyle name="Currency 2 2 49" xfId="1567" xr:uid="{00000000-0005-0000-0000-00003E200000}"/>
    <cellStyle name="Currency 2 2 49 2" xfId="11195" xr:uid="{00000000-0005-0000-0000-00003F200000}"/>
    <cellStyle name="Currency 2 2 49 3" xfId="20753" xr:uid="{00000000-0005-0000-0000-000040200000}"/>
    <cellStyle name="Currency 2 2 49 4" xfId="30308" xr:uid="{00000000-0005-0000-0000-000041200000}"/>
    <cellStyle name="Currency 2 2 49 5" xfId="39863" xr:uid="{00000000-0005-0000-0000-000042200000}"/>
    <cellStyle name="Currency 2 2 5" xfId="1568" xr:uid="{00000000-0005-0000-0000-000043200000}"/>
    <cellStyle name="Currency 2 2 5 2" xfId="11196" xr:uid="{00000000-0005-0000-0000-000044200000}"/>
    <cellStyle name="Currency 2 2 5 3" xfId="20754" xr:uid="{00000000-0005-0000-0000-000045200000}"/>
    <cellStyle name="Currency 2 2 5 4" xfId="30309" xr:uid="{00000000-0005-0000-0000-000046200000}"/>
    <cellStyle name="Currency 2 2 5 5" xfId="39864" xr:uid="{00000000-0005-0000-0000-000047200000}"/>
    <cellStyle name="Currency 2 2 50" xfId="1569" xr:uid="{00000000-0005-0000-0000-000048200000}"/>
    <cellStyle name="Currency 2 2 50 2" xfId="11197" xr:uid="{00000000-0005-0000-0000-000049200000}"/>
    <cellStyle name="Currency 2 2 50 3" xfId="20755" xr:uid="{00000000-0005-0000-0000-00004A200000}"/>
    <cellStyle name="Currency 2 2 50 4" xfId="30310" xr:uid="{00000000-0005-0000-0000-00004B200000}"/>
    <cellStyle name="Currency 2 2 50 5" xfId="39865" xr:uid="{00000000-0005-0000-0000-00004C200000}"/>
    <cellStyle name="Currency 2 2 51" xfId="1570" xr:uid="{00000000-0005-0000-0000-00004D200000}"/>
    <cellStyle name="Currency 2 2 51 2" xfId="11198" xr:uid="{00000000-0005-0000-0000-00004E200000}"/>
    <cellStyle name="Currency 2 2 51 3" xfId="20756" xr:uid="{00000000-0005-0000-0000-00004F200000}"/>
    <cellStyle name="Currency 2 2 51 4" xfId="30311" xr:uid="{00000000-0005-0000-0000-000050200000}"/>
    <cellStyle name="Currency 2 2 51 5" xfId="39866" xr:uid="{00000000-0005-0000-0000-000051200000}"/>
    <cellStyle name="Currency 2 2 52" xfId="1571" xr:uid="{00000000-0005-0000-0000-000052200000}"/>
    <cellStyle name="Currency 2 2 52 2" xfId="11199" xr:uid="{00000000-0005-0000-0000-000053200000}"/>
    <cellStyle name="Currency 2 2 52 3" xfId="20757" xr:uid="{00000000-0005-0000-0000-000054200000}"/>
    <cellStyle name="Currency 2 2 52 4" xfId="30312" xr:uid="{00000000-0005-0000-0000-000055200000}"/>
    <cellStyle name="Currency 2 2 52 5" xfId="39867" xr:uid="{00000000-0005-0000-0000-000056200000}"/>
    <cellStyle name="Currency 2 2 53" xfId="1572" xr:uid="{00000000-0005-0000-0000-000057200000}"/>
    <cellStyle name="Currency 2 2 53 2" xfId="11200" xr:uid="{00000000-0005-0000-0000-000058200000}"/>
    <cellStyle name="Currency 2 2 53 3" xfId="20758" xr:uid="{00000000-0005-0000-0000-000059200000}"/>
    <cellStyle name="Currency 2 2 53 4" xfId="30313" xr:uid="{00000000-0005-0000-0000-00005A200000}"/>
    <cellStyle name="Currency 2 2 53 5" xfId="39868" xr:uid="{00000000-0005-0000-0000-00005B200000}"/>
    <cellStyle name="Currency 2 2 54" xfId="1573" xr:uid="{00000000-0005-0000-0000-00005C200000}"/>
    <cellStyle name="Currency 2 2 54 2" xfId="11201" xr:uid="{00000000-0005-0000-0000-00005D200000}"/>
    <cellStyle name="Currency 2 2 54 3" xfId="20759" xr:uid="{00000000-0005-0000-0000-00005E200000}"/>
    <cellStyle name="Currency 2 2 54 4" xfId="30314" xr:uid="{00000000-0005-0000-0000-00005F200000}"/>
    <cellStyle name="Currency 2 2 54 5" xfId="39869" xr:uid="{00000000-0005-0000-0000-000060200000}"/>
    <cellStyle name="Currency 2 2 55" xfId="1574" xr:uid="{00000000-0005-0000-0000-000061200000}"/>
    <cellStyle name="Currency 2 2 55 2" xfId="11202" xr:uid="{00000000-0005-0000-0000-000062200000}"/>
    <cellStyle name="Currency 2 2 55 3" xfId="20760" xr:uid="{00000000-0005-0000-0000-000063200000}"/>
    <cellStyle name="Currency 2 2 55 4" xfId="30315" xr:uid="{00000000-0005-0000-0000-000064200000}"/>
    <cellStyle name="Currency 2 2 55 5" xfId="39870" xr:uid="{00000000-0005-0000-0000-000065200000}"/>
    <cellStyle name="Currency 2 2 56" xfId="1575" xr:uid="{00000000-0005-0000-0000-000066200000}"/>
    <cellStyle name="Currency 2 2 56 2" xfId="11203" xr:uid="{00000000-0005-0000-0000-000067200000}"/>
    <cellStyle name="Currency 2 2 56 3" xfId="20761" xr:uid="{00000000-0005-0000-0000-000068200000}"/>
    <cellStyle name="Currency 2 2 56 4" xfId="30316" xr:uid="{00000000-0005-0000-0000-000069200000}"/>
    <cellStyle name="Currency 2 2 56 5" xfId="39871" xr:uid="{00000000-0005-0000-0000-00006A200000}"/>
    <cellStyle name="Currency 2 2 57" xfId="1576" xr:uid="{00000000-0005-0000-0000-00006B200000}"/>
    <cellStyle name="Currency 2 2 57 2" xfId="11204" xr:uid="{00000000-0005-0000-0000-00006C200000}"/>
    <cellStyle name="Currency 2 2 57 3" xfId="20762" xr:uid="{00000000-0005-0000-0000-00006D200000}"/>
    <cellStyle name="Currency 2 2 57 4" xfId="30317" xr:uid="{00000000-0005-0000-0000-00006E200000}"/>
    <cellStyle name="Currency 2 2 57 5" xfId="39872" xr:uid="{00000000-0005-0000-0000-00006F200000}"/>
    <cellStyle name="Currency 2 2 58" xfId="1577" xr:uid="{00000000-0005-0000-0000-000070200000}"/>
    <cellStyle name="Currency 2 2 58 2" xfId="11205" xr:uid="{00000000-0005-0000-0000-000071200000}"/>
    <cellStyle name="Currency 2 2 58 3" xfId="20763" xr:uid="{00000000-0005-0000-0000-000072200000}"/>
    <cellStyle name="Currency 2 2 58 4" xfId="30318" xr:uid="{00000000-0005-0000-0000-000073200000}"/>
    <cellStyle name="Currency 2 2 58 5" xfId="39873" xr:uid="{00000000-0005-0000-0000-000074200000}"/>
    <cellStyle name="Currency 2 2 59" xfId="1578" xr:uid="{00000000-0005-0000-0000-000075200000}"/>
    <cellStyle name="Currency 2 2 59 2" xfId="11206" xr:uid="{00000000-0005-0000-0000-000076200000}"/>
    <cellStyle name="Currency 2 2 59 3" xfId="20764" xr:uid="{00000000-0005-0000-0000-000077200000}"/>
    <cellStyle name="Currency 2 2 59 4" xfId="30319" xr:uid="{00000000-0005-0000-0000-000078200000}"/>
    <cellStyle name="Currency 2 2 59 5" xfId="39874" xr:uid="{00000000-0005-0000-0000-000079200000}"/>
    <cellStyle name="Currency 2 2 6" xfId="1579" xr:uid="{00000000-0005-0000-0000-00007A200000}"/>
    <cellStyle name="Currency 2 2 6 2" xfId="11207" xr:uid="{00000000-0005-0000-0000-00007B200000}"/>
    <cellStyle name="Currency 2 2 6 3" xfId="20765" xr:uid="{00000000-0005-0000-0000-00007C200000}"/>
    <cellStyle name="Currency 2 2 6 4" xfId="30320" xr:uid="{00000000-0005-0000-0000-00007D200000}"/>
    <cellStyle name="Currency 2 2 6 5" xfId="39875" xr:uid="{00000000-0005-0000-0000-00007E200000}"/>
    <cellStyle name="Currency 2 2 60" xfId="1580" xr:uid="{00000000-0005-0000-0000-00007F200000}"/>
    <cellStyle name="Currency 2 2 60 2" xfId="11208" xr:uid="{00000000-0005-0000-0000-000080200000}"/>
    <cellStyle name="Currency 2 2 60 3" xfId="20766" xr:uid="{00000000-0005-0000-0000-000081200000}"/>
    <cellStyle name="Currency 2 2 60 4" xfId="30321" xr:uid="{00000000-0005-0000-0000-000082200000}"/>
    <cellStyle name="Currency 2 2 60 5" xfId="39876" xr:uid="{00000000-0005-0000-0000-000083200000}"/>
    <cellStyle name="Currency 2 2 61" xfId="1581" xr:uid="{00000000-0005-0000-0000-000084200000}"/>
    <cellStyle name="Currency 2 2 61 2" xfId="11209" xr:uid="{00000000-0005-0000-0000-000085200000}"/>
    <cellStyle name="Currency 2 2 61 3" xfId="20767" xr:uid="{00000000-0005-0000-0000-000086200000}"/>
    <cellStyle name="Currency 2 2 61 4" xfId="30322" xr:uid="{00000000-0005-0000-0000-000087200000}"/>
    <cellStyle name="Currency 2 2 61 5" xfId="39877" xr:uid="{00000000-0005-0000-0000-000088200000}"/>
    <cellStyle name="Currency 2 2 62" xfId="1582" xr:uid="{00000000-0005-0000-0000-000089200000}"/>
    <cellStyle name="Currency 2 2 62 2" xfId="11210" xr:uid="{00000000-0005-0000-0000-00008A200000}"/>
    <cellStyle name="Currency 2 2 62 3" xfId="20768" xr:uid="{00000000-0005-0000-0000-00008B200000}"/>
    <cellStyle name="Currency 2 2 62 4" xfId="30323" xr:uid="{00000000-0005-0000-0000-00008C200000}"/>
    <cellStyle name="Currency 2 2 62 5" xfId="39878" xr:uid="{00000000-0005-0000-0000-00008D200000}"/>
    <cellStyle name="Currency 2 2 63" xfId="1583" xr:uid="{00000000-0005-0000-0000-00008E200000}"/>
    <cellStyle name="Currency 2 2 63 2" xfId="11211" xr:uid="{00000000-0005-0000-0000-00008F200000}"/>
    <cellStyle name="Currency 2 2 63 3" xfId="20769" xr:uid="{00000000-0005-0000-0000-000090200000}"/>
    <cellStyle name="Currency 2 2 63 4" xfId="30324" xr:uid="{00000000-0005-0000-0000-000091200000}"/>
    <cellStyle name="Currency 2 2 63 5" xfId="39879" xr:uid="{00000000-0005-0000-0000-000092200000}"/>
    <cellStyle name="Currency 2 2 64" xfId="1584" xr:uid="{00000000-0005-0000-0000-000093200000}"/>
    <cellStyle name="Currency 2 2 64 2" xfId="11212" xr:uid="{00000000-0005-0000-0000-000094200000}"/>
    <cellStyle name="Currency 2 2 64 3" xfId="20770" xr:uid="{00000000-0005-0000-0000-000095200000}"/>
    <cellStyle name="Currency 2 2 64 4" xfId="30325" xr:uid="{00000000-0005-0000-0000-000096200000}"/>
    <cellStyle name="Currency 2 2 64 5" xfId="39880" xr:uid="{00000000-0005-0000-0000-000097200000}"/>
    <cellStyle name="Currency 2 2 65" xfId="1585" xr:uid="{00000000-0005-0000-0000-000098200000}"/>
    <cellStyle name="Currency 2 2 65 2" xfId="11213" xr:uid="{00000000-0005-0000-0000-000099200000}"/>
    <cellStyle name="Currency 2 2 65 3" xfId="20771" xr:uid="{00000000-0005-0000-0000-00009A200000}"/>
    <cellStyle name="Currency 2 2 65 4" xfId="30326" xr:uid="{00000000-0005-0000-0000-00009B200000}"/>
    <cellStyle name="Currency 2 2 65 5" xfId="39881" xr:uid="{00000000-0005-0000-0000-00009C200000}"/>
    <cellStyle name="Currency 2 2 66" xfId="1586" xr:uid="{00000000-0005-0000-0000-00009D200000}"/>
    <cellStyle name="Currency 2 2 66 2" xfId="11214" xr:uid="{00000000-0005-0000-0000-00009E200000}"/>
    <cellStyle name="Currency 2 2 66 3" xfId="20772" xr:uid="{00000000-0005-0000-0000-00009F200000}"/>
    <cellStyle name="Currency 2 2 66 4" xfId="30327" xr:uid="{00000000-0005-0000-0000-0000A0200000}"/>
    <cellStyle name="Currency 2 2 66 5" xfId="39882" xr:uid="{00000000-0005-0000-0000-0000A1200000}"/>
    <cellStyle name="Currency 2 2 67" xfId="1587" xr:uid="{00000000-0005-0000-0000-0000A2200000}"/>
    <cellStyle name="Currency 2 2 67 2" xfId="11215" xr:uid="{00000000-0005-0000-0000-0000A3200000}"/>
    <cellStyle name="Currency 2 2 67 3" xfId="20773" xr:uid="{00000000-0005-0000-0000-0000A4200000}"/>
    <cellStyle name="Currency 2 2 67 4" xfId="30328" xr:uid="{00000000-0005-0000-0000-0000A5200000}"/>
    <cellStyle name="Currency 2 2 67 5" xfId="39883" xr:uid="{00000000-0005-0000-0000-0000A6200000}"/>
    <cellStyle name="Currency 2 2 68" xfId="1588" xr:uid="{00000000-0005-0000-0000-0000A7200000}"/>
    <cellStyle name="Currency 2 2 68 2" xfId="11216" xr:uid="{00000000-0005-0000-0000-0000A8200000}"/>
    <cellStyle name="Currency 2 2 68 3" xfId="20774" xr:uid="{00000000-0005-0000-0000-0000A9200000}"/>
    <cellStyle name="Currency 2 2 68 4" xfId="30329" xr:uid="{00000000-0005-0000-0000-0000AA200000}"/>
    <cellStyle name="Currency 2 2 68 5" xfId="39884" xr:uid="{00000000-0005-0000-0000-0000AB200000}"/>
    <cellStyle name="Currency 2 2 69" xfId="1589" xr:uid="{00000000-0005-0000-0000-0000AC200000}"/>
    <cellStyle name="Currency 2 2 69 2" xfId="11217" xr:uid="{00000000-0005-0000-0000-0000AD200000}"/>
    <cellStyle name="Currency 2 2 69 3" xfId="20775" xr:uid="{00000000-0005-0000-0000-0000AE200000}"/>
    <cellStyle name="Currency 2 2 69 4" xfId="30330" xr:uid="{00000000-0005-0000-0000-0000AF200000}"/>
    <cellStyle name="Currency 2 2 69 5" xfId="39885" xr:uid="{00000000-0005-0000-0000-0000B0200000}"/>
    <cellStyle name="Currency 2 2 7" xfId="1590" xr:uid="{00000000-0005-0000-0000-0000B1200000}"/>
    <cellStyle name="Currency 2 2 7 2" xfId="11218" xr:uid="{00000000-0005-0000-0000-0000B2200000}"/>
    <cellStyle name="Currency 2 2 7 3" xfId="20776" xr:uid="{00000000-0005-0000-0000-0000B3200000}"/>
    <cellStyle name="Currency 2 2 7 4" xfId="30331" xr:uid="{00000000-0005-0000-0000-0000B4200000}"/>
    <cellStyle name="Currency 2 2 7 5" xfId="39886" xr:uid="{00000000-0005-0000-0000-0000B5200000}"/>
    <cellStyle name="Currency 2 2 70" xfId="1591" xr:uid="{00000000-0005-0000-0000-0000B6200000}"/>
    <cellStyle name="Currency 2 2 70 2" xfId="11219" xr:uid="{00000000-0005-0000-0000-0000B7200000}"/>
    <cellStyle name="Currency 2 2 70 3" xfId="20777" xr:uid="{00000000-0005-0000-0000-0000B8200000}"/>
    <cellStyle name="Currency 2 2 70 4" xfId="30332" xr:uid="{00000000-0005-0000-0000-0000B9200000}"/>
    <cellStyle name="Currency 2 2 70 5" xfId="39887" xr:uid="{00000000-0005-0000-0000-0000BA200000}"/>
    <cellStyle name="Currency 2 2 71" xfId="1592" xr:uid="{00000000-0005-0000-0000-0000BB200000}"/>
    <cellStyle name="Currency 2 2 71 2" xfId="11220" xr:uid="{00000000-0005-0000-0000-0000BC200000}"/>
    <cellStyle name="Currency 2 2 71 3" xfId="20778" xr:uid="{00000000-0005-0000-0000-0000BD200000}"/>
    <cellStyle name="Currency 2 2 71 4" xfId="30333" xr:uid="{00000000-0005-0000-0000-0000BE200000}"/>
    <cellStyle name="Currency 2 2 71 5" xfId="39888" xr:uid="{00000000-0005-0000-0000-0000BF200000}"/>
    <cellStyle name="Currency 2 2 72" xfId="1593" xr:uid="{00000000-0005-0000-0000-0000C0200000}"/>
    <cellStyle name="Currency 2 2 72 2" xfId="11221" xr:uid="{00000000-0005-0000-0000-0000C1200000}"/>
    <cellStyle name="Currency 2 2 72 3" xfId="20779" xr:uid="{00000000-0005-0000-0000-0000C2200000}"/>
    <cellStyle name="Currency 2 2 72 4" xfId="30334" xr:uid="{00000000-0005-0000-0000-0000C3200000}"/>
    <cellStyle name="Currency 2 2 72 5" xfId="39889" xr:uid="{00000000-0005-0000-0000-0000C4200000}"/>
    <cellStyle name="Currency 2 2 73" xfId="1594" xr:uid="{00000000-0005-0000-0000-0000C5200000}"/>
    <cellStyle name="Currency 2 2 73 2" xfId="11222" xr:uid="{00000000-0005-0000-0000-0000C6200000}"/>
    <cellStyle name="Currency 2 2 73 3" xfId="20780" xr:uid="{00000000-0005-0000-0000-0000C7200000}"/>
    <cellStyle name="Currency 2 2 73 4" xfId="30335" xr:uid="{00000000-0005-0000-0000-0000C8200000}"/>
    <cellStyle name="Currency 2 2 73 5" xfId="39890" xr:uid="{00000000-0005-0000-0000-0000C9200000}"/>
    <cellStyle name="Currency 2 2 74" xfId="1595" xr:uid="{00000000-0005-0000-0000-0000CA200000}"/>
    <cellStyle name="Currency 2 2 74 2" xfId="11223" xr:uid="{00000000-0005-0000-0000-0000CB200000}"/>
    <cellStyle name="Currency 2 2 74 3" xfId="20781" xr:uid="{00000000-0005-0000-0000-0000CC200000}"/>
    <cellStyle name="Currency 2 2 74 4" xfId="30336" xr:uid="{00000000-0005-0000-0000-0000CD200000}"/>
    <cellStyle name="Currency 2 2 74 5" xfId="39891" xr:uid="{00000000-0005-0000-0000-0000CE200000}"/>
    <cellStyle name="Currency 2 2 75" xfId="1596" xr:uid="{00000000-0005-0000-0000-0000CF200000}"/>
    <cellStyle name="Currency 2 2 75 2" xfId="11224" xr:uid="{00000000-0005-0000-0000-0000D0200000}"/>
    <cellStyle name="Currency 2 2 75 3" xfId="20782" xr:uid="{00000000-0005-0000-0000-0000D1200000}"/>
    <cellStyle name="Currency 2 2 75 4" xfId="30337" xr:uid="{00000000-0005-0000-0000-0000D2200000}"/>
    <cellStyle name="Currency 2 2 75 5" xfId="39892" xr:uid="{00000000-0005-0000-0000-0000D3200000}"/>
    <cellStyle name="Currency 2 2 76" xfId="1597" xr:uid="{00000000-0005-0000-0000-0000D4200000}"/>
    <cellStyle name="Currency 2 2 76 2" xfId="11225" xr:uid="{00000000-0005-0000-0000-0000D5200000}"/>
    <cellStyle name="Currency 2 2 76 3" xfId="20783" xr:uid="{00000000-0005-0000-0000-0000D6200000}"/>
    <cellStyle name="Currency 2 2 76 4" xfId="30338" xr:uid="{00000000-0005-0000-0000-0000D7200000}"/>
    <cellStyle name="Currency 2 2 76 5" xfId="39893" xr:uid="{00000000-0005-0000-0000-0000D8200000}"/>
    <cellStyle name="Currency 2 2 77" xfId="1598" xr:uid="{00000000-0005-0000-0000-0000D9200000}"/>
    <cellStyle name="Currency 2 2 77 2" xfId="11226" xr:uid="{00000000-0005-0000-0000-0000DA200000}"/>
    <cellStyle name="Currency 2 2 77 3" xfId="20784" xr:uid="{00000000-0005-0000-0000-0000DB200000}"/>
    <cellStyle name="Currency 2 2 77 4" xfId="30339" xr:uid="{00000000-0005-0000-0000-0000DC200000}"/>
    <cellStyle name="Currency 2 2 77 5" xfId="39894" xr:uid="{00000000-0005-0000-0000-0000DD200000}"/>
    <cellStyle name="Currency 2 2 78" xfId="1599" xr:uid="{00000000-0005-0000-0000-0000DE200000}"/>
    <cellStyle name="Currency 2 2 78 2" xfId="11227" xr:uid="{00000000-0005-0000-0000-0000DF200000}"/>
    <cellStyle name="Currency 2 2 78 3" xfId="20785" xr:uid="{00000000-0005-0000-0000-0000E0200000}"/>
    <cellStyle name="Currency 2 2 78 4" xfId="30340" xr:uid="{00000000-0005-0000-0000-0000E1200000}"/>
    <cellStyle name="Currency 2 2 78 5" xfId="39895" xr:uid="{00000000-0005-0000-0000-0000E2200000}"/>
    <cellStyle name="Currency 2 2 79" xfId="1600" xr:uid="{00000000-0005-0000-0000-0000E3200000}"/>
    <cellStyle name="Currency 2 2 79 2" xfId="11228" xr:uid="{00000000-0005-0000-0000-0000E4200000}"/>
    <cellStyle name="Currency 2 2 79 3" xfId="20786" xr:uid="{00000000-0005-0000-0000-0000E5200000}"/>
    <cellStyle name="Currency 2 2 79 4" xfId="30341" xr:uid="{00000000-0005-0000-0000-0000E6200000}"/>
    <cellStyle name="Currency 2 2 79 5" xfId="39896" xr:uid="{00000000-0005-0000-0000-0000E7200000}"/>
    <cellStyle name="Currency 2 2 8" xfId="1601" xr:uid="{00000000-0005-0000-0000-0000E8200000}"/>
    <cellStyle name="Currency 2 2 8 2" xfId="11229" xr:uid="{00000000-0005-0000-0000-0000E9200000}"/>
    <cellStyle name="Currency 2 2 8 3" xfId="20787" xr:uid="{00000000-0005-0000-0000-0000EA200000}"/>
    <cellStyle name="Currency 2 2 8 4" xfId="30342" xr:uid="{00000000-0005-0000-0000-0000EB200000}"/>
    <cellStyle name="Currency 2 2 8 5" xfId="39897" xr:uid="{00000000-0005-0000-0000-0000EC200000}"/>
    <cellStyle name="Currency 2 2 80" xfId="1602" xr:uid="{00000000-0005-0000-0000-0000ED200000}"/>
    <cellStyle name="Currency 2 2 80 2" xfId="11230" xr:uid="{00000000-0005-0000-0000-0000EE200000}"/>
    <cellStyle name="Currency 2 2 80 3" xfId="20788" xr:uid="{00000000-0005-0000-0000-0000EF200000}"/>
    <cellStyle name="Currency 2 2 80 4" xfId="30343" xr:uid="{00000000-0005-0000-0000-0000F0200000}"/>
    <cellStyle name="Currency 2 2 80 5" xfId="39898" xr:uid="{00000000-0005-0000-0000-0000F1200000}"/>
    <cellStyle name="Currency 2 2 81" xfId="1603" xr:uid="{00000000-0005-0000-0000-0000F2200000}"/>
    <cellStyle name="Currency 2 2 81 2" xfId="11231" xr:uid="{00000000-0005-0000-0000-0000F3200000}"/>
    <cellStyle name="Currency 2 2 81 3" xfId="20789" xr:uid="{00000000-0005-0000-0000-0000F4200000}"/>
    <cellStyle name="Currency 2 2 81 4" xfId="30344" xr:uid="{00000000-0005-0000-0000-0000F5200000}"/>
    <cellStyle name="Currency 2 2 81 5" xfId="39899" xr:uid="{00000000-0005-0000-0000-0000F6200000}"/>
    <cellStyle name="Currency 2 2 82" xfId="1604" xr:uid="{00000000-0005-0000-0000-0000F7200000}"/>
    <cellStyle name="Currency 2 2 82 2" xfId="11232" xr:uid="{00000000-0005-0000-0000-0000F8200000}"/>
    <cellStyle name="Currency 2 2 82 3" xfId="20790" xr:uid="{00000000-0005-0000-0000-0000F9200000}"/>
    <cellStyle name="Currency 2 2 82 4" xfId="30345" xr:uid="{00000000-0005-0000-0000-0000FA200000}"/>
    <cellStyle name="Currency 2 2 82 5" xfId="39900" xr:uid="{00000000-0005-0000-0000-0000FB200000}"/>
    <cellStyle name="Currency 2 2 83" xfId="1605" xr:uid="{00000000-0005-0000-0000-0000FC200000}"/>
    <cellStyle name="Currency 2 2 83 2" xfId="11233" xr:uid="{00000000-0005-0000-0000-0000FD200000}"/>
    <cellStyle name="Currency 2 2 83 3" xfId="20791" xr:uid="{00000000-0005-0000-0000-0000FE200000}"/>
    <cellStyle name="Currency 2 2 83 4" xfId="30346" xr:uid="{00000000-0005-0000-0000-0000FF200000}"/>
    <cellStyle name="Currency 2 2 83 5" xfId="39901" xr:uid="{00000000-0005-0000-0000-000000210000}"/>
    <cellStyle name="Currency 2 2 84" xfId="1606" xr:uid="{00000000-0005-0000-0000-000001210000}"/>
    <cellStyle name="Currency 2 2 84 2" xfId="11234" xr:uid="{00000000-0005-0000-0000-000002210000}"/>
    <cellStyle name="Currency 2 2 84 3" xfId="20792" xr:uid="{00000000-0005-0000-0000-000003210000}"/>
    <cellStyle name="Currency 2 2 84 4" xfId="30347" xr:uid="{00000000-0005-0000-0000-000004210000}"/>
    <cellStyle name="Currency 2 2 84 5" xfId="39902" xr:uid="{00000000-0005-0000-0000-000005210000}"/>
    <cellStyle name="Currency 2 2 85" xfId="1607" xr:uid="{00000000-0005-0000-0000-000006210000}"/>
    <cellStyle name="Currency 2 2 85 2" xfId="11235" xr:uid="{00000000-0005-0000-0000-000007210000}"/>
    <cellStyle name="Currency 2 2 85 3" xfId="20793" xr:uid="{00000000-0005-0000-0000-000008210000}"/>
    <cellStyle name="Currency 2 2 85 4" xfId="30348" xr:uid="{00000000-0005-0000-0000-000009210000}"/>
    <cellStyle name="Currency 2 2 85 5" xfId="39903" xr:uid="{00000000-0005-0000-0000-00000A210000}"/>
    <cellStyle name="Currency 2 2 86" xfId="1608" xr:uid="{00000000-0005-0000-0000-00000B210000}"/>
    <cellStyle name="Currency 2 2 86 2" xfId="11236" xr:uid="{00000000-0005-0000-0000-00000C210000}"/>
    <cellStyle name="Currency 2 2 86 3" xfId="20794" xr:uid="{00000000-0005-0000-0000-00000D210000}"/>
    <cellStyle name="Currency 2 2 86 4" xfId="30349" xr:uid="{00000000-0005-0000-0000-00000E210000}"/>
    <cellStyle name="Currency 2 2 86 5" xfId="39904" xr:uid="{00000000-0005-0000-0000-00000F210000}"/>
    <cellStyle name="Currency 2 2 87" xfId="1609" xr:uid="{00000000-0005-0000-0000-000010210000}"/>
    <cellStyle name="Currency 2 2 87 2" xfId="11237" xr:uid="{00000000-0005-0000-0000-000011210000}"/>
    <cellStyle name="Currency 2 2 87 3" xfId="20795" xr:uid="{00000000-0005-0000-0000-000012210000}"/>
    <cellStyle name="Currency 2 2 87 4" xfId="30350" xr:uid="{00000000-0005-0000-0000-000013210000}"/>
    <cellStyle name="Currency 2 2 87 5" xfId="39905" xr:uid="{00000000-0005-0000-0000-000014210000}"/>
    <cellStyle name="Currency 2 2 88" xfId="1610" xr:uid="{00000000-0005-0000-0000-000015210000}"/>
    <cellStyle name="Currency 2 2 88 2" xfId="11238" xr:uid="{00000000-0005-0000-0000-000016210000}"/>
    <cellStyle name="Currency 2 2 88 3" xfId="20796" xr:uid="{00000000-0005-0000-0000-000017210000}"/>
    <cellStyle name="Currency 2 2 88 4" xfId="30351" xr:uid="{00000000-0005-0000-0000-000018210000}"/>
    <cellStyle name="Currency 2 2 88 5" xfId="39906" xr:uid="{00000000-0005-0000-0000-000019210000}"/>
    <cellStyle name="Currency 2 2 89" xfId="1611" xr:uid="{00000000-0005-0000-0000-00001A210000}"/>
    <cellStyle name="Currency 2 2 89 2" xfId="11239" xr:uid="{00000000-0005-0000-0000-00001B210000}"/>
    <cellStyle name="Currency 2 2 89 3" xfId="20797" xr:uid="{00000000-0005-0000-0000-00001C210000}"/>
    <cellStyle name="Currency 2 2 89 4" xfId="30352" xr:uid="{00000000-0005-0000-0000-00001D210000}"/>
    <cellStyle name="Currency 2 2 89 5" xfId="39907" xr:uid="{00000000-0005-0000-0000-00001E210000}"/>
    <cellStyle name="Currency 2 2 9" xfId="1612" xr:uid="{00000000-0005-0000-0000-00001F210000}"/>
    <cellStyle name="Currency 2 2 9 2" xfId="11240" xr:uid="{00000000-0005-0000-0000-000020210000}"/>
    <cellStyle name="Currency 2 2 9 3" xfId="20798" xr:uid="{00000000-0005-0000-0000-000021210000}"/>
    <cellStyle name="Currency 2 2 9 4" xfId="30353" xr:uid="{00000000-0005-0000-0000-000022210000}"/>
    <cellStyle name="Currency 2 2 9 5" xfId="39908" xr:uid="{00000000-0005-0000-0000-000023210000}"/>
    <cellStyle name="Currency 2 2 90" xfId="1613" xr:uid="{00000000-0005-0000-0000-000024210000}"/>
    <cellStyle name="Currency 2 2 90 2" xfId="11241" xr:uid="{00000000-0005-0000-0000-000025210000}"/>
    <cellStyle name="Currency 2 2 90 3" xfId="20799" xr:uid="{00000000-0005-0000-0000-000026210000}"/>
    <cellStyle name="Currency 2 2 90 4" xfId="30354" xr:uid="{00000000-0005-0000-0000-000027210000}"/>
    <cellStyle name="Currency 2 2 90 5" xfId="39909" xr:uid="{00000000-0005-0000-0000-000028210000}"/>
    <cellStyle name="Currency 2 2 91" xfId="1614" xr:uid="{00000000-0005-0000-0000-000029210000}"/>
    <cellStyle name="Currency 2 2 91 2" xfId="11242" xr:uid="{00000000-0005-0000-0000-00002A210000}"/>
    <cellStyle name="Currency 2 2 91 3" xfId="20800" xr:uid="{00000000-0005-0000-0000-00002B210000}"/>
    <cellStyle name="Currency 2 2 91 4" xfId="30355" xr:uid="{00000000-0005-0000-0000-00002C210000}"/>
    <cellStyle name="Currency 2 2 91 5" xfId="39910" xr:uid="{00000000-0005-0000-0000-00002D210000}"/>
    <cellStyle name="Currency 2 2 92" xfId="1615" xr:uid="{00000000-0005-0000-0000-00002E210000}"/>
    <cellStyle name="Currency 2 2 92 2" xfId="11243" xr:uid="{00000000-0005-0000-0000-00002F210000}"/>
    <cellStyle name="Currency 2 2 92 3" xfId="20801" xr:uid="{00000000-0005-0000-0000-000030210000}"/>
    <cellStyle name="Currency 2 2 92 4" xfId="30356" xr:uid="{00000000-0005-0000-0000-000031210000}"/>
    <cellStyle name="Currency 2 2 92 5" xfId="39911" xr:uid="{00000000-0005-0000-0000-000032210000}"/>
    <cellStyle name="Currency 2 2 93" xfId="1616" xr:uid="{00000000-0005-0000-0000-000033210000}"/>
    <cellStyle name="Currency 2 2 93 2" xfId="11244" xr:uid="{00000000-0005-0000-0000-000034210000}"/>
    <cellStyle name="Currency 2 2 93 3" xfId="20802" xr:uid="{00000000-0005-0000-0000-000035210000}"/>
    <cellStyle name="Currency 2 2 93 4" xfId="30357" xr:uid="{00000000-0005-0000-0000-000036210000}"/>
    <cellStyle name="Currency 2 2 93 5" xfId="39912" xr:uid="{00000000-0005-0000-0000-000037210000}"/>
    <cellStyle name="Currency 2 2 94" xfId="1617" xr:uid="{00000000-0005-0000-0000-000038210000}"/>
    <cellStyle name="Currency 2 2 94 2" xfId="11245" xr:uid="{00000000-0005-0000-0000-000039210000}"/>
    <cellStyle name="Currency 2 2 94 3" xfId="20803" xr:uid="{00000000-0005-0000-0000-00003A210000}"/>
    <cellStyle name="Currency 2 2 94 4" xfId="30358" xr:uid="{00000000-0005-0000-0000-00003B210000}"/>
    <cellStyle name="Currency 2 2 94 5" xfId="39913" xr:uid="{00000000-0005-0000-0000-00003C210000}"/>
    <cellStyle name="Currency 2 2 95" xfId="1618" xr:uid="{00000000-0005-0000-0000-00003D210000}"/>
    <cellStyle name="Currency 2 2 95 2" xfId="11246" xr:uid="{00000000-0005-0000-0000-00003E210000}"/>
    <cellStyle name="Currency 2 2 95 3" xfId="20804" xr:uid="{00000000-0005-0000-0000-00003F210000}"/>
    <cellStyle name="Currency 2 2 95 4" xfId="30359" xr:uid="{00000000-0005-0000-0000-000040210000}"/>
    <cellStyle name="Currency 2 2 95 5" xfId="39914" xr:uid="{00000000-0005-0000-0000-000041210000}"/>
    <cellStyle name="Currency 2 2 96" xfId="1619" xr:uid="{00000000-0005-0000-0000-000042210000}"/>
    <cellStyle name="Currency 2 2 96 2" xfId="11247" xr:uid="{00000000-0005-0000-0000-000043210000}"/>
    <cellStyle name="Currency 2 2 96 3" xfId="20805" xr:uid="{00000000-0005-0000-0000-000044210000}"/>
    <cellStyle name="Currency 2 2 96 4" xfId="30360" xr:uid="{00000000-0005-0000-0000-000045210000}"/>
    <cellStyle name="Currency 2 2 96 5" xfId="39915" xr:uid="{00000000-0005-0000-0000-000046210000}"/>
    <cellStyle name="Currency 2 2 97" xfId="1620" xr:uid="{00000000-0005-0000-0000-000047210000}"/>
    <cellStyle name="Currency 2 2 97 2" xfId="11248" xr:uid="{00000000-0005-0000-0000-000048210000}"/>
    <cellStyle name="Currency 2 2 97 3" xfId="20806" xr:uid="{00000000-0005-0000-0000-000049210000}"/>
    <cellStyle name="Currency 2 2 97 4" xfId="30361" xr:uid="{00000000-0005-0000-0000-00004A210000}"/>
    <cellStyle name="Currency 2 2 97 5" xfId="39916" xr:uid="{00000000-0005-0000-0000-00004B210000}"/>
    <cellStyle name="Currency 2 2 98" xfId="1621" xr:uid="{00000000-0005-0000-0000-00004C210000}"/>
    <cellStyle name="Currency 2 2 98 2" xfId="11249" xr:uid="{00000000-0005-0000-0000-00004D210000}"/>
    <cellStyle name="Currency 2 2 98 3" xfId="20807" xr:uid="{00000000-0005-0000-0000-00004E210000}"/>
    <cellStyle name="Currency 2 2 98 4" xfId="30362" xr:uid="{00000000-0005-0000-0000-00004F210000}"/>
    <cellStyle name="Currency 2 2 98 5" xfId="39917" xr:uid="{00000000-0005-0000-0000-000050210000}"/>
    <cellStyle name="Currency 2 2 99" xfId="1622" xr:uid="{00000000-0005-0000-0000-000051210000}"/>
    <cellStyle name="Currency 2 2 99 2" xfId="11250" xr:uid="{00000000-0005-0000-0000-000052210000}"/>
    <cellStyle name="Currency 2 2 99 3" xfId="20808" xr:uid="{00000000-0005-0000-0000-000053210000}"/>
    <cellStyle name="Currency 2 2 99 4" xfId="30363" xr:uid="{00000000-0005-0000-0000-000054210000}"/>
    <cellStyle name="Currency 2 2 99 5" xfId="39918" xr:uid="{00000000-0005-0000-0000-000055210000}"/>
    <cellStyle name="Currency 2 20" xfId="1623" xr:uid="{00000000-0005-0000-0000-000056210000}"/>
    <cellStyle name="Currency 2 20 10" xfId="1624" xr:uid="{00000000-0005-0000-0000-000057210000}"/>
    <cellStyle name="Currency 2 20 10 2" xfId="11252" xr:uid="{00000000-0005-0000-0000-000058210000}"/>
    <cellStyle name="Currency 2 20 10 3" xfId="20810" xr:uid="{00000000-0005-0000-0000-000059210000}"/>
    <cellStyle name="Currency 2 20 10 4" xfId="30365" xr:uid="{00000000-0005-0000-0000-00005A210000}"/>
    <cellStyle name="Currency 2 20 10 5" xfId="39920" xr:uid="{00000000-0005-0000-0000-00005B210000}"/>
    <cellStyle name="Currency 2 20 100" xfId="1625" xr:uid="{00000000-0005-0000-0000-00005C210000}"/>
    <cellStyle name="Currency 2 20 100 2" xfId="11253" xr:uid="{00000000-0005-0000-0000-00005D210000}"/>
    <cellStyle name="Currency 2 20 100 3" xfId="20811" xr:uid="{00000000-0005-0000-0000-00005E210000}"/>
    <cellStyle name="Currency 2 20 100 4" xfId="30366" xr:uid="{00000000-0005-0000-0000-00005F210000}"/>
    <cellStyle name="Currency 2 20 100 5" xfId="39921" xr:uid="{00000000-0005-0000-0000-000060210000}"/>
    <cellStyle name="Currency 2 20 101" xfId="1626" xr:uid="{00000000-0005-0000-0000-000061210000}"/>
    <cellStyle name="Currency 2 20 101 2" xfId="11254" xr:uid="{00000000-0005-0000-0000-000062210000}"/>
    <cellStyle name="Currency 2 20 101 3" xfId="20812" xr:uid="{00000000-0005-0000-0000-000063210000}"/>
    <cellStyle name="Currency 2 20 101 4" xfId="30367" xr:uid="{00000000-0005-0000-0000-000064210000}"/>
    <cellStyle name="Currency 2 20 101 5" xfId="39922" xr:uid="{00000000-0005-0000-0000-000065210000}"/>
    <cellStyle name="Currency 2 20 102" xfId="1627" xr:uid="{00000000-0005-0000-0000-000066210000}"/>
    <cellStyle name="Currency 2 20 102 2" xfId="11255" xr:uid="{00000000-0005-0000-0000-000067210000}"/>
    <cellStyle name="Currency 2 20 102 3" xfId="20813" xr:uid="{00000000-0005-0000-0000-000068210000}"/>
    <cellStyle name="Currency 2 20 102 4" xfId="30368" xr:uid="{00000000-0005-0000-0000-000069210000}"/>
    <cellStyle name="Currency 2 20 102 5" xfId="39923" xr:uid="{00000000-0005-0000-0000-00006A210000}"/>
    <cellStyle name="Currency 2 20 103" xfId="1628" xr:uid="{00000000-0005-0000-0000-00006B210000}"/>
    <cellStyle name="Currency 2 20 103 2" xfId="11256" xr:uid="{00000000-0005-0000-0000-00006C210000}"/>
    <cellStyle name="Currency 2 20 103 3" xfId="20814" xr:uid="{00000000-0005-0000-0000-00006D210000}"/>
    <cellStyle name="Currency 2 20 103 4" xfId="30369" xr:uid="{00000000-0005-0000-0000-00006E210000}"/>
    <cellStyle name="Currency 2 20 103 5" xfId="39924" xr:uid="{00000000-0005-0000-0000-00006F210000}"/>
    <cellStyle name="Currency 2 20 104" xfId="1629" xr:uid="{00000000-0005-0000-0000-000070210000}"/>
    <cellStyle name="Currency 2 20 104 2" xfId="11257" xr:uid="{00000000-0005-0000-0000-000071210000}"/>
    <cellStyle name="Currency 2 20 104 3" xfId="20815" xr:uid="{00000000-0005-0000-0000-000072210000}"/>
    <cellStyle name="Currency 2 20 104 4" xfId="30370" xr:uid="{00000000-0005-0000-0000-000073210000}"/>
    <cellStyle name="Currency 2 20 104 5" xfId="39925" xr:uid="{00000000-0005-0000-0000-000074210000}"/>
    <cellStyle name="Currency 2 20 105" xfId="1630" xr:uid="{00000000-0005-0000-0000-000075210000}"/>
    <cellStyle name="Currency 2 20 105 2" xfId="11258" xr:uid="{00000000-0005-0000-0000-000076210000}"/>
    <cellStyle name="Currency 2 20 105 3" xfId="20816" xr:uid="{00000000-0005-0000-0000-000077210000}"/>
    <cellStyle name="Currency 2 20 105 4" xfId="30371" xr:uid="{00000000-0005-0000-0000-000078210000}"/>
    <cellStyle name="Currency 2 20 105 5" xfId="39926" xr:uid="{00000000-0005-0000-0000-000079210000}"/>
    <cellStyle name="Currency 2 20 106" xfId="1631" xr:uid="{00000000-0005-0000-0000-00007A210000}"/>
    <cellStyle name="Currency 2 20 106 2" xfId="11259" xr:uid="{00000000-0005-0000-0000-00007B210000}"/>
    <cellStyle name="Currency 2 20 106 3" xfId="20817" xr:uid="{00000000-0005-0000-0000-00007C210000}"/>
    <cellStyle name="Currency 2 20 106 4" xfId="30372" xr:uid="{00000000-0005-0000-0000-00007D210000}"/>
    <cellStyle name="Currency 2 20 106 5" xfId="39927" xr:uid="{00000000-0005-0000-0000-00007E210000}"/>
    <cellStyle name="Currency 2 20 107" xfId="1632" xr:uid="{00000000-0005-0000-0000-00007F210000}"/>
    <cellStyle name="Currency 2 20 107 2" xfId="11260" xr:uid="{00000000-0005-0000-0000-000080210000}"/>
    <cellStyle name="Currency 2 20 107 3" xfId="20818" xr:uid="{00000000-0005-0000-0000-000081210000}"/>
    <cellStyle name="Currency 2 20 107 4" xfId="30373" xr:uid="{00000000-0005-0000-0000-000082210000}"/>
    <cellStyle name="Currency 2 20 107 5" xfId="39928" xr:uid="{00000000-0005-0000-0000-000083210000}"/>
    <cellStyle name="Currency 2 20 108" xfId="1633" xr:uid="{00000000-0005-0000-0000-000084210000}"/>
    <cellStyle name="Currency 2 20 108 2" xfId="11261" xr:uid="{00000000-0005-0000-0000-000085210000}"/>
    <cellStyle name="Currency 2 20 108 3" xfId="20819" xr:uid="{00000000-0005-0000-0000-000086210000}"/>
    <cellStyle name="Currency 2 20 108 4" xfId="30374" xr:uid="{00000000-0005-0000-0000-000087210000}"/>
    <cellStyle name="Currency 2 20 108 5" xfId="39929" xr:uid="{00000000-0005-0000-0000-000088210000}"/>
    <cellStyle name="Currency 2 20 109" xfId="1634" xr:uid="{00000000-0005-0000-0000-000089210000}"/>
    <cellStyle name="Currency 2 20 109 2" xfId="11262" xr:uid="{00000000-0005-0000-0000-00008A210000}"/>
    <cellStyle name="Currency 2 20 109 3" xfId="20820" xr:uid="{00000000-0005-0000-0000-00008B210000}"/>
    <cellStyle name="Currency 2 20 109 4" xfId="30375" xr:uid="{00000000-0005-0000-0000-00008C210000}"/>
    <cellStyle name="Currency 2 20 109 5" xfId="39930" xr:uid="{00000000-0005-0000-0000-00008D210000}"/>
    <cellStyle name="Currency 2 20 11" xfId="1635" xr:uid="{00000000-0005-0000-0000-00008E210000}"/>
    <cellStyle name="Currency 2 20 11 2" xfId="11263" xr:uid="{00000000-0005-0000-0000-00008F210000}"/>
    <cellStyle name="Currency 2 20 11 3" xfId="20821" xr:uid="{00000000-0005-0000-0000-000090210000}"/>
    <cellStyle name="Currency 2 20 11 4" xfId="30376" xr:uid="{00000000-0005-0000-0000-000091210000}"/>
    <cellStyle name="Currency 2 20 11 5" xfId="39931" xr:uid="{00000000-0005-0000-0000-000092210000}"/>
    <cellStyle name="Currency 2 20 110" xfId="1636" xr:uid="{00000000-0005-0000-0000-000093210000}"/>
    <cellStyle name="Currency 2 20 110 2" xfId="11264" xr:uid="{00000000-0005-0000-0000-000094210000}"/>
    <cellStyle name="Currency 2 20 110 3" xfId="20822" xr:uid="{00000000-0005-0000-0000-000095210000}"/>
    <cellStyle name="Currency 2 20 110 4" xfId="30377" xr:uid="{00000000-0005-0000-0000-000096210000}"/>
    <cellStyle name="Currency 2 20 110 5" xfId="39932" xr:uid="{00000000-0005-0000-0000-000097210000}"/>
    <cellStyle name="Currency 2 20 111" xfId="1637" xr:uid="{00000000-0005-0000-0000-000098210000}"/>
    <cellStyle name="Currency 2 20 111 2" xfId="11265" xr:uid="{00000000-0005-0000-0000-000099210000}"/>
    <cellStyle name="Currency 2 20 111 3" xfId="20823" xr:uid="{00000000-0005-0000-0000-00009A210000}"/>
    <cellStyle name="Currency 2 20 111 4" xfId="30378" xr:uid="{00000000-0005-0000-0000-00009B210000}"/>
    <cellStyle name="Currency 2 20 111 5" xfId="39933" xr:uid="{00000000-0005-0000-0000-00009C210000}"/>
    <cellStyle name="Currency 2 20 112" xfId="8421" xr:uid="{00000000-0005-0000-0000-00009D210000}"/>
    <cellStyle name="Currency 2 20 112 2" xfId="11266" xr:uid="{00000000-0005-0000-0000-00009E210000}"/>
    <cellStyle name="Currency 2 20 112 3" xfId="20824" xr:uid="{00000000-0005-0000-0000-00009F210000}"/>
    <cellStyle name="Currency 2 20 112 4" xfId="30379" xr:uid="{00000000-0005-0000-0000-0000A0210000}"/>
    <cellStyle name="Currency 2 20 112 5" xfId="39934" xr:uid="{00000000-0005-0000-0000-0000A1210000}"/>
    <cellStyle name="Currency 2 20 113" xfId="8418" xr:uid="{00000000-0005-0000-0000-0000A2210000}"/>
    <cellStyle name="Currency 2 20 113 2" xfId="11267" xr:uid="{00000000-0005-0000-0000-0000A3210000}"/>
    <cellStyle name="Currency 2 20 113 3" xfId="20825" xr:uid="{00000000-0005-0000-0000-0000A4210000}"/>
    <cellStyle name="Currency 2 20 113 4" xfId="30380" xr:uid="{00000000-0005-0000-0000-0000A5210000}"/>
    <cellStyle name="Currency 2 20 113 5" xfId="39935" xr:uid="{00000000-0005-0000-0000-0000A6210000}"/>
    <cellStyle name="Currency 2 20 114" xfId="8463" xr:uid="{00000000-0005-0000-0000-0000A7210000}"/>
    <cellStyle name="Currency 2 20 114 2" xfId="11268" xr:uid="{00000000-0005-0000-0000-0000A8210000}"/>
    <cellStyle name="Currency 2 20 114 3" xfId="20826" xr:uid="{00000000-0005-0000-0000-0000A9210000}"/>
    <cellStyle name="Currency 2 20 114 4" xfId="30381" xr:uid="{00000000-0005-0000-0000-0000AA210000}"/>
    <cellStyle name="Currency 2 20 114 5" xfId="39936" xr:uid="{00000000-0005-0000-0000-0000AB210000}"/>
    <cellStyle name="Currency 2 20 115" xfId="8391" xr:uid="{00000000-0005-0000-0000-0000AC210000}"/>
    <cellStyle name="Currency 2 20 115 2" xfId="11269" xr:uid="{00000000-0005-0000-0000-0000AD210000}"/>
    <cellStyle name="Currency 2 20 115 3" xfId="20827" xr:uid="{00000000-0005-0000-0000-0000AE210000}"/>
    <cellStyle name="Currency 2 20 115 4" xfId="30382" xr:uid="{00000000-0005-0000-0000-0000AF210000}"/>
    <cellStyle name="Currency 2 20 115 5" xfId="39937" xr:uid="{00000000-0005-0000-0000-0000B0210000}"/>
    <cellStyle name="Currency 2 20 116" xfId="8502" xr:uid="{00000000-0005-0000-0000-0000B1210000}"/>
    <cellStyle name="Currency 2 20 116 2" xfId="11270" xr:uid="{00000000-0005-0000-0000-0000B2210000}"/>
    <cellStyle name="Currency 2 20 116 3" xfId="20828" xr:uid="{00000000-0005-0000-0000-0000B3210000}"/>
    <cellStyle name="Currency 2 20 116 4" xfId="30383" xr:uid="{00000000-0005-0000-0000-0000B4210000}"/>
    <cellStyle name="Currency 2 20 116 5" xfId="39938" xr:uid="{00000000-0005-0000-0000-0000B5210000}"/>
    <cellStyle name="Currency 2 20 117" xfId="11251" xr:uid="{00000000-0005-0000-0000-0000B6210000}"/>
    <cellStyle name="Currency 2 20 118" xfId="20809" xr:uid="{00000000-0005-0000-0000-0000B7210000}"/>
    <cellStyle name="Currency 2 20 119" xfId="30364" xr:uid="{00000000-0005-0000-0000-0000B8210000}"/>
    <cellStyle name="Currency 2 20 12" xfId="1638" xr:uid="{00000000-0005-0000-0000-0000B9210000}"/>
    <cellStyle name="Currency 2 20 12 2" xfId="11271" xr:uid="{00000000-0005-0000-0000-0000BA210000}"/>
    <cellStyle name="Currency 2 20 12 3" xfId="20829" xr:uid="{00000000-0005-0000-0000-0000BB210000}"/>
    <cellStyle name="Currency 2 20 12 4" xfId="30384" xr:uid="{00000000-0005-0000-0000-0000BC210000}"/>
    <cellStyle name="Currency 2 20 12 5" xfId="39939" xr:uid="{00000000-0005-0000-0000-0000BD210000}"/>
    <cellStyle name="Currency 2 20 120" xfId="39919" xr:uid="{00000000-0005-0000-0000-0000BE210000}"/>
    <cellStyle name="Currency 2 20 121" xfId="47831" xr:uid="{00000000-0005-0000-0000-0000BF210000}"/>
    <cellStyle name="Currency 2 20 122" xfId="47920" xr:uid="{00000000-0005-0000-0000-0000C0210000}"/>
    <cellStyle name="Currency 2 20 123" xfId="47800" xr:uid="{00000000-0005-0000-0000-0000C1210000}"/>
    <cellStyle name="Currency 2 20 124" xfId="47903" xr:uid="{00000000-0005-0000-0000-0000C2210000}"/>
    <cellStyle name="Currency 2 20 125" xfId="47858" xr:uid="{00000000-0005-0000-0000-0000C3210000}"/>
    <cellStyle name="Currency 2 20 126" xfId="47940" xr:uid="{00000000-0005-0000-0000-0000C4210000}"/>
    <cellStyle name="Currency 2 20 13" xfId="1639" xr:uid="{00000000-0005-0000-0000-0000C5210000}"/>
    <cellStyle name="Currency 2 20 13 2" xfId="11272" xr:uid="{00000000-0005-0000-0000-0000C6210000}"/>
    <cellStyle name="Currency 2 20 13 3" xfId="20830" xr:uid="{00000000-0005-0000-0000-0000C7210000}"/>
    <cellStyle name="Currency 2 20 13 4" xfId="30385" xr:uid="{00000000-0005-0000-0000-0000C8210000}"/>
    <cellStyle name="Currency 2 20 13 5" xfId="39940" xr:uid="{00000000-0005-0000-0000-0000C9210000}"/>
    <cellStyle name="Currency 2 20 14" xfId="1640" xr:uid="{00000000-0005-0000-0000-0000CA210000}"/>
    <cellStyle name="Currency 2 20 14 2" xfId="11273" xr:uid="{00000000-0005-0000-0000-0000CB210000}"/>
    <cellStyle name="Currency 2 20 14 3" xfId="20831" xr:uid="{00000000-0005-0000-0000-0000CC210000}"/>
    <cellStyle name="Currency 2 20 14 4" xfId="30386" xr:uid="{00000000-0005-0000-0000-0000CD210000}"/>
    <cellStyle name="Currency 2 20 14 5" xfId="39941" xr:uid="{00000000-0005-0000-0000-0000CE210000}"/>
    <cellStyle name="Currency 2 20 15" xfId="1641" xr:uid="{00000000-0005-0000-0000-0000CF210000}"/>
    <cellStyle name="Currency 2 20 15 2" xfId="11274" xr:uid="{00000000-0005-0000-0000-0000D0210000}"/>
    <cellStyle name="Currency 2 20 15 3" xfId="20832" xr:uid="{00000000-0005-0000-0000-0000D1210000}"/>
    <cellStyle name="Currency 2 20 15 4" xfId="30387" xr:uid="{00000000-0005-0000-0000-0000D2210000}"/>
    <cellStyle name="Currency 2 20 15 5" xfId="39942" xr:uid="{00000000-0005-0000-0000-0000D3210000}"/>
    <cellStyle name="Currency 2 20 16" xfId="1642" xr:uid="{00000000-0005-0000-0000-0000D4210000}"/>
    <cellStyle name="Currency 2 20 16 2" xfId="11275" xr:uid="{00000000-0005-0000-0000-0000D5210000}"/>
    <cellStyle name="Currency 2 20 16 3" xfId="20833" xr:uid="{00000000-0005-0000-0000-0000D6210000}"/>
    <cellStyle name="Currency 2 20 16 4" xfId="30388" xr:uid="{00000000-0005-0000-0000-0000D7210000}"/>
    <cellStyle name="Currency 2 20 16 5" xfId="39943" xr:uid="{00000000-0005-0000-0000-0000D8210000}"/>
    <cellStyle name="Currency 2 20 17" xfId="1643" xr:uid="{00000000-0005-0000-0000-0000D9210000}"/>
    <cellStyle name="Currency 2 20 17 2" xfId="11276" xr:uid="{00000000-0005-0000-0000-0000DA210000}"/>
    <cellStyle name="Currency 2 20 17 3" xfId="20834" xr:uid="{00000000-0005-0000-0000-0000DB210000}"/>
    <cellStyle name="Currency 2 20 17 4" xfId="30389" xr:uid="{00000000-0005-0000-0000-0000DC210000}"/>
    <cellStyle name="Currency 2 20 17 5" xfId="39944" xr:uid="{00000000-0005-0000-0000-0000DD210000}"/>
    <cellStyle name="Currency 2 20 18" xfId="1644" xr:uid="{00000000-0005-0000-0000-0000DE210000}"/>
    <cellStyle name="Currency 2 20 18 2" xfId="11277" xr:uid="{00000000-0005-0000-0000-0000DF210000}"/>
    <cellStyle name="Currency 2 20 18 3" xfId="20835" xr:uid="{00000000-0005-0000-0000-0000E0210000}"/>
    <cellStyle name="Currency 2 20 18 4" xfId="30390" xr:uid="{00000000-0005-0000-0000-0000E1210000}"/>
    <cellStyle name="Currency 2 20 18 5" xfId="39945" xr:uid="{00000000-0005-0000-0000-0000E2210000}"/>
    <cellStyle name="Currency 2 20 19" xfId="1645" xr:uid="{00000000-0005-0000-0000-0000E3210000}"/>
    <cellStyle name="Currency 2 20 19 2" xfId="11278" xr:uid="{00000000-0005-0000-0000-0000E4210000}"/>
    <cellStyle name="Currency 2 20 19 3" xfId="20836" xr:uid="{00000000-0005-0000-0000-0000E5210000}"/>
    <cellStyle name="Currency 2 20 19 4" xfId="30391" xr:uid="{00000000-0005-0000-0000-0000E6210000}"/>
    <cellStyle name="Currency 2 20 19 5" xfId="39946" xr:uid="{00000000-0005-0000-0000-0000E7210000}"/>
    <cellStyle name="Currency 2 20 2" xfId="1646" xr:uid="{00000000-0005-0000-0000-0000E8210000}"/>
    <cellStyle name="Currency 2 20 2 2" xfId="11279" xr:uid="{00000000-0005-0000-0000-0000E9210000}"/>
    <cellStyle name="Currency 2 20 2 3" xfId="20837" xr:uid="{00000000-0005-0000-0000-0000EA210000}"/>
    <cellStyle name="Currency 2 20 2 4" xfId="30392" xr:uid="{00000000-0005-0000-0000-0000EB210000}"/>
    <cellStyle name="Currency 2 20 2 5" xfId="39947" xr:uid="{00000000-0005-0000-0000-0000EC210000}"/>
    <cellStyle name="Currency 2 20 20" xfId="1647" xr:uid="{00000000-0005-0000-0000-0000ED210000}"/>
    <cellStyle name="Currency 2 20 20 2" xfId="11280" xr:uid="{00000000-0005-0000-0000-0000EE210000}"/>
    <cellStyle name="Currency 2 20 20 3" xfId="20838" xr:uid="{00000000-0005-0000-0000-0000EF210000}"/>
    <cellStyle name="Currency 2 20 20 4" xfId="30393" xr:uid="{00000000-0005-0000-0000-0000F0210000}"/>
    <cellStyle name="Currency 2 20 20 5" xfId="39948" xr:uid="{00000000-0005-0000-0000-0000F1210000}"/>
    <cellStyle name="Currency 2 20 21" xfId="1648" xr:uid="{00000000-0005-0000-0000-0000F2210000}"/>
    <cellStyle name="Currency 2 20 21 2" xfId="11281" xr:uid="{00000000-0005-0000-0000-0000F3210000}"/>
    <cellStyle name="Currency 2 20 21 3" xfId="20839" xr:uid="{00000000-0005-0000-0000-0000F4210000}"/>
    <cellStyle name="Currency 2 20 21 4" xfId="30394" xr:uid="{00000000-0005-0000-0000-0000F5210000}"/>
    <cellStyle name="Currency 2 20 21 5" xfId="39949" xr:uid="{00000000-0005-0000-0000-0000F6210000}"/>
    <cellStyle name="Currency 2 20 22" xfId="1649" xr:uid="{00000000-0005-0000-0000-0000F7210000}"/>
    <cellStyle name="Currency 2 20 22 2" xfId="11282" xr:uid="{00000000-0005-0000-0000-0000F8210000}"/>
    <cellStyle name="Currency 2 20 22 3" xfId="20840" xr:uid="{00000000-0005-0000-0000-0000F9210000}"/>
    <cellStyle name="Currency 2 20 22 4" xfId="30395" xr:uid="{00000000-0005-0000-0000-0000FA210000}"/>
    <cellStyle name="Currency 2 20 22 5" xfId="39950" xr:uid="{00000000-0005-0000-0000-0000FB210000}"/>
    <cellStyle name="Currency 2 20 23" xfId="1650" xr:uid="{00000000-0005-0000-0000-0000FC210000}"/>
    <cellStyle name="Currency 2 20 23 2" xfId="11283" xr:uid="{00000000-0005-0000-0000-0000FD210000}"/>
    <cellStyle name="Currency 2 20 23 3" xfId="20841" xr:uid="{00000000-0005-0000-0000-0000FE210000}"/>
    <cellStyle name="Currency 2 20 23 4" xfId="30396" xr:uid="{00000000-0005-0000-0000-0000FF210000}"/>
    <cellStyle name="Currency 2 20 23 5" xfId="39951" xr:uid="{00000000-0005-0000-0000-000000220000}"/>
    <cellStyle name="Currency 2 20 24" xfId="1651" xr:uid="{00000000-0005-0000-0000-000001220000}"/>
    <cellStyle name="Currency 2 20 24 2" xfId="11284" xr:uid="{00000000-0005-0000-0000-000002220000}"/>
    <cellStyle name="Currency 2 20 24 3" xfId="20842" xr:uid="{00000000-0005-0000-0000-000003220000}"/>
    <cellStyle name="Currency 2 20 24 4" xfId="30397" xr:uid="{00000000-0005-0000-0000-000004220000}"/>
    <cellStyle name="Currency 2 20 24 5" xfId="39952" xr:uid="{00000000-0005-0000-0000-000005220000}"/>
    <cellStyle name="Currency 2 20 25" xfId="1652" xr:uid="{00000000-0005-0000-0000-000006220000}"/>
    <cellStyle name="Currency 2 20 25 2" xfId="11285" xr:uid="{00000000-0005-0000-0000-000007220000}"/>
    <cellStyle name="Currency 2 20 25 3" xfId="20843" xr:uid="{00000000-0005-0000-0000-000008220000}"/>
    <cellStyle name="Currency 2 20 25 4" xfId="30398" xr:uid="{00000000-0005-0000-0000-000009220000}"/>
    <cellStyle name="Currency 2 20 25 5" xfId="39953" xr:uid="{00000000-0005-0000-0000-00000A220000}"/>
    <cellStyle name="Currency 2 20 26" xfId="1653" xr:uid="{00000000-0005-0000-0000-00000B220000}"/>
    <cellStyle name="Currency 2 20 26 2" xfId="11286" xr:uid="{00000000-0005-0000-0000-00000C220000}"/>
    <cellStyle name="Currency 2 20 26 3" xfId="20844" xr:uid="{00000000-0005-0000-0000-00000D220000}"/>
    <cellStyle name="Currency 2 20 26 4" xfId="30399" xr:uid="{00000000-0005-0000-0000-00000E220000}"/>
    <cellStyle name="Currency 2 20 26 5" xfId="39954" xr:uid="{00000000-0005-0000-0000-00000F220000}"/>
    <cellStyle name="Currency 2 20 27" xfId="1654" xr:uid="{00000000-0005-0000-0000-000010220000}"/>
    <cellStyle name="Currency 2 20 27 2" xfId="11287" xr:uid="{00000000-0005-0000-0000-000011220000}"/>
    <cellStyle name="Currency 2 20 27 3" xfId="20845" xr:uid="{00000000-0005-0000-0000-000012220000}"/>
    <cellStyle name="Currency 2 20 27 4" xfId="30400" xr:uid="{00000000-0005-0000-0000-000013220000}"/>
    <cellStyle name="Currency 2 20 27 5" xfId="39955" xr:uid="{00000000-0005-0000-0000-000014220000}"/>
    <cellStyle name="Currency 2 20 28" xfId="1655" xr:uid="{00000000-0005-0000-0000-000015220000}"/>
    <cellStyle name="Currency 2 20 28 2" xfId="11288" xr:uid="{00000000-0005-0000-0000-000016220000}"/>
    <cellStyle name="Currency 2 20 28 3" xfId="20846" xr:uid="{00000000-0005-0000-0000-000017220000}"/>
    <cellStyle name="Currency 2 20 28 4" xfId="30401" xr:uid="{00000000-0005-0000-0000-000018220000}"/>
    <cellStyle name="Currency 2 20 28 5" xfId="39956" xr:uid="{00000000-0005-0000-0000-000019220000}"/>
    <cellStyle name="Currency 2 20 29" xfId="1656" xr:uid="{00000000-0005-0000-0000-00001A220000}"/>
    <cellStyle name="Currency 2 20 29 2" xfId="11289" xr:uid="{00000000-0005-0000-0000-00001B220000}"/>
    <cellStyle name="Currency 2 20 29 3" xfId="20847" xr:uid="{00000000-0005-0000-0000-00001C220000}"/>
    <cellStyle name="Currency 2 20 29 4" xfId="30402" xr:uid="{00000000-0005-0000-0000-00001D220000}"/>
    <cellStyle name="Currency 2 20 29 5" xfId="39957" xr:uid="{00000000-0005-0000-0000-00001E220000}"/>
    <cellStyle name="Currency 2 20 3" xfId="1657" xr:uid="{00000000-0005-0000-0000-00001F220000}"/>
    <cellStyle name="Currency 2 20 3 2" xfId="11290" xr:uid="{00000000-0005-0000-0000-000020220000}"/>
    <cellStyle name="Currency 2 20 3 3" xfId="20848" xr:uid="{00000000-0005-0000-0000-000021220000}"/>
    <cellStyle name="Currency 2 20 3 4" xfId="30403" xr:uid="{00000000-0005-0000-0000-000022220000}"/>
    <cellStyle name="Currency 2 20 3 5" xfId="39958" xr:uid="{00000000-0005-0000-0000-000023220000}"/>
    <cellStyle name="Currency 2 20 30" xfId="1658" xr:uid="{00000000-0005-0000-0000-000024220000}"/>
    <cellStyle name="Currency 2 20 30 2" xfId="11291" xr:uid="{00000000-0005-0000-0000-000025220000}"/>
    <cellStyle name="Currency 2 20 30 3" xfId="20849" xr:uid="{00000000-0005-0000-0000-000026220000}"/>
    <cellStyle name="Currency 2 20 30 4" xfId="30404" xr:uid="{00000000-0005-0000-0000-000027220000}"/>
    <cellStyle name="Currency 2 20 30 5" xfId="39959" xr:uid="{00000000-0005-0000-0000-000028220000}"/>
    <cellStyle name="Currency 2 20 31" xfId="1659" xr:uid="{00000000-0005-0000-0000-000029220000}"/>
    <cellStyle name="Currency 2 20 31 2" xfId="11292" xr:uid="{00000000-0005-0000-0000-00002A220000}"/>
    <cellStyle name="Currency 2 20 31 3" xfId="20850" xr:uid="{00000000-0005-0000-0000-00002B220000}"/>
    <cellStyle name="Currency 2 20 31 4" xfId="30405" xr:uid="{00000000-0005-0000-0000-00002C220000}"/>
    <cellStyle name="Currency 2 20 31 5" xfId="39960" xr:uid="{00000000-0005-0000-0000-00002D220000}"/>
    <cellStyle name="Currency 2 20 32" xfId="1660" xr:uid="{00000000-0005-0000-0000-00002E220000}"/>
    <cellStyle name="Currency 2 20 32 2" xfId="11293" xr:uid="{00000000-0005-0000-0000-00002F220000}"/>
    <cellStyle name="Currency 2 20 32 3" xfId="20851" xr:uid="{00000000-0005-0000-0000-000030220000}"/>
    <cellStyle name="Currency 2 20 32 4" xfId="30406" xr:uid="{00000000-0005-0000-0000-000031220000}"/>
    <cellStyle name="Currency 2 20 32 5" xfId="39961" xr:uid="{00000000-0005-0000-0000-000032220000}"/>
    <cellStyle name="Currency 2 20 33" xfId="1661" xr:uid="{00000000-0005-0000-0000-000033220000}"/>
    <cellStyle name="Currency 2 20 33 2" xfId="11294" xr:uid="{00000000-0005-0000-0000-000034220000}"/>
    <cellStyle name="Currency 2 20 33 3" xfId="20852" xr:uid="{00000000-0005-0000-0000-000035220000}"/>
    <cellStyle name="Currency 2 20 33 4" xfId="30407" xr:uid="{00000000-0005-0000-0000-000036220000}"/>
    <cellStyle name="Currency 2 20 33 5" xfId="39962" xr:uid="{00000000-0005-0000-0000-000037220000}"/>
    <cellStyle name="Currency 2 20 34" xfId="1662" xr:uid="{00000000-0005-0000-0000-000038220000}"/>
    <cellStyle name="Currency 2 20 34 2" xfId="11295" xr:uid="{00000000-0005-0000-0000-000039220000}"/>
    <cellStyle name="Currency 2 20 34 3" xfId="20853" xr:uid="{00000000-0005-0000-0000-00003A220000}"/>
    <cellStyle name="Currency 2 20 34 4" xfId="30408" xr:uid="{00000000-0005-0000-0000-00003B220000}"/>
    <cellStyle name="Currency 2 20 34 5" xfId="39963" xr:uid="{00000000-0005-0000-0000-00003C220000}"/>
    <cellStyle name="Currency 2 20 35" xfId="1663" xr:uid="{00000000-0005-0000-0000-00003D220000}"/>
    <cellStyle name="Currency 2 20 35 2" xfId="11296" xr:uid="{00000000-0005-0000-0000-00003E220000}"/>
    <cellStyle name="Currency 2 20 35 3" xfId="20854" xr:uid="{00000000-0005-0000-0000-00003F220000}"/>
    <cellStyle name="Currency 2 20 35 4" xfId="30409" xr:uid="{00000000-0005-0000-0000-000040220000}"/>
    <cellStyle name="Currency 2 20 35 5" xfId="39964" xr:uid="{00000000-0005-0000-0000-000041220000}"/>
    <cellStyle name="Currency 2 20 36" xfId="1664" xr:uid="{00000000-0005-0000-0000-000042220000}"/>
    <cellStyle name="Currency 2 20 36 2" xfId="11297" xr:uid="{00000000-0005-0000-0000-000043220000}"/>
    <cellStyle name="Currency 2 20 36 3" xfId="20855" xr:uid="{00000000-0005-0000-0000-000044220000}"/>
    <cellStyle name="Currency 2 20 36 4" xfId="30410" xr:uid="{00000000-0005-0000-0000-000045220000}"/>
    <cellStyle name="Currency 2 20 36 5" xfId="39965" xr:uid="{00000000-0005-0000-0000-000046220000}"/>
    <cellStyle name="Currency 2 20 37" xfId="1665" xr:uid="{00000000-0005-0000-0000-000047220000}"/>
    <cellStyle name="Currency 2 20 37 2" xfId="11298" xr:uid="{00000000-0005-0000-0000-000048220000}"/>
    <cellStyle name="Currency 2 20 37 3" xfId="20856" xr:uid="{00000000-0005-0000-0000-000049220000}"/>
    <cellStyle name="Currency 2 20 37 4" xfId="30411" xr:uid="{00000000-0005-0000-0000-00004A220000}"/>
    <cellStyle name="Currency 2 20 37 5" xfId="39966" xr:uid="{00000000-0005-0000-0000-00004B220000}"/>
    <cellStyle name="Currency 2 20 38" xfId="1666" xr:uid="{00000000-0005-0000-0000-00004C220000}"/>
    <cellStyle name="Currency 2 20 38 2" xfId="11299" xr:uid="{00000000-0005-0000-0000-00004D220000}"/>
    <cellStyle name="Currency 2 20 38 3" xfId="20857" xr:uid="{00000000-0005-0000-0000-00004E220000}"/>
    <cellStyle name="Currency 2 20 38 4" xfId="30412" xr:uid="{00000000-0005-0000-0000-00004F220000}"/>
    <cellStyle name="Currency 2 20 38 5" xfId="39967" xr:uid="{00000000-0005-0000-0000-000050220000}"/>
    <cellStyle name="Currency 2 20 39" xfId="1667" xr:uid="{00000000-0005-0000-0000-000051220000}"/>
    <cellStyle name="Currency 2 20 39 2" xfId="11300" xr:uid="{00000000-0005-0000-0000-000052220000}"/>
    <cellStyle name="Currency 2 20 39 3" xfId="20858" xr:uid="{00000000-0005-0000-0000-000053220000}"/>
    <cellStyle name="Currency 2 20 39 4" xfId="30413" xr:uid="{00000000-0005-0000-0000-000054220000}"/>
    <cellStyle name="Currency 2 20 39 5" xfId="39968" xr:uid="{00000000-0005-0000-0000-000055220000}"/>
    <cellStyle name="Currency 2 20 4" xfId="1668" xr:uid="{00000000-0005-0000-0000-000056220000}"/>
    <cellStyle name="Currency 2 20 4 2" xfId="11301" xr:uid="{00000000-0005-0000-0000-000057220000}"/>
    <cellStyle name="Currency 2 20 4 3" xfId="20859" xr:uid="{00000000-0005-0000-0000-000058220000}"/>
    <cellStyle name="Currency 2 20 4 4" xfId="30414" xr:uid="{00000000-0005-0000-0000-000059220000}"/>
    <cellStyle name="Currency 2 20 4 5" xfId="39969" xr:uid="{00000000-0005-0000-0000-00005A220000}"/>
    <cellStyle name="Currency 2 20 40" xfId="1669" xr:uid="{00000000-0005-0000-0000-00005B220000}"/>
    <cellStyle name="Currency 2 20 40 2" xfId="11302" xr:uid="{00000000-0005-0000-0000-00005C220000}"/>
    <cellStyle name="Currency 2 20 40 3" xfId="20860" xr:uid="{00000000-0005-0000-0000-00005D220000}"/>
    <cellStyle name="Currency 2 20 40 4" xfId="30415" xr:uid="{00000000-0005-0000-0000-00005E220000}"/>
    <cellStyle name="Currency 2 20 40 5" xfId="39970" xr:uid="{00000000-0005-0000-0000-00005F220000}"/>
    <cellStyle name="Currency 2 20 41" xfId="1670" xr:uid="{00000000-0005-0000-0000-000060220000}"/>
    <cellStyle name="Currency 2 20 41 2" xfId="11303" xr:uid="{00000000-0005-0000-0000-000061220000}"/>
    <cellStyle name="Currency 2 20 41 3" xfId="20861" xr:uid="{00000000-0005-0000-0000-000062220000}"/>
    <cellStyle name="Currency 2 20 41 4" xfId="30416" xr:uid="{00000000-0005-0000-0000-000063220000}"/>
    <cellStyle name="Currency 2 20 41 5" xfId="39971" xr:uid="{00000000-0005-0000-0000-000064220000}"/>
    <cellStyle name="Currency 2 20 42" xfId="1671" xr:uid="{00000000-0005-0000-0000-000065220000}"/>
    <cellStyle name="Currency 2 20 42 2" xfId="11304" xr:uid="{00000000-0005-0000-0000-000066220000}"/>
    <cellStyle name="Currency 2 20 42 3" xfId="20862" xr:uid="{00000000-0005-0000-0000-000067220000}"/>
    <cellStyle name="Currency 2 20 42 4" xfId="30417" xr:uid="{00000000-0005-0000-0000-000068220000}"/>
    <cellStyle name="Currency 2 20 42 5" xfId="39972" xr:uid="{00000000-0005-0000-0000-000069220000}"/>
    <cellStyle name="Currency 2 20 43" xfId="1672" xr:uid="{00000000-0005-0000-0000-00006A220000}"/>
    <cellStyle name="Currency 2 20 43 2" xfId="11305" xr:uid="{00000000-0005-0000-0000-00006B220000}"/>
    <cellStyle name="Currency 2 20 43 3" xfId="20863" xr:uid="{00000000-0005-0000-0000-00006C220000}"/>
    <cellStyle name="Currency 2 20 43 4" xfId="30418" xr:uid="{00000000-0005-0000-0000-00006D220000}"/>
    <cellStyle name="Currency 2 20 43 5" xfId="39973" xr:uid="{00000000-0005-0000-0000-00006E220000}"/>
    <cellStyle name="Currency 2 20 44" xfId="1673" xr:uid="{00000000-0005-0000-0000-00006F220000}"/>
    <cellStyle name="Currency 2 20 44 2" xfId="11306" xr:uid="{00000000-0005-0000-0000-000070220000}"/>
    <cellStyle name="Currency 2 20 44 3" xfId="20864" xr:uid="{00000000-0005-0000-0000-000071220000}"/>
    <cellStyle name="Currency 2 20 44 4" xfId="30419" xr:uid="{00000000-0005-0000-0000-000072220000}"/>
    <cellStyle name="Currency 2 20 44 5" xfId="39974" xr:uid="{00000000-0005-0000-0000-000073220000}"/>
    <cellStyle name="Currency 2 20 45" xfId="1674" xr:uid="{00000000-0005-0000-0000-000074220000}"/>
    <cellStyle name="Currency 2 20 45 2" xfId="11307" xr:uid="{00000000-0005-0000-0000-000075220000}"/>
    <cellStyle name="Currency 2 20 45 3" xfId="20865" xr:uid="{00000000-0005-0000-0000-000076220000}"/>
    <cellStyle name="Currency 2 20 45 4" xfId="30420" xr:uid="{00000000-0005-0000-0000-000077220000}"/>
    <cellStyle name="Currency 2 20 45 5" xfId="39975" xr:uid="{00000000-0005-0000-0000-000078220000}"/>
    <cellStyle name="Currency 2 20 46" xfId="1675" xr:uid="{00000000-0005-0000-0000-000079220000}"/>
    <cellStyle name="Currency 2 20 46 2" xfId="11308" xr:uid="{00000000-0005-0000-0000-00007A220000}"/>
    <cellStyle name="Currency 2 20 46 3" xfId="20866" xr:uid="{00000000-0005-0000-0000-00007B220000}"/>
    <cellStyle name="Currency 2 20 46 4" xfId="30421" xr:uid="{00000000-0005-0000-0000-00007C220000}"/>
    <cellStyle name="Currency 2 20 46 5" xfId="39976" xr:uid="{00000000-0005-0000-0000-00007D220000}"/>
    <cellStyle name="Currency 2 20 47" xfId="1676" xr:uid="{00000000-0005-0000-0000-00007E220000}"/>
    <cellStyle name="Currency 2 20 47 2" xfId="11309" xr:uid="{00000000-0005-0000-0000-00007F220000}"/>
    <cellStyle name="Currency 2 20 47 3" xfId="20867" xr:uid="{00000000-0005-0000-0000-000080220000}"/>
    <cellStyle name="Currency 2 20 47 4" xfId="30422" xr:uid="{00000000-0005-0000-0000-000081220000}"/>
    <cellStyle name="Currency 2 20 47 5" xfId="39977" xr:uid="{00000000-0005-0000-0000-000082220000}"/>
    <cellStyle name="Currency 2 20 48" xfId="1677" xr:uid="{00000000-0005-0000-0000-000083220000}"/>
    <cellStyle name="Currency 2 20 48 2" xfId="11310" xr:uid="{00000000-0005-0000-0000-000084220000}"/>
    <cellStyle name="Currency 2 20 48 3" xfId="20868" xr:uid="{00000000-0005-0000-0000-000085220000}"/>
    <cellStyle name="Currency 2 20 48 4" xfId="30423" xr:uid="{00000000-0005-0000-0000-000086220000}"/>
    <cellStyle name="Currency 2 20 48 5" xfId="39978" xr:uid="{00000000-0005-0000-0000-000087220000}"/>
    <cellStyle name="Currency 2 20 49" xfId="1678" xr:uid="{00000000-0005-0000-0000-000088220000}"/>
    <cellStyle name="Currency 2 20 49 2" xfId="11311" xr:uid="{00000000-0005-0000-0000-000089220000}"/>
    <cellStyle name="Currency 2 20 49 3" xfId="20869" xr:uid="{00000000-0005-0000-0000-00008A220000}"/>
    <cellStyle name="Currency 2 20 49 4" xfId="30424" xr:uid="{00000000-0005-0000-0000-00008B220000}"/>
    <cellStyle name="Currency 2 20 49 5" xfId="39979" xr:uid="{00000000-0005-0000-0000-00008C220000}"/>
    <cellStyle name="Currency 2 20 5" xfId="1679" xr:uid="{00000000-0005-0000-0000-00008D220000}"/>
    <cellStyle name="Currency 2 20 5 2" xfId="11312" xr:uid="{00000000-0005-0000-0000-00008E220000}"/>
    <cellStyle name="Currency 2 20 5 3" xfId="20870" xr:uid="{00000000-0005-0000-0000-00008F220000}"/>
    <cellStyle name="Currency 2 20 5 4" xfId="30425" xr:uid="{00000000-0005-0000-0000-000090220000}"/>
    <cellStyle name="Currency 2 20 5 5" xfId="39980" xr:uid="{00000000-0005-0000-0000-000091220000}"/>
    <cellStyle name="Currency 2 20 50" xfId="1680" xr:uid="{00000000-0005-0000-0000-000092220000}"/>
    <cellStyle name="Currency 2 20 50 2" xfId="11313" xr:uid="{00000000-0005-0000-0000-000093220000}"/>
    <cellStyle name="Currency 2 20 50 3" xfId="20871" xr:uid="{00000000-0005-0000-0000-000094220000}"/>
    <cellStyle name="Currency 2 20 50 4" xfId="30426" xr:uid="{00000000-0005-0000-0000-000095220000}"/>
    <cellStyle name="Currency 2 20 50 5" xfId="39981" xr:uid="{00000000-0005-0000-0000-000096220000}"/>
    <cellStyle name="Currency 2 20 51" xfId="1681" xr:uid="{00000000-0005-0000-0000-000097220000}"/>
    <cellStyle name="Currency 2 20 51 2" xfId="11314" xr:uid="{00000000-0005-0000-0000-000098220000}"/>
    <cellStyle name="Currency 2 20 51 3" xfId="20872" xr:uid="{00000000-0005-0000-0000-000099220000}"/>
    <cellStyle name="Currency 2 20 51 4" xfId="30427" xr:uid="{00000000-0005-0000-0000-00009A220000}"/>
    <cellStyle name="Currency 2 20 51 5" xfId="39982" xr:uid="{00000000-0005-0000-0000-00009B220000}"/>
    <cellStyle name="Currency 2 20 52" xfId="1682" xr:uid="{00000000-0005-0000-0000-00009C220000}"/>
    <cellStyle name="Currency 2 20 52 2" xfId="11315" xr:uid="{00000000-0005-0000-0000-00009D220000}"/>
    <cellStyle name="Currency 2 20 52 3" xfId="20873" xr:uid="{00000000-0005-0000-0000-00009E220000}"/>
    <cellStyle name="Currency 2 20 52 4" xfId="30428" xr:uid="{00000000-0005-0000-0000-00009F220000}"/>
    <cellStyle name="Currency 2 20 52 5" xfId="39983" xr:uid="{00000000-0005-0000-0000-0000A0220000}"/>
    <cellStyle name="Currency 2 20 53" xfId="1683" xr:uid="{00000000-0005-0000-0000-0000A1220000}"/>
    <cellStyle name="Currency 2 20 53 2" xfId="11316" xr:uid="{00000000-0005-0000-0000-0000A2220000}"/>
    <cellStyle name="Currency 2 20 53 3" xfId="20874" xr:uid="{00000000-0005-0000-0000-0000A3220000}"/>
    <cellStyle name="Currency 2 20 53 4" xfId="30429" xr:uid="{00000000-0005-0000-0000-0000A4220000}"/>
    <cellStyle name="Currency 2 20 53 5" xfId="39984" xr:uid="{00000000-0005-0000-0000-0000A5220000}"/>
    <cellStyle name="Currency 2 20 54" xfId="1684" xr:uid="{00000000-0005-0000-0000-0000A6220000}"/>
    <cellStyle name="Currency 2 20 54 2" xfId="11317" xr:uid="{00000000-0005-0000-0000-0000A7220000}"/>
    <cellStyle name="Currency 2 20 54 3" xfId="20875" xr:uid="{00000000-0005-0000-0000-0000A8220000}"/>
    <cellStyle name="Currency 2 20 54 4" xfId="30430" xr:uid="{00000000-0005-0000-0000-0000A9220000}"/>
    <cellStyle name="Currency 2 20 54 5" xfId="39985" xr:uid="{00000000-0005-0000-0000-0000AA220000}"/>
    <cellStyle name="Currency 2 20 55" xfId="1685" xr:uid="{00000000-0005-0000-0000-0000AB220000}"/>
    <cellStyle name="Currency 2 20 55 2" xfId="11318" xr:uid="{00000000-0005-0000-0000-0000AC220000}"/>
    <cellStyle name="Currency 2 20 55 3" xfId="20876" xr:uid="{00000000-0005-0000-0000-0000AD220000}"/>
    <cellStyle name="Currency 2 20 55 4" xfId="30431" xr:uid="{00000000-0005-0000-0000-0000AE220000}"/>
    <cellStyle name="Currency 2 20 55 5" xfId="39986" xr:uid="{00000000-0005-0000-0000-0000AF220000}"/>
    <cellStyle name="Currency 2 20 56" xfId="1686" xr:uid="{00000000-0005-0000-0000-0000B0220000}"/>
    <cellStyle name="Currency 2 20 56 2" xfId="11319" xr:uid="{00000000-0005-0000-0000-0000B1220000}"/>
    <cellStyle name="Currency 2 20 56 3" xfId="20877" xr:uid="{00000000-0005-0000-0000-0000B2220000}"/>
    <cellStyle name="Currency 2 20 56 4" xfId="30432" xr:uid="{00000000-0005-0000-0000-0000B3220000}"/>
    <cellStyle name="Currency 2 20 56 5" xfId="39987" xr:uid="{00000000-0005-0000-0000-0000B4220000}"/>
    <cellStyle name="Currency 2 20 57" xfId="1687" xr:uid="{00000000-0005-0000-0000-0000B5220000}"/>
    <cellStyle name="Currency 2 20 57 2" xfId="11320" xr:uid="{00000000-0005-0000-0000-0000B6220000}"/>
    <cellStyle name="Currency 2 20 57 3" xfId="20878" xr:uid="{00000000-0005-0000-0000-0000B7220000}"/>
    <cellStyle name="Currency 2 20 57 4" xfId="30433" xr:uid="{00000000-0005-0000-0000-0000B8220000}"/>
    <cellStyle name="Currency 2 20 57 5" xfId="39988" xr:uid="{00000000-0005-0000-0000-0000B9220000}"/>
    <cellStyle name="Currency 2 20 58" xfId="1688" xr:uid="{00000000-0005-0000-0000-0000BA220000}"/>
    <cellStyle name="Currency 2 20 58 2" xfId="11321" xr:uid="{00000000-0005-0000-0000-0000BB220000}"/>
    <cellStyle name="Currency 2 20 58 3" xfId="20879" xr:uid="{00000000-0005-0000-0000-0000BC220000}"/>
    <cellStyle name="Currency 2 20 58 4" xfId="30434" xr:uid="{00000000-0005-0000-0000-0000BD220000}"/>
    <cellStyle name="Currency 2 20 58 5" xfId="39989" xr:uid="{00000000-0005-0000-0000-0000BE220000}"/>
    <cellStyle name="Currency 2 20 59" xfId="1689" xr:uid="{00000000-0005-0000-0000-0000BF220000}"/>
    <cellStyle name="Currency 2 20 59 2" xfId="11322" xr:uid="{00000000-0005-0000-0000-0000C0220000}"/>
    <cellStyle name="Currency 2 20 59 3" xfId="20880" xr:uid="{00000000-0005-0000-0000-0000C1220000}"/>
    <cellStyle name="Currency 2 20 59 4" xfId="30435" xr:uid="{00000000-0005-0000-0000-0000C2220000}"/>
    <cellStyle name="Currency 2 20 59 5" xfId="39990" xr:uid="{00000000-0005-0000-0000-0000C3220000}"/>
    <cellStyle name="Currency 2 20 6" xfId="1690" xr:uid="{00000000-0005-0000-0000-0000C4220000}"/>
    <cellStyle name="Currency 2 20 6 2" xfId="11323" xr:uid="{00000000-0005-0000-0000-0000C5220000}"/>
    <cellStyle name="Currency 2 20 6 3" xfId="20881" xr:uid="{00000000-0005-0000-0000-0000C6220000}"/>
    <cellStyle name="Currency 2 20 6 4" xfId="30436" xr:uid="{00000000-0005-0000-0000-0000C7220000}"/>
    <cellStyle name="Currency 2 20 6 5" xfId="39991" xr:uid="{00000000-0005-0000-0000-0000C8220000}"/>
    <cellStyle name="Currency 2 20 60" xfId="1691" xr:uid="{00000000-0005-0000-0000-0000C9220000}"/>
    <cellStyle name="Currency 2 20 60 2" xfId="11324" xr:uid="{00000000-0005-0000-0000-0000CA220000}"/>
    <cellStyle name="Currency 2 20 60 3" xfId="20882" xr:uid="{00000000-0005-0000-0000-0000CB220000}"/>
    <cellStyle name="Currency 2 20 60 4" xfId="30437" xr:uid="{00000000-0005-0000-0000-0000CC220000}"/>
    <cellStyle name="Currency 2 20 60 5" xfId="39992" xr:uid="{00000000-0005-0000-0000-0000CD220000}"/>
    <cellStyle name="Currency 2 20 61" xfId="1692" xr:uid="{00000000-0005-0000-0000-0000CE220000}"/>
    <cellStyle name="Currency 2 20 61 2" xfId="11325" xr:uid="{00000000-0005-0000-0000-0000CF220000}"/>
    <cellStyle name="Currency 2 20 61 3" xfId="20883" xr:uid="{00000000-0005-0000-0000-0000D0220000}"/>
    <cellStyle name="Currency 2 20 61 4" xfId="30438" xr:uid="{00000000-0005-0000-0000-0000D1220000}"/>
    <cellStyle name="Currency 2 20 61 5" xfId="39993" xr:uid="{00000000-0005-0000-0000-0000D2220000}"/>
    <cellStyle name="Currency 2 20 62" xfId="1693" xr:uid="{00000000-0005-0000-0000-0000D3220000}"/>
    <cellStyle name="Currency 2 20 62 2" xfId="11326" xr:uid="{00000000-0005-0000-0000-0000D4220000}"/>
    <cellStyle name="Currency 2 20 62 3" xfId="20884" xr:uid="{00000000-0005-0000-0000-0000D5220000}"/>
    <cellStyle name="Currency 2 20 62 4" xfId="30439" xr:uid="{00000000-0005-0000-0000-0000D6220000}"/>
    <cellStyle name="Currency 2 20 62 5" xfId="39994" xr:uid="{00000000-0005-0000-0000-0000D7220000}"/>
    <cellStyle name="Currency 2 20 63" xfId="1694" xr:uid="{00000000-0005-0000-0000-0000D8220000}"/>
    <cellStyle name="Currency 2 20 63 2" xfId="11327" xr:uid="{00000000-0005-0000-0000-0000D9220000}"/>
    <cellStyle name="Currency 2 20 63 3" xfId="20885" xr:uid="{00000000-0005-0000-0000-0000DA220000}"/>
    <cellStyle name="Currency 2 20 63 4" xfId="30440" xr:uid="{00000000-0005-0000-0000-0000DB220000}"/>
    <cellStyle name="Currency 2 20 63 5" xfId="39995" xr:uid="{00000000-0005-0000-0000-0000DC220000}"/>
    <cellStyle name="Currency 2 20 64" xfId="1695" xr:uid="{00000000-0005-0000-0000-0000DD220000}"/>
    <cellStyle name="Currency 2 20 64 2" xfId="11328" xr:uid="{00000000-0005-0000-0000-0000DE220000}"/>
    <cellStyle name="Currency 2 20 64 3" xfId="20886" xr:uid="{00000000-0005-0000-0000-0000DF220000}"/>
    <cellStyle name="Currency 2 20 64 4" xfId="30441" xr:uid="{00000000-0005-0000-0000-0000E0220000}"/>
    <cellStyle name="Currency 2 20 64 5" xfId="39996" xr:uid="{00000000-0005-0000-0000-0000E1220000}"/>
    <cellStyle name="Currency 2 20 65" xfId="1696" xr:uid="{00000000-0005-0000-0000-0000E2220000}"/>
    <cellStyle name="Currency 2 20 65 2" xfId="11329" xr:uid="{00000000-0005-0000-0000-0000E3220000}"/>
    <cellStyle name="Currency 2 20 65 3" xfId="20887" xr:uid="{00000000-0005-0000-0000-0000E4220000}"/>
    <cellStyle name="Currency 2 20 65 4" xfId="30442" xr:uid="{00000000-0005-0000-0000-0000E5220000}"/>
    <cellStyle name="Currency 2 20 65 5" xfId="39997" xr:uid="{00000000-0005-0000-0000-0000E6220000}"/>
    <cellStyle name="Currency 2 20 66" xfId="1697" xr:uid="{00000000-0005-0000-0000-0000E7220000}"/>
    <cellStyle name="Currency 2 20 66 2" xfId="11330" xr:uid="{00000000-0005-0000-0000-0000E8220000}"/>
    <cellStyle name="Currency 2 20 66 3" xfId="20888" xr:uid="{00000000-0005-0000-0000-0000E9220000}"/>
    <cellStyle name="Currency 2 20 66 4" xfId="30443" xr:uid="{00000000-0005-0000-0000-0000EA220000}"/>
    <cellStyle name="Currency 2 20 66 5" xfId="39998" xr:uid="{00000000-0005-0000-0000-0000EB220000}"/>
    <cellStyle name="Currency 2 20 67" xfId="1698" xr:uid="{00000000-0005-0000-0000-0000EC220000}"/>
    <cellStyle name="Currency 2 20 67 2" xfId="11331" xr:uid="{00000000-0005-0000-0000-0000ED220000}"/>
    <cellStyle name="Currency 2 20 67 3" xfId="20889" xr:uid="{00000000-0005-0000-0000-0000EE220000}"/>
    <cellStyle name="Currency 2 20 67 4" xfId="30444" xr:uid="{00000000-0005-0000-0000-0000EF220000}"/>
    <cellStyle name="Currency 2 20 67 5" xfId="39999" xr:uid="{00000000-0005-0000-0000-0000F0220000}"/>
    <cellStyle name="Currency 2 20 68" xfId="1699" xr:uid="{00000000-0005-0000-0000-0000F1220000}"/>
    <cellStyle name="Currency 2 20 68 2" xfId="11332" xr:uid="{00000000-0005-0000-0000-0000F2220000}"/>
    <cellStyle name="Currency 2 20 68 3" xfId="20890" xr:uid="{00000000-0005-0000-0000-0000F3220000}"/>
    <cellStyle name="Currency 2 20 68 4" xfId="30445" xr:uid="{00000000-0005-0000-0000-0000F4220000}"/>
    <cellStyle name="Currency 2 20 68 5" xfId="40000" xr:uid="{00000000-0005-0000-0000-0000F5220000}"/>
    <cellStyle name="Currency 2 20 69" xfId="1700" xr:uid="{00000000-0005-0000-0000-0000F6220000}"/>
    <cellStyle name="Currency 2 20 69 2" xfId="11333" xr:uid="{00000000-0005-0000-0000-0000F7220000}"/>
    <cellStyle name="Currency 2 20 69 3" xfId="20891" xr:uid="{00000000-0005-0000-0000-0000F8220000}"/>
    <cellStyle name="Currency 2 20 69 4" xfId="30446" xr:uid="{00000000-0005-0000-0000-0000F9220000}"/>
    <cellStyle name="Currency 2 20 69 5" xfId="40001" xr:uid="{00000000-0005-0000-0000-0000FA220000}"/>
    <cellStyle name="Currency 2 20 7" xfId="1701" xr:uid="{00000000-0005-0000-0000-0000FB220000}"/>
    <cellStyle name="Currency 2 20 7 2" xfId="11334" xr:uid="{00000000-0005-0000-0000-0000FC220000}"/>
    <cellStyle name="Currency 2 20 7 3" xfId="20892" xr:uid="{00000000-0005-0000-0000-0000FD220000}"/>
    <cellStyle name="Currency 2 20 7 4" xfId="30447" xr:uid="{00000000-0005-0000-0000-0000FE220000}"/>
    <cellStyle name="Currency 2 20 7 5" xfId="40002" xr:uid="{00000000-0005-0000-0000-0000FF220000}"/>
    <cellStyle name="Currency 2 20 70" xfId="1702" xr:uid="{00000000-0005-0000-0000-000000230000}"/>
    <cellStyle name="Currency 2 20 70 2" xfId="11335" xr:uid="{00000000-0005-0000-0000-000001230000}"/>
    <cellStyle name="Currency 2 20 70 3" xfId="20893" xr:uid="{00000000-0005-0000-0000-000002230000}"/>
    <cellStyle name="Currency 2 20 70 4" xfId="30448" xr:uid="{00000000-0005-0000-0000-000003230000}"/>
    <cellStyle name="Currency 2 20 70 5" xfId="40003" xr:uid="{00000000-0005-0000-0000-000004230000}"/>
    <cellStyle name="Currency 2 20 71" xfId="1703" xr:uid="{00000000-0005-0000-0000-000005230000}"/>
    <cellStyle name="Currency 2 20 71 2" xfId="11336" xr:uid="{00000000-0005-0000-0000-000006230000}"/>
    <cellStyle name="Currency 2 20 71 3" xfId="20894" xr:uid="{00000000-0005-0000-0000-000007230000}"/>
    <cellStyle name="Currency 2 20 71 4" xfId="30449" xr:uid="{00000000-0005-0000-0000-000008230000}"/>
    <cellStyle name="Currency 2 20 71 5" xfId="40004" xr:uid="{00000000-0005-0000-0000-000009230000}"/>
    <cellStyle name="Currency 2 20 72" xfId="1704" xr:uid="{00000000-0005-0000-0000-00000A230000}"/>
    <cellStyle name="Currency 2 20 72 2" xfId="11337" xr:uid="{00000000-0005-0000-0000-00000B230000}"/>
    <cellStyle name="Currency 2 20 72 3" xfId="20895" xr:uid="{00000000-0005-0000-0000-00000C230000}"/>
    <cellStyle name="Currency 2 20 72 4" xfId="30450" xr:uid="{00000000-0005-0000-0000-00000D230000}"/>
    <cellStyle name="Currency 2 20 72 5" xfId="40005" xr:uid="{00000000-0005-0000-0000-00000E230000}"/>
    <cellStyle name="Currency 2 20 73" xfId="1705" xr:uid="{00000000-0005-0000-0000-00000F230000}"/>
    <cellStyle name="Currency 2 20 73 2" xfId="11338" xr:uid="{00000000-0005-0000-0000-000010230000}"/>
    <cellStyle name="Currency 2 20 73 3" xfId="20896" xr:uid="{00000000-0005-0000-0000-000011230000}"/>
    <cellStyle name="Currency 2 20 73 4" xfId="30451" xr:uid="{00000000-0005-0000-0000-000012230000}"/>
    <cellStyle name="Currency 2 20 73 5" xfId="40006" xr:uid="{00000000-0005-0000-0000-000013230000}"/>
    <cellStyle name="Currency 2 20 74" xfId="1706" xr:uid="{00000000-0005-0000-0000-000014230000}"/>
    <cellStyle name="Currency 2 20 74 2" xfId="11339" xr:uid="{00000000-0005-0000-0000-000015230000}"/>
    <cellStyle name="Currency 2 20 74 3" xfId="20897" xr:uid="{00000000-0005-0000-0000-000016230000}"/>
    <cellStyle name="Currency 2 20 74 4" xfId="30452" xr:uid="{00000000-0005-0000-0000-000017230000}"/>
    <cellStyle name="Currency 2 20 74 5" xfId="40007" xr:uid="{00000000-0005-0000-0000-000018230000}"/>
    <cellStyle name="Currency 2 20 75" xfId="1707" xr:uid="{00000000-0005-0000-0000-000019230000}"/>
    <cellStyle name="Currency 2 20 75 2" xfId="11340" xr:uid="{00000000-0005-0000-0000-00001A230000}"/>
    <cellStyle name="Currency 2 20 75 3" xfId="20898" xr:uid="{00000000-0005-0000-0000-00001B230000}"/>
    <cellStyle name="Currency 2 20 75 4" xfId="30453" xr:uid="{00000000-0005-0000-0000-00001C230000}"/>
    <cellStyle name="Currency 2 20 75 5" xfId="40008" xr:uid="{00000000-0005-0000-0000-00001D230000}"/>
    <cellStyle name="Currency 2 20 76" xfId="1708" xr:uid="{00000000-0005-0000-0000-00001E230000}"/>
    <cellStyle name="Currency 2 20 76 2" xfId="11341" xr:uid="{00000000-0005-0000-0000-00001F230000}"/>
    <cellStyle name="Currency 2 20 76 3" xfId="20899" xr:uid="{00000000-0005-0000-0000-000020230000}"/>
    <cellStyle name="Currency 2 20 76 4" xfId="30454" xr:uid="{00000000-0005-0000-0000-000021230000}"/>
    <cellStyle name="Currency 2 20 76 5" xfId="40009" xr:uid="{00000000-0005-0000-0000-000022230000}"/>
    <cellStyle name="Currency 2 20 77" xfId="1709" xr:uid="{00000000-0005-0000-0000-000023230000}"/>
    <cellStyle name="Currency 2 20 77 2" xfId="11342" xr:uid="{00000000-0005-0000-0000-000024230000}"/>
    <cellStyle name="Currency 2 20 77 3" xfId="20900" xr:uid="{00000000-0005-0000-0000-000025230000}"/>
    <cellStyle name="Currency 2 20 77 4" xfId="30455" xr:uid="{00000000-0005-0000-0000-000026230000}"/>
    <cellStyle name="Currency 2 20 77 5" xfId="40010" xr:uid="{00000000-0005-0000-0000-000027230000}"/>
    <cellStyle name="Currency 2 20 78" xfId="1710" xr:uid="{00000000-0005-0000-0000-000028230000}"/>
    <cellStyle name="Currency 2 20 78 2" xfId="11343" xr:uid="{00000000-0005-0000-0000-000029230000}"/>
    <cellStyle name="Currency 2 20 78 3" xfId="20901" xr:uid="{00000000-0005-0000-0000-00002A230000}"/>
    <cellStyle name="Currency 2 20 78 4" xfId="30456" xr:uid="{00000000-0005-0000-0000-00002B230000}"/>
    <cellStyle name="Currency 2 20 78 5" xfId="40011" xr:uid="{00000000-0005-0000-0000-00002C230000}"/>
    <cellStyle name="Currency 2 20 79" xfId="1711" xr:uid="{00000000-0005-0000-0000-00002D230000}"/>
    <cellStyle name="Currency 2 20 79 2" xfId="11344" xr:uid="{00000000-0005-0000-0000-00002E230000}"/>
    <cellStyle name="Currency 2 20 79 3" xfId="20902" xr:uid="{00000000-0005-0000-0000-00002F230000}"/>
    <cellStyle name="Currency 2 20 79 4" xfId="30457" xr:uid="{00000000-0005-0000-0000-000030230000}"/>
    <cellStyle name="Currency 2 20 79 5" xfId="40012" xr:uid="{00000000-0005-0000-0000-000031230000}"/>
    <cellStyle name="Currency 2 20 8" xfId="1712" xr:uid="{00000000-0005-0000-0000-000032230000}"/>
    <cellStyle name="Currency 2 20 8 2" xfId="11345" xr:uid="{00000000-0005-0000-0000-000033230000}"/>
    <cellStyle name="Currency 2 20 8 3" xfId="20903" xr:uid="{00000000-0005-0000-0000-000034230000}"/>
    <cellStyle name="Currency 2 20 8 4" xfId="30458" xr:uid="{00000000-0005-0000-0000-000035230000}"/>
    <cellStyle name="Currency 2 20 8 5" xfId="40013" xr:uid="{00000000-0005-0000-0000-000036230000}"/>
    <cellStyle name="Currency 2 20 80" xfId="1713" xr:uid="{00000000-0005-0000-0000-000037230000}"/>
    <cellStyle name="Currency 2 20 80 2" xfId="11346" xr:uid="{00000000-0005-0000-0000-000038230000}"/>
    <cellStyle name="Currency 2 20 80 3" xfId="20904" xr:uid="{00000000-0005-0000-0000-000039230000}"/>
    <cellStyle name="Currency 2 20 80 4" xfId="30459" xr:uid="{00000000-0005-0000-0000-00003A230000}"/>
    <cellStyle name="Currency 2 20 80 5" xfId="40014" xr:uid="{00000000-0005-0000-0000-00003B230000}"/>
    <cellStyle name="Currency 2 20 81" xfId="1714" xr:uid="{00000000-0005-0000-0000-00003C230000}"/>
    <cellStyle name="Currency 2 20 81 2" xfId="11347" xr:uid="{00000000-0005-0000-0000-00003D230000}"/>
    <cellStyle name="Currency 2 20 81 3" xfId="20905" xr:uid="{00000000-0005-0000-0000-00003E230000}"/>
    <cellStyle name="Currency 2 20 81 4" xfId="30460" xr:uid="{00000000-0005-0000-0000-00003F230000}"/>
    <cellStyle name="Currency 2 20 81 5" xfId="40015" xr:uid="{00000000-0005-0000-0000-000040230000}"/>
    <cellStyle name="Currency 2 20 82" xfId="1715" xr:uid="{00000000-0005-0000-0000-000041230000}"/>
    <cellStyle name="Currency 2 20 82 2" xfId="11348" xr:uid="{00000000-0005-0000-0000-000042230000}"/>
    <cellStyle name="Currency 2 20 82 3" xfId="20906" xr:uid="{00000000-0005-0000-0000-000043230000}"/>
    <cellStyle name="Currency 2 20 82 4" xfId="30461" xr:uid="{00000000-0005-0000-0000-000044230000}"/>
    <cellStyle name="Currency 2 20 82 5" xfId="40016" xr:uid="{00000000-0005-0000-0000-000045230000}"/>
    <cellStyle name="Currency 2 20 83" xfId="1716" xr:uid="{00000000-0005-0000-0000-000046230000}"/>
    <cellStyle name="Currency 2 20 83 2" xfId="11349" xr:uid="{00000000-0005-0000-0000-000047230000}"/>
    <cellStyle name="Currency 2 20 83 3" xfId="20907" xr:uid="{00000000-0005-0000-0000-000048230000}"/>
    <cellStyle name="Currency 2 20 83 4" xfId="30462" xr:uid="{00000000-0005-0000-0000-000049230000}"/>
    <cellStyle name="Currency 2 20 83 5" xfId="40017" xr:uid="{00000000-0005-0000-0000-00004A230000}"/>
    <cellStyle name="Currency 2 20 84" xfId="1717" xr:uid="{00000000-0005-0000-0000-00004B230000}"/>
    <cellStyle name="Currency 2 20 84 2" xfId="11350" xr:uid="{00000000-0005-0000-0000-00004C230000}"/>
    <cellStyle name="Currency 2 20 84 3" xfId="20908" xr:uid="{00000000-0005-0000-0000-00004D230000}"/>
    <cellStyle name="Currency 2 20 84 4" xfId="30463" xr:uid="{00000000-0005-0000-0000-00004E230000}"/>
    <cellStyle name="Currency 2 20 84 5" xfId="40018" xr:uid="{00000000-0005-0000-0000-00004F230000}"/>
    <cellStyle name="Currency 2 20 85" xfId="1718" xr:uid="{00000000-0005-0000-0000-000050230000}"/>
    <cellStyle name="Currency 2 20 85 2" xfId="11351" xr:uid="{00000000-0005-0000-0000-000051230000}"/>
    <cellStyle name="Currency 2 20 85 3" xfId="20909" xr:uid="{00000000-0005-0000-0000-000052230000}"/>
    <cellStyle name="Currency 2 20 85 4" xfId="30464" xr:uid="{00000000-0005-0000-0000-000053230000}"/>
    <cellStyle name="Currency 2 20 85 5" xfId="40019" xr:uid="{00000000-0005-0000-0000-000054230000}"/>
    <cellStyle name="Currency 2 20 86" xfId="1719" xr:uid="{00000000-0005-0000-0000-000055230000}"/>
    <cellStyle name="Currency 2 20 86 2" xfId="11352" xr:uid="{00000000-0005-0000-0000-000056230000}"/>
    <cellStyle name="Currency 2 20 86 3" xfId="20910" xr:uid="{00000000-0005-0000-0000-000057230000}"/>
    <cellStyle name="Currency 2 20 86 4" xfId="30465" xr:uid="{00000000-0005-0000-0000-000058230000}"/>
    <cellStyle name="Currency 2 20 86 5" xfId="40020" xr:uid="{00000000-0005-0000-0000-000059230000}"/>
    <cellStyle name="Currency 2 20 87" xfId="1720" xr:uid="{00000000-0005-0000-0000-00005A230000}"/>
    <cellStyle name="Currency 2 20 87 2" xfId="11353" xr:uid="{00000000-0005-0000-0000-00005B230000}"/>
    <cellStyle name="Currency 2 20 87 3" xfId="20911" xr:uid="{00000000-0005-0000-0000-00005C230000}"/>
    <cellStyle name="Currency 2 20 87 4" xfId="30466" xr:uid="{00000000-0005-0000-0000-00005D230000}"/>
    <cellStyle name="Currency 2 20 87 5" xfId="40021" xr:uid="{00000000-0005-0000-0000-00005E230000}"/>
    <cellStyle name="Currency 2 20 88" xfId="1721" xr:uid="{00000000-0005-0000-0000-00005F230000}"/>
    <cellStyle name="Currency 2 20 88 2" xfId="11354" xr:uid="{00000000-0005-0000-0000-000060230000}"/>
    <cellStyle name="Currency 2 20 88 3" xfId="20912" xr:uid="{00000000-0005-0000-0000-000061230000}"/>
    <cellStyle name="Currency 2 20 88 4" xfId="30467" xr:uid="{00000000-0005-0000-0000-000062230000}"/>
    <cellStyle name="Currency 2 20 88 5" xfId="40022" xr:uid="{00000000-0005-0000-0000-000063230000}"/>
    <cellStyle name="Currency 2 20 89" xfId="1722" xr:uid="{00000000-0005-0000-0000-000064230000}"/>
    <cellStyle name="Currency 2 20 89 2" xfId="11355" xr:uid="{00000000-0005-0000-0000-000065230000}"/>
    <cellStyle name="Currency 2 20 89 3" xfId="20913" xr:uid="{00000000-0005-0000-0000-000066230000}"/>
    <cellStyle name="Currency 2 20 89 4" xfId="30468" xr:uid="{00000000-0005-0000-0000-000067230000}"/>
    <cellStyle name="Currency 2 20 89 5" xfId="40023" xr:uid="{00000000-0005-0000-0000-000068230000}"/>
    <cellStyle name="Currency 2 20 9" xfId="1723" xr:uid="{00000000-0005-0000-0000-000069230000}"/>
    <cellStyle name="Currency 2 20 9 2" xfId="11356" xr:uid="{00000000-0005-0000-0000-00006A230000}"/>
    <cellStyle name="Currency 2 20 9 3" xfId="20914" xr:uid="{00000000-0005-0000-0000-00006B230000}"/>
    <cellStyle name="Currency 2 20 9 4" xfId="30469" xr:uid="{00000000-0005-0000-0000-00006C230000}"/>
    <cellStyle name="Currency 2 20 9 5" xfId="40024" xr:uid="{00000000-0005-0000-0000-00006D230000}"/>
    <cellStyle name="Currency 2 20 90" xfId="1724" xr:uid="{00000000-0005-0000-0000-00006E230000}"/>
    <cellStyle name="Currency 2 20 90 2" xfId="11357" xr:uid="{00000000-0005-0000-0000-00006F230000}"/>
    <cellStyle name="Currency 2 20 90 3" xfId="20915" xr:uid="{00000000-0005-0000-0000-000070230000}"/>
    <cellStyle name="Currency 2 20 90 4" xfId="30470" xr:uid="{00000000-0005-0000-0000-000071230000}"/>
    <cellStyle name="Currency 2 20 90 5" xfId="40025" xr:uid="{00000000-0005-0000-0000-000072230000}"/>
    <cellStyle name="Currency 2 20 91" xfId="1725" xr:uid="{00000000-0005-0000-0000-000073230000}"/>
    <cellStyle name="Currency 2 20 91 2" xfId="11358" xr:uid="{00000000-0005-0000-0000-000074230000}"/>
    <cellStyle name="Currency 2 20 91 3" xfId="20916" xr:uid="{00000000-0005-0000-0000-000075230000}"/>
    <cellStyle name="Currency 2 20 91 4" xfId="30471" xr:uid="{00000000-0005-0000-0000-000076230000}"/>
    <cellStyle name="Currency 2 20 91 5" xfId="40026" xr:uid="{00000000-0005-0000-0000-000077230000}"/>
    <cellStyle name="Currency 2 20 92" xfId="1726" xr:uid="{00000000-0005-0000-0000-000078230000}"/>
    <cellStyle name="Currency 2 20 92 2" xfId="11359" xr:uid="{00000000-0005-0000-0000-000079230000}"/>
    <cellStyle name="Currency 2 20 92 3" xfId="20917" xr:uid="{00000000-0005-0000-0000-00007A230000}"/>
    <cellStyle name="Currency 2 20 92 4" xfId="30472" xr:uid="{00000000-0005-0000-0000-00007B230000}"/>
    <cellStyle name="Currency 2 20 92 5" xfId="40027" xr:uid="{00000000-0005-0000-0000-00007C230000}"/>
    <cellStyle name="Currency 2 20 93" xfId="1727" xr:uid="{00000000-0005-0000-0000-00007D230000}"/>
    <cellStyle name="Currency 2 20 93 2" xfId="11360" xr:uid="{00000000-0005-0000-0000-00007E230000}"/>
    <cellStyle name="Currency 2 20 93 3" xfId="20918" xr:uid="{00000000-0005-0000-0000-00007F230000}"/>
    <cellStyle name="Currency 2 20 93 4" xfId="30473" xr:uid="{00000000-0005-0000-0000-000080230000}"/>
    <cellStyle name="Currency 2 20 93 5" xfId="40028" xr:uid="{00000000-0005-0000-0000-000081230000}"/>
    <cellStyle name="Currency 2 20 94" xfId="1728" xr:uid="{00000000-0005-0000-0000-000082230000}"/>
    <cellStyle name="Currency 2 20 94 2" xfId="11361" xr:uid="{00000000-0005-0000-0000-000083230000}"/>
    <cellStyle name="Currency 2 20 94 3" xfId="20919" xr:uid="{00000000-0005-0000-0000-000084230000}"/>
    <cellStyle name="Currency 2 20 94 4" xfId="30474" xr:uid="{00000000-0005-0000-0000-000085230000}"/>
    <cellStyle name="Currency 2 20 94 5" xfId="40029" xr:uid="{00000000-0005-0000-0000-000086230000}"/>
    <cellStyle name="Currency 2 20 95" xfId="1729" xr:uid="{00000000-0005-0000-0000-000087230000}"/>
    <cellStyle name="Currency 2 20 95 2" xfId="11362" xr:uid="{00000000-0005-0000-0000-000088230000}"/>
    <cellStyle name="Currency 2 20 95 3" xfId="20920" xr:uid="{00000000-0005-0000-0000-000089230000}"/>
    <cellStyle name="Currency 2 20 95 4" xfId="30475" xr:uid="{00000000-0005-0000-0000-00008A230000}"/>
    <cellStyle name="Currency 2 20 95 5" xfId="40030" xr:uid="{00000000-0005-0000-0000-00008B230000}"/>
    <cellStyle name="Currency 2 20 96" xfId="1730" xr:uid="{00000000-0005-0000-0000-00008C230000}"/>
    <cellStyle name="Currency 2 20 96 2" xfId="11363" xr:uid="{00000000-0005-0000-0000-00008D230000}"/>
    <cellStyle name="Currency 2 20 96 3" xfId="20921" xr:uid="{00000000-0005-0000-0000-00008E230000}"/>
    <cellStyle name="Currency 2 20 96 4" xfId="30476" xr:uid="{00000000-0005-0000-0000-00008F230000}"/>
    <cellStyle name="Currency 2 20 96 5" xfId="40031" xr:uid="{00000000-0005-0000-0000-000090230000}"/>
    <cellStyle name="Currency 2 20 97" xfId="1731" xr:uid="{00000000-0005-0000-0000-000091230000}"/>
    <cellStyle name="Currency 2 20 97 2" xfId="11364" xr:uid="{00000000-0005-0000-0000-000092230000}"/>
    <cellStyle name="Currency 2 20 97 3" xfId="20922" xr:uid="{00000000-0005-0000-0000-000093230000}"/>
    <cellStyle name="Currency 2 20 97 4" xfId="30477" xr:uid="{00000000-0005-0000-0000-000094230000}"/>
    <cellStyle name="Currency 2 20 97 5" xfId="40032" xr:uid="{00000000-0005-0000-0000-000095230000}"/>
    <cellStyle name="Currency 2 20 98" xfId="1732" xr:uid="{00000000-0005-0000-0000-000096230000}"/>
    <cellStyle name="Currency 2 20 98 2" xfId="11365" xr:uid="{00000000-0005-0000-0000-000097230000}"/>
    <cellStyle name="Currency 2 20 98 3" xfId="20923" xr:uid="{00000000-0005-0000-0000-000098230000}"/>
    <cellStyle name="Currency 2 20 98 4" xfId="30478" xr:uid="{00000000-0005-0000-0000-000099230000}"/>
    <cellStyle name="Currency 2 20 98 5" xfId="40033" xr:uid="{00000000-0005-0000-0000-00009A230000}"/>
    <cellStyle name="Currency 2 20 99" xfId="1733" xr:uid="{00000000-0005-0000-0000-00009B230000}"/>
    <cellStyle name="Currency 2 20 99 2" xfId="11366" xr:uid="{00000000-0005-0000-0000-00009C230000}"/>
    <cellStyle name="Currency 2 20 99 3" xfId="20924" xr:uid="{00000000-0005-0000-0000-00009D230000}"/>
    <cellStyle name="Currency 2 20 99 4" xfId="30479" xr:uid="{00000000-0005-0000-0000-00009E230000}"/>
    <cellStyle name="Currency 2 20 99 5" xfId="40034" xr:uid="{00000000-0005-0000-0000-00009F230000}"/>
    <cellStyle name="Currency 2 21" xfId="1734" xr:uid="{00000000-0005-0000-0000-0000A0230000}"/>
    <cellStyle name="Currency 2 21 10" xfId="1735" xr:uid="{00000000-0005-0000-0000-0000A1230000}"/>
    <cellStyle name="Currency 2 21 10 2" xfId="11368" xr:uid="{00000000-0005-0000-0000-0000A2230000}"/>
    <cellStyle name="Currency 2 21 10 3" xfId="20926" xr:uid="{00000000-0005-0000-0000-0000A3230000}"/>
    <cellStyle name="Currency 2 21 10 4" xfId="30481" xr:uid="{00000000-0005-0000-0000-0000A4230000}"/>
    <cellStyle name="Currency 2 21 10 5" xfId="40036" xr:uid="{00000000-0005-0000-0000-0000A5230000}"/>
    <cellStyle name="Currency 2 21 100" xfId="1736" xr:uid="{00000000-0005-0000-0000-0000A6230000}"/>
    <cellStyle name="Currency 2 21 100 2" xfId="11369" xr:uid="{00000000-0005-0000-0000-0000A7230000}"/>
    <cellStyle name="Currency 2 21 100 3" xfId="20927" xr:uid="{00000000-0005-0000-0000-0000A8230000}"/>
    <cellStyle name="Currency 2 21 100 4" xfId="30482" xr:uid="{00000000-0005-0000-0000-0000A9230000}"/>
    <cellStyle name="Currency 2 21 100 5" xfId="40037" xr:uid="{00000000-0005-0000-0000-0000AA230000}"/>
    <cellStyle name="Currency 2 21 101" xfId="1737" xr:uid="{00000000-0005-0000-0000-0000AB230000}"/>
    <cellStyle name="Currency 2 21 101 2" xfId="11370" xr:uid="{00000000-0005-0000-0000-0000AC230000}"/>
    <cellStyle name="Currency 2 21 101 3" xfId="20928" xr:uid="{00000000-0005-0000-0000-0000AD230000}"/>
    <cellStyle name="Currency 2 21 101 4" xfId="30483" xr:uid="{00000000-0005-0000-0000-0000AE230000}"/>
    <cellStyle name="Currency 2 21 101 5" xfId="40038" xr:uid="{00000000-0005-0000-0000-0000AF230000}"/>
    <cellStyle name="Currency 2 21 102" xfId="1738" xr:uid="{00000000-0005-0000-0000-0000B0230000}"/>
    <cellStyle name="Currency 2 21 102 2" xfId="11371" xr:uid="{00000000-0005-0000-0000-0000B1230000}"/>
    <cellStyle name="Currency 2 21 102 3" xfId="20929" xr:uid="{00000000-0005-0000-0000-0000B2230000}"/>
    <cellStyle name="Currency 2 21 102 4" xfId="30484" xr:uid="{00000000-0005-0000-0000-0000B3230000}"/>
    <cellStyle name="Currency 2 21 102 5" xfId="40039" xr:uid="{00000000-0005-0000-0000-0000B4230000}"/>
    <cellStyle name="Currency 2 21 103" xfId="1739" xr:uid="{00000000-0005-0000-0000-0000B5230000}"/>
    <cellStyle name="Currency 2 21 103 2" xfId="11372" xr:uid="{00000000-0005-0000-0000-0000B6230000}"/>
    <cellStyle name="Currency 2 21 103 3" xfId="20930" xr:uid="{00000000-0005-0000-0000-0000B7230000}"/>
    <cellStyle name="Currency 2 21 103 4" xfId="30485" xr:uid="{00000000-0005-0000-0000-0000B8230000}"/>
    <cellStyle name="Currency 2 21 103 5" xfId="40040" xr:uid="{00000000-0005-0000-0000-0000B9230000}"/>
    <cellStyle name="Currency 2 21 104" xfId="1740" xr:uid="{00000000-0005-0000-0000-0000BA230000}"/>
    <cellStyle name="Currency 2 21 104 2" xfId="11373" xr:uid="{00000000-0005-0000-0000-0000BB230000}"/>
    <cellStyle name="Currency 2 21 104 3" xfId="20931" xr:uid="{00000000-0005-0000-0000-0000BC230000}"/>
    <cellStyle name="Currency 2 21 104 4" xfId="30486" xr:uid="{00000000-0005-0000-0000-0000BD230000}"/>
    <cellStyle name="Currency 2 21 104 5" xfId="40041" xr:uid="{00000000-0005-0000-0000-0000BE230000}"/>
    <cellStyle name="Currency 2 21 105" xfId="1741" xr:uid="{00000000-0005-0000-0000-0000BF230000}"/>
    <cellStyle name="Currency 2 21 105 2" xfId="11374" xr:uid="{00000000-0005-0000-0000-0000C0230000}"/>
    <cellStyle name="Currency 2 21 105 3" xfId="20932" xr:uid="{00000000-0005-0000-0000-0000C1230000}"/>
    <cellStyle name="Currency 2 21 105 4" xfId="30487" xr:uid="{00000000-0005-0000-0000-0000C2230000}"/>
    <cellStyle name="Currency 2 21 105 5" xfId="40042" xr:uid="{00000000-0005-0000-0000-0000C3230000}"/>
    <cellStyle name="Currency 2 21 106" xfId="1742" xr:uid="{00000000-0005-0000-0000-0000C4230000}"/>
    <cellStyle name="Currency 2 21 106 2" xfId="11375" xr:uid="{00000000-0005-0000-0000-0000C5230000}"/>
    <cellStyle name="Currency 2 21 106 3" xfId="20933" xr:uid="{00000000-0005-0000-0000-0000C6230000}"/>
    <cellStyle name="Currency 2 21 106 4" xfId="30488" xr:uid="{00000000-0005-0000-0000-0000C7230000}"/>
    <cellStyle name="Currency 2 21 106 5" xfId="40043" xr:uid="{00000000-0005-0000-0000-0000C8230000}"/>
    <cellStyle name="Currency 2 21 107" xfId="1743" xr:uid="{00000000-0005-0000-0000-0000C9230000}"/>
    <cellStyle name="Currency 2 21 107 2" xfId="11376" xr:uid="{00000000-0005-0000-0000-0000CA230000}"/>
    <cellStyle name="Currency 2 21 107 3" xfId="20934" xr:uid="{00000000-0005-0000-0000-0000CB230000}"/>
    <cellStyle name="Currency 2 21 107 4" xfId="30489" xr:uid="{00000000-0005-0000-0000-0000CC230000}"/>
    <cellStyle name="Currency 2 21 107 5" xfId="40044" xr:uid="{00000000-0005-0000-0000-0000CD230000}"/>
    <cellStyle name="Currency 2 21 108" xfId="1744" xr:uid="{00000000-0005-0000-0000-0000CE230000}"/>
    <cellStyle name="Currency 2 21 108 2" xfId="11377" xr:uid="{00000000-0005-0000-0000-0000CF230000}"/>
    <cellStyle name="Currency 2 21 108 3" xfId="20935" xr:uid="{00000000-0005-0000-0000-0000D0230000}"/>
    <cellStyle name="Currency 2 21 108 4" xfId="30490" xr:uid="{00000000-0005-0000-0000-0000D1230000}"/>
    <cellStyle name="Currency 2 21 108 5" xfId="40045" xr:uid="{00000000-0005-0000-0000-0000D2230000}"/>
    <cellStyle name="Currency 2 21 109" xfId="1745" xr:uid="{00000000-0005-0000-0000-0000D3230000}"/>
    <cellStyle name="Currency 2 21 109 2" xfId="11378" xr:uid="{00000000-0005-0000-0000-0000D4230000}"/>
    <cellStyle name="Currency 2 21 109 3" xfId="20936" xr:uid="{00000000-0005-0000-0000-0000D5230000}"/>
    <cellStyle name="Currency 2 21 109 4" xfId="30491" xr:uid="{00000000-0005-0000-0000-0000D6230000}"/>
    <cellStyle name="Currency 2 21 109 5" xfId="40046" xr:uid="{00000000-0005-0000-0000-0000D7230000}"/>
    <cellStyle name="Currency 2 21 11" xfId="1746" xr:uid="{00000000-0005-0000-0000-0000D8230000}"/>
    <cellStyle name="Currency 2 21 11 2" xfId="11379" xr:uid="{00000000-0005-0000-0000-0000D9230000}"/>
    <cellStyle name="Currency 2 21 11 3" xfId="20937" xr:uid="{00000000-0005-0000-0000-0000DA230000}"/>
    <cellStyle name="Currency 2 21 11 4" xfId="30492" xr:uid="{00000000-0005-0000-0000-0000DB230000}"/>
    <cellStyle name="Currency 2 21 11 5" xfId="40047" xr:uid="{00000000-0005-0000-0000-0000DC230000}"/>
    <cellStyle name="Currency 2 21 110" xfId="1747" xr:uid="{00000000-0005-0000-0000-0000DD230000}"/>
    <cellStyle name="Currency 2 21 110 2" xfId="11380" xr:uid="{00000000-0005-0000-0000-0000DE230000}"/>
    <cellStyle name="Currency 2 21 110 3" xfId="20938" xr:uid="{00000000-0005-0000-0000-0000DF230000}"/>
    <cellStyle name="Currency 2 21 110 4" xfId="30493" xr:uid="{00000000-0005-0000-0000-0000E0230000}"/>
    <cellStyle name="Currency 2 21 110 5" xfId="40048" xr:uid="{00000000-0005-0000-0000-0000E1230000}"/>
    <cellStyle name="Currency 2 21 111" xfId="1748" xr:uid="{00000000-0005-0000-0000-0000E2230000}"/>
    <cellStyle name="Currency 2 21 111 2" xfId="11381" xr:uid="{00000000-0005-0000-0000-0000E3230000}"/>
    <cellStyle name="Currency 2 21 111 3" xfId="20939" xr:uid="{00000000-0005-0000-0000-0000E4230000}"/>
    <cellStyle name="Currency 2 21 111 4" xfId="30494" xr:uid="{00000000-0005-0000-0000-0000E5230000}"/>
    <cellStyle name="Currency 2 21 111 5" xfId="40049" xr:uid="{00000000-0005-0000-0000-0000E6230000}"/>
    <cellStyle name="Currency 2 21 112" xfId="8424" xr:uid="{00000000-0005-0000-0000-0000E7230000}"/>
    <cellStyle name="Currency 2 21 112 2" xfId="11382" xr:uid="{00000000-0005-0000-0000-0000E8230000}"/>
    <cellStyle name="Currency 2 21 112 3" xfId="20940" xr:uid="{00000000-0005-0000-0000-0000E9230000}"/>
    <cellStyle name="Currency 2 21 112 4" xfId="30495" xr:uid="{00000000-0005-0000-0000-0000EA230000}"/>
    <cellStyle name="Currency 2 21 112 5" xfId="40050" xr:uid="{00000000-0005-0000-0000-0000EB230000}"/>
    <cellStyle name="Currency 2 21 113" xfId="8415" xr:uid="{00000000-0005-0000-0000-0000EC230000}"/>
    <cellStyle name="Currency 2 21 113 2" xfId="11383" xr:uid="{00000000-0005-0000-0000-0000ED230000}"/>
    <cellStyle name="Currency 2 21 113 3" xfId="20941" xr:uid="{00000000-0005-0000-0000-0000EE230000}"/>
    <cellStyle name="Currency 2 21 113 4" xfId="30496" xr:uid="{00000000-0005-0000-0000-0000EF230000}"/>
    <cellStyle name="Currency 2 21 113 5" xfId="40051" xr:uid="{00000000-0005-0000-0000-0000F0230000}"/>
    <cellStyle name="Currency 2 21 114" xfId="8465" xr:uid="{00000000-0005-0000-0000-0000F1230000}"/>
    <cellStyle name="Currency 2 21 114 2" xfId="11384" xr:uid="{00000000-0005-0000-0000-0000F2230000}"/>
    <cellStyle name="Currency 2 21 114 3" xfId="20942" xr:uid="{00000000-0005-0000-0000-0000F3230000}"/>
    <cellStyle name="Currency 2 21 114 4" xfId="30497" xr:uid="{00000000-0005-0000-0000-0000F4230000}"/>
    <cellStyle name="Currency 2 21 114 5" xfId="40052" xr:uid="{00000000-0005-0000-0000-0000F5230000}"/>
    <cellStyle name="Currency 2 21 115" xfId="8373" xr:uid="{00000000-0005-0000-0000-0000F6230000}"/>
    <cellStyle name="Currency 2 21 115 2" xfId="11385" xr:uid="{00000000-0005-0000-0000-0000F7230000}"/>
    <cellStyle name="Currency 2 21 115 3" xfId="20943" xr:uid="{00000000-0005-0000-0000-0000F8230000}"/>
    <cellStyle name="Currency 2 21 115 4" xfId="30498" xr:uid="{00000000-0005-0000-0000-0000F9230000}"/>
    <cellStyle name="Currency 2 21 115 5" xfId="40053" xr:uid="{00000000-0005-0000-0000-0000FA230000}"/>
    <cellStyle name="Currency 2 21 116" xfId="8504" xr:uid="{00000000-0005-0000-0000-0000FB230000}"/>
    <cellStyle name="Currency 2 21 116 2" xfId="11386" xr:uid="{00000000-0005-0000-0000-0000FC230000}"/>
    <cellStyle name="Currency 2 21 116 3" xfId="20944" xr:uid="{00000000-0005-0000-0000-0000FD230000}"/>
    <cellStyle name="Currency 2 21 116 4" xfId="30499" xr:uid="{00000000-0005-0000-0000-0000FE230000}"/>
    <cellStyle name="Currency 2 21 116 5" xfId="40054" xr:uid="{00000000-0005-0000-0000-0000FF230000}"/>
    <cellStyle name="Currency 2 21 117" xfId="11367" xr:uid="{00000000-0005-0000-0000-000000240000}"/>
    <cellStyle name="Currency 2 21 118" xfId="20925" xr:uid="{00000000-0005-0000-0000-000001240000}"/>
    <cellStyle name="Currency 2 21 119" xfId="30480" xr:uid="{00000000-0005-0000-0000-000002240000}"/>
    <cellStyle name="Currency 2 21 12" xfId="1749" xr:uid="{00000000-0005-0000-0000-000003240000}"/>
    <cellStyle name="Currency 2 21 12 2" xfId="11387" xr:uid="{00000000-0005-0000-0000-000004240000}"/>
    <cellStyle name="Currency 2 21 12 3" xfId="20945" xr:uid="{00000000-0005-0000-0000-000005240000}"/>
    <cellStyle name="Currency 2 21 12 4" xfId="30500" xr:uid="{00000000-0005-0000-0000-000006240000}"/>
    <cellStyle name="Currency 2 21 12 5" xfId="40055" xr:uid="{00000000-0005-0000-0000-000007240000}"/>
    <cellStyle name="Currency 2 21 120" xfId="40035" xr:uid="{00000000-0005-0000-0000-000008240000}"/>
    <cellStyle name="Currency 2 21 121" xfId="47838" xr:uid="{00000000-0005-0000-0000-000009240000}"/>
    <cellStyle name="Currency 2 21 122" xfId="47916" xr:uid="{00000000-0005-0000-0000-00000A240000}"/>
    <cellStyle name="Currency 2 21 123" xfId="47850" xr:uid="{00000000-0005-0000-0000-00000B240000}"/>
    <cellStyle name="Currency 2 21 124" xfId="47950" xr:uid="{00000000-0005-0000-0000-00000C240000}"/>
    <cellStyle name="Currency 2 21 125" xfId="47861" xr:uid="{00000000-0005-0000-0000-00000D240000}"/>
    <cellStyle name="Currency 2 21 126" xfId="47894" xr:uid="{00000000-0005-0000-0000-00000E240000}"/>
    <cellStyle name="Currency 2 21 13" xfId="1750" xr:uid="{00000000-0005-0000-0000-00000F240000}"/>
    <cellStyle name="Currency 2 21 13 2" xfId="11388" xr:uid="{00000000-0005-0000-0000-000010240000}"/>
    <cellStyle name="Currency 2 21 13 3" xfId="20946" xr:uid="{00000000-0005-0000-0000-000011240000}"/>
    <cellStyle name="Currency 2 21 13 4" xfId="30501" xr:uid="{00000000-0005-0000-0000-000012240000}"/>
    <cellStyle name="Currency 2 21 13 5" xfId="40056" xr:uid="{00000000-0005-0000-0000-000013240000}"/>
    <cellStyle name="Currency 2 21 14" xfId="1751" xr:uid="{00000000-0005-0000-0000-000014240000}"/>
    <cellStyle name="Currency 2 21 14 2" xfId="11389" xr:uid="{00000000-0005-0000-0000-000015240000}"/>
    <cellStyle name="Currency 2 21 14 3" xfId="20947" xr:uid="{00000000-0005-0000-0000-000016240000}"/>
    <cellStyle name="Currency 2 21 14 4" xfId="30502" xr:uid="{00000000-0005-0000-0000-000017240000}"/>
    <cellStyle name="Currency 2 21 14 5" xfId="40057" xr:uid="{00000000-0005-0000-0000-000018240000}"/>
    <cellStyle name="Currency 2 21 15" xfId="1752" xr:uid="{00000000-0005-0000-0000-000019240000}"/>
    <cellStyle name="Currency 2 21 15 2" xfId="11390" xr:uid="{00000000-0005-0000-0000-00001A240000}"/>
    <cellStyle name="Currency 2 21 15 3" xfId="20948" xr:uid="{00000000-0005-0000-0000-00001B240000}"/>
    <cellStyle name="Currency 2 21 15 4" xfId="30503" xr:uid="{00000000-0005-0000-0000-00001C240000}"/>
    <cellStyle name="Currency 2 21 15 5" xfId="40058" xr:uid="{00000000-0005-0000-0000-00001D240000}"/>
    <cellStyle name="Currency 2 21 16" xfId="1753" xr:uid="{00000000-0005-0000-0000-00001E240000}"/>
    <cellStyle name="Currency 2 21 16 2" xfId="11391" xr:uid="{00000000-0005-0000-0000-00001F240000}"/>
    <cellStyle name="Currency 2 21 16 3" xfId="20949" xr:uid="{00000000-0005-0000-0000-000020240000}"/>
    <cellStyle name="Currency 2 21 16 4" xfId="30504" xr:uid="{00000000-0005-0000-0000-000021240000}"/>
    <cellStyle name="Currency 2 21 16 5" xfId="40059" xr:uid="{00000000-0005-0000-0000-000022240000}"/>
    <cellStyle name="Currency 2 21 17" xfId="1754" xr:uid="{00000000-0005-0000-0000-000023240000}"/>
    <cellStyle name="Currency 2 21 17 2" xfId="11392" xr:uid="{00000000-0005-0000-0000-000024240000}"/>
    <cellStyle name="Currency 2 21 17 3" xfId="20950" xr:uid="{00000000-0005-0000-0000-000025240000}"/>
    <cellStyle name="Currency 2 21 17 4" xfId="30505" xr:uid="{00000000-0005-0000-0000-000026240000}"/>
    <cellStyle name="Currency 2 21 17 5" xfId="40060" xr:uid="{00000000-0005-0000-0000-000027240000}"/>
    <cellStyle name="Currency 2 21 18" xfId="1755" xr:uid="{00000000-0005-0000-0000-000028240000}"/>
    <cellStyle name="Currency 2 21 18 2" xfId="11393" xr:uid="{00000000-0005-0000-0000-000029240000}"/>
    <cellStyle name="Currency 2 21 18 3" xfId="20951" xr:uid="{00000000-0005-0000-0000-00002A240000}"/>
    <cellStyle name="Currency 2 21 18 4" xfId="30506" xr:uid="{00000000-0005-0000-0000-00002B240000}"/>
    <cellStyle name="Currency 2 21 18 5" xfId="40061" xr:uid="{00000000-0005-0000-0000-00002C240000}"/>
    <cellStyle name="Currency 2 21 19" xfId="1756" xr:uid="{00000000-0005-0000-0000-00002D240000}"/>
    <cellStyle name="Currency 2 21 19 2" xfId="11394" xr:uid="{00000000-0005-0000-0000-00002E240000}"/>
    <cellStyle name="Currency 2 21 19 3" xfId="20952" xr:uid="{00000000-0005-0000-0000-00002F240000}"/>
    <cellStyle name="Currency 2 21 19 4" xfId="30507" xr:uid="{00000000-0005-0000-0000-000030240000}"/>
    <cellStyle name="Currency 2 21 19 5" xfId="40062" xr:uid="{00000000-0005-0000-0000-000031240000}"/>
    <cellStyle name="Currency 2 21 2" xfId="1757" xr:uid="{00000000-0005-0000-0000-000032240000}"/>
    <cellStyle name="Currency 2 21 2 2" xfId="11395" xr:uid="{00000000-0005-0000-0000-000033240000}"/>
    <cellStyle name="Currency 2 21 2 3" xfId="20953" xr:uid="{00000000-0005-0000-0000-000034240000}"/>
    <cellStyle name="Currency 2 21 2 4" xfId="30508" xr:uid="{00000000-0005-0000-0000-000035240000}"/>
    <cellStyle name="Currency 2 21 2 5" xfId="40063" xr:uid="{00000000-0005-0000-0000-000036240000}"/>
    <cellStyle name="Currency 2 21 20" xfId="1758" xr:uid="{00000000-0005-0000-0000-000037240000}"/>
    <cellStyle name="Currency 2 21 20 2" xfId="11396" xr:uid="{00000000-0005-0000-0000-000038240000}"/>
    <cellStyle name="Currency 2 21 20 3" xfId="20954" xr:uid="{00000000-0005-0000-0000-000039240000}"/>
    <cellStyle name="Currency 2 21 20 4" xfId="30509" xr:uid="{00000000-0005-0000-0000-00003A240000}"/>
    <cellStyle name="Currency 2 21 20 5" xfId="40064" xr:uid="{00000000-0005-0000-0000-00003B240000}"/>
    <cellStyle name="Currency 2 21 21" xfId="1759" xr:uid="{00000000-0005-0000-0000-00003C240000}"/>
    <cellStyle name="Currency 2 21 21 2" xfId="11397" xr:uid="{00000000-0005-0000-0000-00003D240000}"/>
    <cellStyle name="Currency 2 21 21 3" xfId="20955" xr:uid="{00000000-0005-0000-0000-00003E240000}"/>
    <cellStyle name="Currency 2 21 21 4" xfId="30510" xr:uid="{00000000-0005-0000-0000-00003F240000}"/>
    <cellStyle name="Currency 2 21 21 5" xfId="40065" xr:uid="{00000000-0005-0000-0000-000040240000}"/>
    <cellStyle name="Currency 2 21 22" xfId="1760" xr:uid="{00000000-0005-0000-0000-000041240000}"/>
    <cellStyle name="Currency 2 21 22 2" xfId="11398" xr:uid="{00000000-0005-0000-0000-000042240000}"/>
    <cellStyle name="Currency 2 21 22 3" xfId="20956" xr:uid="{00000000-0005-0000-0000-000043240000}"/>
    <cellStyle name="Currency 2 21 22 4" xfId="30511" xr:uid="{00000000-0005-0000-0000-000044240000}"/>
    <cellStyle name="Currency 2 21 22 5" xfId="40066" xr:uid="{00000000-0005-0000-0000-000045240000}"/>
    <cellStyle name="Currency 2 21 23" xfId="1761" xr:uid="{00000000-0005-0000-0000-000046240000}"/>
    <cellStyle name="Currency 2 21 23 2" xfId="11399" xr:uid="{00000000-0005-0000-0000-000047240000}"/>
    <cellStyle name="Currency 2 21 23 3" xfId="20957" xr:uid="{00000000-0005-0000-0000-000048240000}"/>
    <cellStyle name="Currency 2 21 23 4" xfId="30512" xr:uid="{00000000-0005-0000-0000-000049240000}"/>
    <cellStyle name="Currency 2 21 23 5" xfId="40067" xr:uid="{00000000-0005-0000-0000-00004A240000}"/>
    <cellStyle name="Currency 2 21 24" xfId="1762" xr:uid="{00000000-0005-0000-0000-00004B240000}"/>
    <cellStyle name="Currency 2 21 24 2" xfId="11400" xr:uid="{00000000-0005-0000-0000-00004C240000}"/>
    <cellStyle name="Currency 2 21 24 3" xfId="20958" xr:uid="{00000000-0005-0000-0000-00004D240000}"/>
    <cellStyle name="Currency 2 21 24 4" xfId="30513" xr:uid="{00000000-0005-0000-0000-00004E240000}"/>
    <cellStyle name="Currency 2 21 24 5" xfId="40068" xr:uid="{00000000-0005-0000-0000-00004F240000}"/>
    <cellStyle name="Currency 2 21 25" xfId="1763" xr:uid="{00000000-0005-0000-0000-000050240000}"/>
    <cellStyle name="Currency 2 21 25 2" xfId="11401" xr:uid="{00000000-0005-0000-0000-000051240000}"/>
    <cellStyle name="Currency 2 21 25 3" xfId="20959" xr:uid="{00000000-0005-0000-0000-000052240000}"/>
    <cellStyle name="Currency 2 21 25 4" xfId="30514" xr:uid="{00000000-0005-0000-0000-000053240000}"/>
    <cellStyle name="Currency 2 21 25 5" xfId="40069" xr:uid="{00000000-0005-0000-0000-000054240000}"/>
    <cellStyle name="Currency 2 21 26" xfId="1764" xr:uid="{00000000-0005-0000-0000-000055240000}"/>
    <cellStyle name="Currency 2 21 26 2" xfId="11402" xr:uid="{00000000-0005-0000-0000-000056240000}"/>
    <cellStyle name="Currency 2 21 26 3" xfId="20960" xr:uid="{00000000-0005-0000-0000-000057240000}"/>
    <cellStyle name="Currency 2 21 26 4" xfId="30515" xr:uid="{00000000-0005-0000-0000-000058240000}"/>
    <cellStyle name="Currency 2 21 26 5" xfId="40070" xr:uid="{00000000-0005-0000-0000-000059240000}"/>
    <cellStyle name="Currency 2 21 27" xfId="1765" xr:uid="{00000000-0005-0000-0000-00005A240000}"/>
    <cellStyle name="Currency 2 21 27 2" xfId="11403" xr:uid="{00000000-0005-0000-0000-00005B240000}"/>
    <cellStyle name="Currency 2 21 27 3" xfId="20961" xr:uid="{00000000-0005-0000-0000-00005C240000}"/>
    <cellStyle name="Currency 2 21 27 4" xfId="30516" xr:uid="{00000000-0005-0000-0000-00005D240000}"/>
    <cellStyle name="Currency 2 21 27 5" xfId="40071" xr:uid="{00000000-0005-0000-0000-00005E240000}"/>
    <cellStyle name="Currency 2 21 28" xfId="1766" xr:uid="{00000000-0005-0000-0000-00005F240000}"/>
    <cellStyle name="Currency 2 21 28 2" xfId="11404" xr:uid="{00000000-0005-0000-0000-000060240000}"/>
    <cellStyle name="Currency 2 21 28 3" xfId="20962" xr:uid="{00000000-0005-0000-0000-000061240000}"/>
    <cellStyle name="Currency 2 21 28 4" xfId="30517" xr:uid="{00000000-0005-0000-0000-000062240000}"/>
    <cellStyle name="Currency 2 21 28 5" xfId="40072" xr:uid="{00000000-0005-0000-0000-000063240000}"/>
    <cellStyle name="Currency 2 21 29" xfId="1767" xr:uid="{00000000-0005-0000-0000-000064240000}"/>
    <cellStyle name="Currency 2 21 29 2" xfId="11405" xr:uid="{00000000-0005-0000-0000-000065240000}"/>
    <cellStyle name="Currency 2 21 29 3" xfId="20963" xr:uid="{00000000-0005-0000-0000-000066240000}"/>
    <cellStyle name="Currency 2 21 29 4" xfId="30518" xr:uid="{00000000-0005-0000-0000-000067240000}"/>
    <cellStyle name="Currency 2 21 29 5" xfId="40073" xr:uid="{00000000-0005-0000-0000-000068240000}"/>
    <cellStyle name="Currency 2 21 3" xfId="1768" xr:uid="{00000000-0005-0000-0000-000069240000}"/>
    <cellStyle name="Currency 2 21 3 2" xfId="11406" xr:uid="{00000000-0005-0000-0000-00006A240000}"/>
    <cellStyle name="Currency 2 21 3 3" xfId="20964" xr:uid="{00000000-0005-0000-0000-00006B240000}"/>
    <cellStyle name="Currency 2 21 3 4" xfId="30519" xr:uid="{00000000-0005-0000-0000-00006C240000}"/>
    <cellStyle name="Currency 2 21 3 5" xfId="40074" xr:uid="{00000000-0005-0000-0000-00006D240000}"/>
    <cellStyle name="Currency 2 21 30" xfId="1769" xr:uid="{00000000-0005-0000-0000-00006E240000}"/>
    <cellStyle name="Currency 2 21 30 2" xfId="11407" xr:uid="{00000000-0005-0000-0000-00006F240000}"/>
    <cellStyle name="Currency 2 21 30 3" xfId="20965" xr:uid="{00000000-0005-0000-0000-000070240000}"/>
    <cellStyle name="Currency 2 21 30 4" xfId="30520" xr:uid="{00000000-0005-0000-0000-000071240000}"/>
    <cellStyle name="Currency 2 21 30 5" xfId="40075" xr:uid="{00000000-0005-0000-0000-000072240000}"/>
    <cellStyle name="Currency 2 21 31" xfId="1770" xr:uid="{00000000-0005-0000-0000-000073240000}"/>
    <cellStyle name="Currency 2 21 31 2" xfId="11408" xr:uid="{00000000-0005-0000-0000-000074240000}"/>
    <cellStyle name="Currency 2 21 31 3" xfId="20966" xr:uid="{00000000-0005-0000-0000-000075240000}"/>
    <cellStyle name="Currency 2 21 31 4" xfId="30521" xr:uid="{00000000-0005-0000-0000-000076240000}"/>
    <cellStyle name="Currency 2 21 31 5" xfId="40076" xr:uid="{00000000-0005-0000-0000-000077240000}"/>
    <cellStyle name="Currency 2 21 32" xfId="1771" xr:uid="{00000000-0005-0000-0000-000078240000}"/>
    <cellStyle name="Currency 2 21 32 2" xfId="11409" xr:uid="{00000000-0005-0000-0000-000079240000}"/>
    <cellStyle name="Currency 2 21 32 3" xfId="20967" xr:uid="{00000000-0005-0000-0000-00007A240000}"/>
    <cellStyle name="Currency 2 21 32 4" xfId="30522" xr:uid="{00000000-0005-0000-0000-00007B240000}"/>
    <cellStyle name="Currency 2 21 32 5" xfId="40077" xr:uid="{00000000-0005-0000-0000-00007C240000}"/>
    <cellStyle name="Currency 2 21 33" xfId="1772" xr:uid="{00000000-0005-0000-0000-00007D240000}"/>
    <cellStyle name="Currency 2 21 33 2" xfId="11410" xr:uid="{00000000-0005-0000-0000-00007E240000}"/>
    <cellStyle name="Currency 2 21 33 3" xfId="20968" xr:uid="{00000000-0005-0000-0000-00007F240000}"/>
    <cellStyle name="Currency 2 21 33 4" xfId="30523" xr:uid="{00000000-0005-0000-0000-000080240000}"/>
    <cellStyle name="Currency 2 21 33 5" xfId="40078" xr:uid="{00000000-0005-0000-0000-000081240000}"/>
    <cellStyle name="Currency 2 21 34" xfId="1773" xr:uid="{00000000-0005-0000-0000-000082240000}"/>
    <cellStyle name="Currency 2 21 34 2" xfId="11411" xr:uid="{00000000-0005-0000-0000-000083240000}"/>
    <cellStyle name="Currency 2 21 34 3" xfId="20969" xr:uid="{00000000-0005-0000-0000-000084240000}"/>
    <cellStyle name="Currency 2 21 34 4" xfId="30524" xr:uid="{00000000-0005-0000-0000-000085240000}"/>
    <cellStyle name="Currency 2 21 34 5" xfId="40079" xr:uid="{00000000-0005-0000-0000-000086240000}"/>
    <cellStyle name="Currency 2 21 35" xfId="1774" xr:uid="{00000000-0005-0000-0000-000087240000}"/>
    <cellStyle name="Currency 2 21 35 2" xfId="11412" xr:uid="{00000000-0005-0000-0000-000088240000}"/>
    <cellStyle name="Currency 2 21 35 3" xfId="20970" xr:uid="{00000000-0005-0000-0000-000089240000}"/>
    <cellStyle name="Currency 2 21 35 4" xfId="30525" xr:uid="{00000000-0005-0000-0000-00008A240000}"/>
    <cellStyle name="Currency 2 21 35 5" xfId="40080" xr:uid="{00000000-0005-0000-0000-00008B240000}"/>
    <cellStyle name="Currency 2 21 36" xfId="1775" xr:uid="{00000000-0005-0000-0000-00008C240000}"/>
    <cellStyle name="Currency 2 21 36 2" xfId="11413" xr:uid="{00000000-0005-0000-0000-00008D240000}"/>
    <cellStyle name="Currency 2 21 36 3" xfId="20971" xr:uid="{00000000-0005-0000-0000-00008E240000}"/>
    <cellStyle name="Currency 2 21 36 4" xfId="30526" xr:uid="{00000000-0005-0000-0000-00008F240000}"/>
    <cellStyle name="Currency 2 21 36 5" xfId="40081" xr:uid="{00000000-0005-0000-0000-000090240000}"/>
    <cellStyle name="Currency 2 21 37" xfId="1776" xr:uid="{00000000-0005-0000-0000-000091240000}"/>
    <cellStyle name="Currency 2 21 37 2" xfId="11414" xr:uid="{00000000-0005-0000-0000-000092240000}"/>
    <cellStyle name="Currency 2 21 37 3" xfId="20972" xr:uid="{00000000-0005-0000-0000-000093240000}"/>
    <cellStyle name="Currency 2 21 37 4" xfId="30527" xr:uid="{00000000-0005-0000-0000-000094240000}"/>
    <cellStyle name="Currency 2 21 37 5" xfId="40082" xr:uid="{00000000-0005-0000-0000-000095240000}"/>
    <cellStyle name="Currency 2 21 38" xfId="1777" xr:uid="{00000000-0005-0000-0000-000096240000}"/>
    <cellStyle name="Currency 2 21 38 2" xfId="11415" xr:uid="{00000000-0005-0000-0000-000097240000}"/>
    <cellStyle name="Currency 2 21 38 3" xfId="20973" xr:uid="{00000000-0005-0000-0000-000098240000}"/>
    <cellStyle name="Currency 2 21 38 4" xfId="30528" xr:uid="{00000000-0005-0000-0000-000099240000}"/>
    <cellStyle name="Currency 2 21 38 5" xfId="40083" xr:uid="{00000000-0005-0000-0000-00009A240000}"/>
    <cellStyle name="Currency 2 21 39" xfId="1778" xr:uid="{00000000-0005-0000-0000-00009B240000}"/>
    <cellStyle name="Currency 2 21 39 2" xfId="11416" xr:uid="{00000000-0005-0000-0000-00009C240000}"/>
    <cellStyle name="Currency 2 21 39 3" xfId="20974" xr:uid="{00000000-0005-0000-0000-00009D240000}"/>
    <cellStyle name="Currency 2 21 39 4" xfId="30529" xr:uid="{00000000-0005-0000-0000-00009E240000}"/>
    <cellStyle name="Currency 2 21 39 5" xfId="40084" xr:uid="{00000000-0005-0000-0000-00009F240000}"/>
    <cellStyle name="Currency 2 21 4" xfId="1779" xr:uid="{00000000-0005-0000-0000-0000A0240000}"/>
    <cellStyle name="Currency 2 21 4 2" xfId="11417" xr:uid="{00000000-0005-0000-0000-0000A1240000}"/>
    <cellStyle name="Currency 2 21 4 3" xfId="20975" xr:uid="{00000000-0005-0000-0000-0000A2240000}"/>
    <cellStyle name="Currency 2 21 4 4" xfId="30530" xr:uid="{00000000-0005-0000-0000-0000A3240000}"/>
    <cellStyle name="Currency 2 21 4 5" xfId="40085" xr:uid="{00000000-0005-0000-0000-0000A4240000}"/>
    <cellStyle name="Currency 2 21 40" xfId="1780" xr:uid="{00000000-0005-0000-0000-0000A5240000}"/>
    <cellStyle name="Currency 2 21 40 2" xfId="11418" xr:uid="{00000000-0005-0000-0000-0000A6240000}"/>
    <cellStyle name="Currency 2 21 40 3" xfId="20976" xr:uid="{00000000-0005-0000-0000-0000A7240000}"/>
    <cellStyle name="Currency 2 21 40 4" xfId="30531" xr:uid="{00000000-0005-0000-0000-0000A8240000}"/>
    <cellStyle name="Currency 2 21 40 5" xfId="40086" xr:uid="{00000000-0005-0000-0000-0000A9240000}"/>
    <cellStyle name="Currency 2 21 41" xfId="1781" xr:uid="{00000000-0005-0000-0000-0000AA240000}"/>
    <cellStyle name="Currency 2 21 41 2" xfId="11419" xr:uid="{00000000-0005-0000-0000-0000AB240000}"/>
    <cellStyle name="Currency 2 21 41 3" xfId="20977" xr:uid="{00000000-0005-0000-0000-0000AC240000}"/>
    <cellStyle name="Currency 2 21 41 4" xfId="30532" xr:uid="{00000000-0005-0000-0000-0000AD240000}"/>
    <cellStyle name="Currency 2 21 41 5" xfId="40087" xr:uid="{00000000-0005-0000-0000-0000AE240000}"/>
    <cellStyle name="Currency 2 21 42" xfId="1782" xr:uid="{00000000-0005-0000-0000-0000AF240000}"/>
    <cellStyle name="Currency 2 21 42 2" xfId="11420" xr:uid="{00000000-0005-0000-0000-0000B0240000}"/>
    <cellStyle name="Currency 2 21 42 3" xfId="20978" xr:uid="{00000000-0005-0000-0000-0000B1240000}"/>
    <cellStyle name="Currency 2 21 42 4" xfId="30533" xr:uid="{00000000-0005-0000-0000-0000B2240000}"/>
    <cellStyle name="Currency 2 21 42 5" xfId="40088" xr:uid="{00000000-0005-0000-0000-0000B3240000}"/>
    <cellStyle name="Currency 2 21 43" xfId="1783" xr:uid="{00000000-0005-0000-0000-0000B4240000}"/>
    <cellStyle name="Currency 2 21 43 2" xfId="11421" xr:uid="{00000000-0005-0000-0000-0000B5240000}"/>
    <cellStyle name="Currency 2 21 43 3" xfId="20979" xr:uid="{00000000-0005-0000-0000-0000B6240000}"/>
    <cellStyle name="Currency 2 21 43 4" xfId="30534" xr:uid="{00000000-0005-0000-0000-0000B7240000}"/>
    <cellStyle name="Currency 2 21 43 5" xfId="40089" xr:uid="{00000000-0005-0000-0000-0000B8240000}"/>
    <cellStyle name="Currency 2 21 44" xfId="1784" xr:uid="{00000000-0005-0000-0000-0000B9240000}"/>
    <cellStyle name="Currency 2 21 44 2" xfId="11422" xr:uid="{00000000-0005-0000-0000-0000BA240000}"/>
    <cellStyle name="Currency 2 21 44 3" xfId="20980" xr:uid="{00000000-0005-0000-0000-0000BB240000}"/>
    <cellStyle name="Currency 2 21 44 4" xfId="30535" xr:uid="{00000000-0005-0000-0000-0000BC240000}"/>
    <cellStyle name="Currency 2 21 44 5" xfId="40090" xr:uid="{00000000-0005-0000-0000-0000BD240000}"/>
    <cellStyle name="Currency 2 21 45" xfId="1785" xr:uid="{00000000-0005-0000-0000-0000BE240000}"/>
    <cellStyle name="Currency 2 21 45 2" xfId="11423" xr:uid="{00000000-0005-0000-0000-0000BF240000}"/>
    <cellStyle name="Currency 2 21 45 3" xfId="20981" xr:uid="{00000000-0005-0000-0000-0000C0240000}"/>
    <cellStyle name="Currency 2 21 45 4" xfId="30536" xr:uid="{00000000-0005-0000-0000-0000C1240000}"/>
    <cellStyle name="Currency 2 21 45 5" xfId="40091" xr:uid="{00000000-0005-0000-0000-0000C2240000}"/>
    <cellStyle name="Currency 2 21 46" xfId="1786" xr:uid="{00000000-0005-0000-0000-0000C3240000}"/>
    <cellStyle name="Currency 2 21 46 2" xfId="11424" xr:uid="{00000000-0005-0000-0000-0000C4240000}"/>
    <cellStyle name="Currency 2 21 46 3" xfId="20982" xr:uid="{00000000-0005-0000-0000-0000C5240000}"/>
    <cellStyle name="Currency 2 21 46 4" xfId="30537" xr:uid="{00000000-0005-0000-0000-0000C6240000}"/>
    <cellStyle name="Currency 2 21 46 5" xfId="40092" xr:uid="{00000000-0005-0000-0000-0000C7240000}"/>
    <cellStyle name="Currency 2 21 47" xfId="1787" xr:uid="{00000000-0005-0000-0000-0000C8240000}"/>
    <cellStyle name="Currency 2 21 47 2" xfId="11425" xr:uid="{00000000-0005-0000-0000-0000C9240000}"/>
    <cellStyle name="Currency 2 21 47 3" xfId="20983" xr:uid="{00000000-0005-0000-0000-0000CA240000}"/>
    <cellStyle name="Currency 2 21 47 4" xfId="30538" xr:uid="{00000000-0005-0000-0000-0000CB240000}"/>
    <cellStyle name="Currency 2 21 47 5" xfId="40093" xr:uid="{00000000-0005-0000-0000-0000CC240000}"/>
    <cellStyle name="Currency 2 21 48" xfId="1788" xr:uid="{00000000-0005-0000-0000-0000CD240000}"/>
    <cellStyle name="Currency 2 21 48 2" xfId="11426" xr:uid="{00000000-0005-0000-0000-0000CE240000}"/>
    <cellStyle name="Currency 2 21 48 3" xfId="20984" xr:uid="{00000000-0005-0000-0000-0000CF240000}"/>
    <cellStyle name="Currency 2 21 48 4" xfId="30539" xr:uid="{00000000-0005-0000-0000-0000D0240000}"/>
    <cellStyle name="Currency 2 21 48 5" xfId="40094" xr:uid="{00000000-0005-0000-0000-0000D1240000}"/>
    <cellStyle name="Currency 2 21 49" xfId="1789" xr:uid="{00000000-0005-0000-0000-0000D2240000}"/>
    <cellStyle name="Currency 2 21 49 2" xfId="11427" xr:uid="{00000000-0005-0000-0000-0000D3240000}"/>
    <cellStyle name="Currency 2 21 49 3" xfId="20985" xr:uid="{00000000-0005-0000-0000-0000D4240000}"/>
    <cellStyle name="Currency 2 21 49 4" xfId="30540" xr:uid="{00000000-0005-0000-0000-0000D5240000}"/>
    <cellStyle name="Currency 2 21 49 5" xfId="40095" xr:uid="{00000000-0005-0000-0000-0000D6240000}"/>
    <cellStyle name="Currency 2 21 5" xfId="1790" xr:uid="{00000000-0005-0000-0000-0000D7240000}"/>
    <cellStyle name="Currency 2 21 5 2" xfId="11428" xr:uid="{00000000-0005-0000-0000-0000D8240000}"/>
    <cellStyle name="Currency 2 21 5 3" xfId="20986" xr:uid="{00000000-0005-0000-0000-0000D9240000}"/>
    <cellStyle name="Currency 2 21 5 4" xfId="30541" xr:uid="{00000000-0005-0000-0000-0000DA240000}"/>
    <cellStyle name="Currency 2 21 5 5" xfId="40096" xr:uid="{00000000-0005-0000-0000-0000DB240000}"/>
    <cellStyle name="Currency 2 21 50" xfId="1791" xr:uid="{00000000-0005-0000-0000-0000DC240000}"/>
    <cellStyle name="Currency 2 21 50 2" xfId="11429" xr:uid="{00000000-0005-0000-0000-0000DD240000}"/>
    <cellStyle name="Currency 2 21 50 3" xfId="20987" xr:uid="{00000000-0005-0000-0000-0000DE240000}"/>
    <cellStyle name="Currency 2 21 50 4" xfId="30542" xr:uid="{00000000-0005-0000-0000-0000DF240000}"/>
    <cellStyle name="Currency 2 21 50 5" xfId="40097" xr:uid="{00000000-0005-0000-0000-0000E0240000}"/>
    <cellStyle name="Currency 2 21 51" xfId="1792" xr:uid="{00000000-0005-0000-0000-0000E1240000}"/>
    <cellStyle name="Currency 2 21 51 2" xfId="11430" xr:uid="{00000000-0005-0000-0000-0000E2240000}"/>
    <cellStyle name="Currency 2 21 51 3" xfId="20988" xr:uid="{00000000-0005-0000-0000-0000E3240000}"/>
    <cellStyle name="Currency 2 21 51 4" xfId="30543" xr:uid="{00000000-0005-0000-0000-0000E4240000}"/>
    <cellStyle name="Currency 2 21 51 5" xfId="40098" xr:uid="{00000000-0005-0000-0000-0000E5240000}"/>
    <cellStyle name="Currency 2 21 52" xfId="1793" xr:uid="{00000000-0005-0000-0000-0000E6240000}"/>
    <cellStyle name="Currency 2 21 52 2" xfId="11431" xr:uid="{00000000-0005-0000-0000-0000E7240000}"/>
    <cellStyle name="Currency 2 21 52 3" xfId="20989" xr:uid="{00000000-0005-0000-0000-0000E8240000}"/>
    <cellStyle name="Currency 2 21 52 4" xfId="30544" xr:uid="{00000000-0005-0000-0000-0000E9240000}"/>
    <cellStyle name="Currency 2 21 52 5" xfId="40099" xr:uid="{00000000-0005-0000-0000-0000EA240000}"/>
    <cellStyle name="Currency 2 21 53" xfId="1794" xr:uid="{00000000-0005-0000-0000-0000EB240000}"/>
    <cellStyle name="Currency 2 21 53 2" xfId="11432" xr:uid="{00000000-0005-0000-0000-0000EC240000}"/>
    <cellStyle name="Currency 2 21 53 3" xfId="20990" xr:uid="{00000000-0005-0000-0000-0000ED240000}"/>
    <cellStyle name="Currency 2 21 53 4" xfId="30545" xr:uid="{00000000-0005-0000-0000-0000EE240000}"/>
    <cellStyle name="Currency 2 21 53 5" xfId="40100" xr:uid="{00000000-0005-0000-0000-0000EF240000}"/>
    <cellStyle name="Currency 2 21 54" xfId="1795" xr:uid="{00000000-0005-0000-0000-0000F0240000}"/>
    <cellStyle name="Currency 2 21 54 2" xfId="11433" xr:uid="{00000000-0005-0000-0000-0000F1240000}"/>
    <cellStyle name="Currency 2 21 54 3" xfId="20991" xr:uid="{00000000-0005-0000-0000-0000F2240000}"/>
    <cellStyle name="Currency 2 21 54 4" xfId="30546" xr:uid="{00000000-0005-0000-0000-0000F3240000}"/>
    <cellStyle name="Currency 2 21 54 5" xfId="40101" xr:uid="{00000000-0005-0000-0000-0000F4240000}"/>
    <cellStyle name="Currency 2 21 55" xfId="1796" xr:uid="{00000000-0005-0000-0000-0000F5240000}"/>
    <cellStyle name="Currency 2 21 55 2" xfId="11434" xr:uid="{00000000-0005-0000-0000-0000F6240000}"/>
    <cellStyle name="Currency 2 21 55 3" xfId="20992" xr:uid="{00000000-0005-0000-0000-0000F7240000}"/>
    <cellStyle name="Currency 2 21 55 4" xfId="30547" xr:uid="{00000000-0005-0000-0000-0000F8240000}"/>
    <cellStyle name="Currency 2 21 55 5" xfId="40102" xr:uid="{00000000-0005-0000-0000-0000F9240000}"/>
    <cellStyle name="Currency 2 21 56" xfId="1797" xr:uid="{00000000-0005-0000-0000-0000FA240000}"/>
    <cellStyle name="Currency 2 21 56 2" xfId="11435" xr:uid="{00000000-0005-0000-0000-0000FB240000}"/>
    <cellStyle name="Currency 2 21 56 3" xfId="20993" xr:uid="{00000000-0005-0000-0000-0000FC240000}"/>
    <cellStyle name="Currency 2 21 56 4" xfId="30548" xr:uid="{00000000-0005-0000-0000-0000FD240000}"/>
    <cellStyle name="Currency 2 21 56 5" xfId="40103" xr:uid="{00000000-0005-0000-0000-0000FE240000}"/>
    <cellStyle name="Currency 2 21 57" xfId="1798" xr:uid="{00000000-0005-0000-0000-0000FF240000}"/>
    <cellStyle name="Currency 2 21 57 2" xfId="11436" xr:uid="{00000000-0005-0000-0000-000000250000}"/>
    <cellStyle name="Currency 2 21 57 3" xfId="20994" xr:uid="{00000000-0005-0000-0000-000001250000}"/>
    <cellStyle name="Currency 2 21 57 4" xfId="30549" xr:uid="{00000000-0005-0000-0000-000002250000}"/>
    <cellStyle name="Currency 2 21 57 5" xfId="40104" xr:uid="{00000000-0005-0000-0000-000003250000}"/>
    <cellStyle name="Currency 2 21 58" xfId="1799" xr:uid="{00000000-0005-0000-0000-000004250000}"/>
    <cellStyle name="Currency 2 21 58 2" xfId="11437" xr:uid="{00000000-0005-0000-0000-000005250000}"/>
    <cellStyle name="Currency 2 21 58 3" xfId="20995" xr:uid="{00000000-0005-0000-0000-000006250000}"/>
    <cellStyle name="Currency 2 21 58 4" xfId="30550" xr:uid="{00000000-0005-0000-0000-000007250000}"/>
    <cellStyle name="Currency 2 21 58 5" xfId="40105" xr:uid="{00000000-0005-0000-0000-000008250000}"/>
    <cellStyle name="Currency 2 21 59" xfId="1800" xr:uid="{00000000-0005-0000-0000-000009250000}"/>
    <cellStyle name="Currency 2 21 59 2" xfId="11438" xr:uid="{00000000-0005-0000-0000-00000A250000}"/>
    <cellStyle name="Currency 2 21 59 3" xfId="20996" xr:uid="{00000000-0005-0000-0000-00000B250000}"/>
    <cellStyle name="Currency 2 21 59 4" xfId="30551" xr:uid="{00000000-0005-0000-0000-00000C250000}"/>
    <cellStyle name="Currency 2 21 59 5" xfId="40106" xr:uid="{00000000-0005-0000-0000-00000D250000}"/>
    <cellStyle name="Currency 2 21 6" xfId="1801" xr:uid="{00000000-0005-0000-0000-00000E250000}"/>
    <cellStyle name="Currency 2 21 6 2" xfId="11439" xr:uid="{00000000-0005-0000-0000-00000F250000}"/>
    <cellStyle name="Currency 2 21 6 3" xfId="20997" xr:uid="{00000000-0005-0000-0000-000010250000}"/>
    <cellStyle name="Currency 2 21 6 4" xfId="30552" xr:uid="{00000000-0005-0000-0000-000011250000}"/>
    <cellStyle name="Currency 2 21 6 5" xfId="40107" xr:uid="{00000000-0005-0000-0000-000012250000}"/>
    <cellStyle name="Currency 2 21 60" xfId="1802" xr:uid="{00000000-0005-0000-0000-000013250000}"/>
    <cellStyle name="Currency 2 21 60 2" xfId="11440" xr:uid="{00000000-0005-0000-0000-000014250000}"/>
    <cellStyle name="Currency 2 21 60 3" xfId="20998" xr:uid="{00000000-0005-0000-0000-000015250000}"/>
    <cellStyle name="Currency 2 21 60 4" xfId="30553" xr:uid="{00000000-0005-0000-0000-000016250000}"/>
    <cellStyle name="Currency 2 21 60 5" xfId="40108" xr:uid="{00000000-0005-0000-0000-000017250000}"/>
    <cellStyle name="Currency 2 21 61" xfId="1803" xr:uid="{00000000-0005-0000-0000-000018250000}"/>
    <cellStyle name="Currency 2 21 61 2" xfId="11441" xr:uid="{00000000-0005-0000-0000-000019250000}"/>
    <cellStyle name="Currency 2 21 61 3" xfId="20999" xr:uid="{00000000-0005-0000-0000-00001A250000}"/>
    <cellStyle name="Currency 2 21 61 4" xfId="30554" xr:uid="{00000000-0005-0000-0000-00001B250000}"/>
    <cellStyle name="Currency 2 21 61 5" xfId="40109" xr:uid="{00000000-0005-0000-0000-00001C250000}"/>
    <cellStyle name="Currency 2 21 62" xfId="1804" xr:uid="{00000000-0005-0000-0000-00001D250000}"/>
    <cellStyle name="Currency 2 21 62 2" xfId="11442" xr:uid="{00000000-0005-0000-0000-00001E250000}"/>
    <cellStyle name="Currency 2 21 62 3" xfId="21000" xr:uid="{00000000-0005-0000-0000-00001F250000}"/>
    <cellStyle name="Currency 2 21 62 4" xfId="30555" xr:uid="{00000000-0005-0000-0000-000020250000}"/>
    <cellStyle name="Currency 2 21 62 5" xfId="40110" xr:uid="{00000000-0005-0000-0000-000021250000}"/>
    <cellStyle name="Currency 2 21 63" xfId="1805" xr:uid="{00000000-0005-0000-0000-000022250000}"/>
    <cellStyle name="Currency 2 21 63 2" xfId="11443" xr:uid="{00000000-0005-0000-0000-000023250000}"/>
    <cellStyle name="Currency 2 21 63 3" xfId="21001" xr:uid="{00000000-0005-0000-0000-000024250000}"/>
    <cellStyle name="Currency 2 21 63 4" xfId="30556" xr:uid="{00000000-0005-0000-0000-000025250000}"/>
    <cellStyle name="Currency 2 21 63 5" xfId="40111" xr:uid="{00000000-0005-0000-0000-000026250000}"/>
    <cellStyle name="Currency 2 21 64" xfId="1806" xr:uid="{00000000-0005-0000-0000-000027250000}"/>
    <cellStyle name="Currency 2 21 64 2" xfId="11444" xr:uid="{00000000-0005-0000-0000-000028250000}"/>
    <cellStyle name="Currency 2 21 64 3" xfId="21002" xr:uid="{00000000-0005-0000-0000-000029250000}"/>
    <cellStyle name="Currency 2 21 64 4" xfId="30557" xr:uid="{00000000-0005-0000-0000-00002A250000}"/>
    <cellStyle name="Currency 2 21 64 5" xfId="40112" xr:uid="{00000000-0005-0000-0000-00002B250000}"/>
    <cellStyle name="Currency 2 21 65" xfId="1807" xr:uid="{00000000-0005-0000-0000-00002C250000}"/>
    <cellStyle name="Currency 2 21 65 2" xfId="11445" xr:uid="{00000000-0005-0000-0000-00002D250000}"/>
    <cellStyle name="Currency 2 21 65 3" xfId="21003" xr:uid="{00000000-0005-0000-0000-00002E250000}"/>
    <cellStyle name="Currency 2 21 65 4" xfId="30558" xr:uid="{00000000-0005-0000-0000-00002F250000}"/>
    <cellStyle name="Currency 2 21 65 5" xfId="40113" xr:uid="{00000000-0005-0000-0000-000030250000}"/>
    <cellStyle name="Currency 2 21 66" xfId="1808" xr:uid="{00000000-0005-0000-0000-000031250000}"/>
    <cellStyle name="Currency 2 21 66 2" xfId="11446" xr:uid="{00000000-0005-0000-0000-000032250000}"/>
    <cellStyle name="Currency 2 21 66 3" xfId="21004" xr:uid="{00000000-0005-0000-0000-000033250000}"/>
    <cellStyle name="Currency 2 21 66 4" xfId="30559" xr:uid="{00000000-0005-0000-0000-000034250000}"/>
    <cellStyle name="Currency 2 21 66 5" xfId="40114" xr:uid="{00000000-0005-0000-0000-000035250000}"/>
    <cellStyle name="Currency 2 21 67" xfId="1809" xr:uid="{00000000-0005-0000-0000-000036250000}"/>
    <cellStyle name="Currency 2 21 67 2" xfId="11447" xr:uid="{00000000-0005-0000-0000-000037250000}"/>
    <cellStyle name="Currency 2 21 67 3" xfId="21005" xr:uid="{00000000-0005-0000-0000-000038250000}"/>
    <cellStyle name="Currency 2 21 67 4" xfId="30560" xr:uid="{00000000-0005-0000-0000-000039250000}"/>
    <cellStyle name="Currency 2 21 67 5" xfId="40115" xr:uid="{00000000-0005-0000-0000-00003A250000}"/>
    <cellStyle name="Currency 2 21 68" xfId="1810" xr:uid="{00000000-0005-0000-0000-00003B250000}"/>
    <cellStyle name="Currency 2 21 68 2" xfId="11448" xr:uid="{00000000-0005-0000-0000-00003C250000}"/>
    <cellStyle name="Currency 2 21 68 3" xfId="21006" xr:uid="{00000000-0005-0000-0000-00003D250000}"/>
    <cellStyle name="Currency 2 21 68 4" xfId="30561" xr:uid="{00000000-0005-0000-0000-00003E250000}"/>
    <cellStyle name="Currency 2 21 68 5" xfId="40116" xr:uid="{00000000-0005-0000-0000-00003F250000}"/>
    <cellStyle name="Currency 2 21 69" xfId="1811" xr:uid="{00000000-0005-0000-0000-000040250000}"/>
    <cellStyle name="Currency 2 21 69 2" xfId="11449" xr:uid="{00000000-0005-0000-0000-000041250000}"/>
    <cellStyle name="Currency 2 21 69 3" xfId="21007" xr:uid="{00000000-0005-0000-0000-000042250000}"/>
    <cellStyle name="Currency 2 21 69 4" xfId="30562" xr:uid="{00000000-0005-0000-0000-000043250000}"/>
    <cellStyle name="Currency 2 21 69 5" xfId="40117" xr:uid="{00000000-0005-0000-0000-000044250000}"/>
    <cellStyle name="Currency 2 21 7" xfId="1812" xr:uid="{00000000-0005-0000-0000-000045250000}"/>
    <cellStyle name="Currency 2 21 7 2" xfId="11450" xr:uid="{00000000-0005-0000-0000-000046250000}"/>
    <cellStyle name="Currency 2 21 7 3" xfId="21008" xr:uid="{00000000-0005-0000-0000-000047250000}"/>
    <cellStyle name="Currency 2 21 7 4" xfId="30563" xr:uid="{00000000-0005-0000-0000-000048250000}"/>
    <cellStyle name="Currency 2 21 7 5" xfId="40118" xr:uid="{00000000-0005-0000-0000-000049250000}"/>
    <cellStyle name="Currency 2 21 70" xfId="1813" xr:uid="{00000000-0005-0000-0000-00004A250000}"/>
    <cellStyle name="Currency 2 21 70 2" xfId="11451" xr:uid="{00000000-0005-0000-0000-00004B250000}"/>
    <cellStyle name="Currency 2 21 70 3" xfId="21009" xr:uid="{00000000-0005-0000-0000-00004C250000}"/>
    <cellStyle name="Currency 2 21 70 4" xfId="30564" xr:uid="{00000000-0005-0000-0000-00004D250000}"/>
    <cellStyle name="Currency 2 21 70 5" xfId="40119" xr:uid="{00000000-0005-0000-0000-00004E250000}"/>
    <cellStyle name="Currency 2 21 71" xfId="1814" xr:uid="{00000000-0005-0000-0000-00004F250000}"/>
    <cellStyle name="Currency 2 21 71 2" xfId="11452" xr:uid="{00000000-0005-0000-0000-000050250000}"/>
    <cellStyle name="Currency 2 21 71 3" xfId="21010" xr:uid="{00000000-0005-0000-0000-000051250000}"/>
    <cellStyle name="Currency 2 21 71 4" xfId="30565" xr:uid="{00000000-0005-0000-0000-000052250000}"/>
    <cellStyle name="Currency 2 21 71 5" xfId="40120" xr:uid="{00000000-0005-0000-0000-000053250000}"/>
    <cellStyle name="Currency 2 21 72" xfId="1815" xr:uid="{00000000-0005-0000-0000-000054250000}"/>
    <cellStyle name="Currency 2 21 72 2" xfId="11453" xr:uid="{00000000-0005-0000-0000-000055250000}"/>
    <cellStyle name="Currency 2 21 72 3" xfId="21011" xr:uid="{00000000-0005-0000-0000-000056250000}"/>
    <cellStyle name="Currency 2 21 72 4" xfId="30566" xr:uid="{00000000-0005-0000-0000-000057250000}"/>
    <cellStyle name="Currency 2 21 72 5" xfId="40121" xr:uid="{00000000-0005-0000-0000-000058250000}"/>
    <cellStyle name="Currency 2 21 73" xfId="1816" xr:uid="{00000000-0005-0000-0000-000059250000}"/>
    <cellStyle name="Currency 2 21 73 2" xfId="11454" xr:uid="{00000000-0005-0000-0000-00005A250000}"/>
    <cellStyle name="Currency 2 21 73 3" xfId="21012" xr:uid="{00000000-0005-0000-0000-00005B250000}"/>
    <cellStyle name="Currency 2 21 73 4" xfId="30567" xr:uid="{00000000-0005-0000-0000-00005C250000}"/>
    <cellStyle name="Currency 2 21 73 5" xfId="40122" xr:uid="{00000000-0005-0000-0000-00005D250000}"/>
    <cellStyle name="Currency 2 21 74" xfId="1817" xr:uid="{00000000-0005-0000-0000-00005E250000}"/>
    <cellStyle name="Currency 2 21 74 2" xfId="11455" xr:uid="{00000000-0005-0000-0000-00005F250000}"/>
    <cellStyle name="Currency 2 21 74 3" xfId="21013" xr:uid="{00000000-0005-0000-0000-000060250000}"/>
    <cellStyle name="Currency 2 21 74 4" xfId="30568" xr:uid="{00000000-0005-0000-0000-000061250000}"/>
    <cellStyle name="Currency 2 21 74 5" xfId="40123" xr:uid="{00000000-0005-0000-0000-000062250000}"/>
    <cellStyle name="Currency 2 21 75" xfId="1818" xr:uid="{00000000-0005-0000-0000-000063250000}"/>
    <cellStyle name="Currency 2 21 75 2" xfId="11456" xr:uid="{00000000-0005-0000-0000-000064250000}"/>
    <cellStyle name="Currency 2 21 75 3" xfId="21014" xr:uid="{00000000-0005-0000-0000-000065250000}"/>
    <cellStyle name="Currency 2 21 75 4" xfId="30569" xr:uid="{00000000-0005-0000-0000-000066250000}"/>
    <cellStyle name="Currency 2 21 75 5" xfId="40124" xr:uid="{00000000-0005-0000-0000-000067250000}"/>
    <cellStyle name="Currency 2 21 76" xfId="1819" xr:uid="{00000000-0005-0000-0000-000068250000}"/>
    <cellStyle name="Currency 2 21 76 2" xfId="11457" xr:uid="{00000000-0005-0000-0000-000069250000}"/>
    <cellStyle name="Currency 2 21 76 3" xfId="21015" xr:uid="{00000000-0005-0000-0000-00006A250000}"/>
    <cellStyle name="Currency 2 21 76 4" xfId="30570" xr:uid="{00000000-0005-0000-0000-00006B250000}"/>
    <cellStyle name="Currency 2 21 76 5" xfId="40125" xr:uid="{00000000-0005-0000-0000-00006C250000}"/>
    <cellStyle name="Currency 2 21 77" xfId="1820" xr:uid="{00000000-0005-0000-0000-00006D250000}"/>
    <cellStyle name="Currency 2 21 77 2" xfId="11458" xr:uid="{00000000-0005-0000-0000-00006E250000}"/>
    <cellStyle name="Currency 2 21 77 3" xfId="21016" xr:uid="{00000000-0005-0000-0000-00006F250000}"/>
    <cellStyle name="Currency 2 21 77 4" xfId="30571" xr:uid="{00000000-0005-0000-0000-000070250000}"/>
    <cellStyle name="Currency 2 21 77 5" xfId="40126" xr:uid="{00000000-0005-0000-0000-000071250000}"/>
    <cellStyle name="Currency 2 21 78" xfId="1821" xr:uid="{00000000-0005-0000-0000-000072250000}"/>
    <cellStyle name="Currency 2 21 78 2" xfId="11459" xr:uid="{00000000-0005-0000-0000-000073250000}"/>
    <cellStyle name="Currency 2 21 78 3" xfId="21017" xr:uid="{00000000-0005-0000-0000-000074250000}"/>
    <cellStyle name="Currency 2 21 78 4" xfId="30572" xr:uid="{00000000-0005-0000-0000-000075250000}"/>
    <cellStyle name="Currency 2 21 78 5" xfId="40127" xr:uid="{00000000-0005-0000-0000-000076250000}"/>
    <cellStyle name="Currency 2 21 79" xfId="1822" xr:uid="{00000000-0005-0000-0000-000077250000}"/>
    <cellStyle name="Currency 2 21 79 2" xfId="11460" xr:uid="{00000000-0005-0000-0000-000078250000}"/>
    <cellStyle name="Currency 2 21 79 3" xfId="21018" xr:uid="{00000000-0005-0000-0000-000079250000}"/>
    <cellStyle name="Currency 2 21 79 4" xfId="30573" xr:uid="{00000000-0005-0000-0000-00007A250000}"/>
    <cellStyle name="Currency 2 21 79 5" xfId="40128" xr:uid="{00000000-0005-0000-0000-00007B250000}"/>
    <cellStyle name="Currency 2 21 8" xfId="1823" xr:uid="{00000000-0005-0000-0000-00007C250000}"/>
    <cellStyle name="Currency 2 21 8 2" xfId="11461" xr:uid="{00000000-0005-0000-0000-00007D250000}"/>
    <cellStyle name="Currency 2 21 8 3" xfId="21019" xr:uid="{00000000-0005-0000-0000-00007E250000}"/>
    <cellStyle name="Currency 2 21 8 4" xfId="30574" xr:uid="{00000000-0005-0000-0000-00007F250000}"/>
    <cellStyle name="Currency 2 21 8 5" xfId="40129" xr:uid="{00000000-0005-0000-0000-000080250000}"/>
    <cellStyle name="Currency 2 21 80" xfId="1824" xr:uid="{00000000-0005-0000-0000-000081250000}"/>
    <cellStyle name="Currency 2 21 80 2" xfId="11462" xr:uid="{00000000-0005-0000-0000-000082250000}"/>
    <cellStyle name="Currency 2 21 80 3" xfId="21020" xr:uid="{00000000-0005-0000-0000-000083250000}"/>
    <cellStyle name="Currency 2 21 80 4" xfId="30575" xr:uid="{00000000-0005-0000-0000-000084250000}"/>
    <cellStyle name="Currency 2 21 80 5" xfId="40130" xr:uid="{00000000-0005-0000-0000-000085250000}"/>
    <cellStyle name="Currency 2 21 81" xfId="1825" xr:uid="{00000000-0005-0000-0000-000086250000}"/>
    <cellStyle name="Currency 2 21 81 2" xfId="11463" xr:uid="{00000000-0005-0000-0000-000087250000}"/>
    <cellStyle name="Currency 2 21 81 3" xfId="21021" xr:uid="{00000000-0005-0000-0000-000088250000}"/>
    <cellStyle name="Currency 2 21 81 4" xfId="30576" xr:uid="{00000000-0005-0000-0000-000089250000}"/>
    <cellStyle name="Currency 2 21 81 5" xfId="40131" xr:uid="{00000000-0005-0000-0000-00008A250000}"/>
    <cellStyle name="Currency 2 21 82" xfId="1826" xr:uid="{00000000-0005-0000-0000-00008B250000}"/>
    <cellStyle name="Currency 2 21 82 2" xfId="11464" xr:uid="{00000000-0005-0000-0000-00008C250000}"/>
    <cellStyle name="Currency 2 21 82 3" xfId="21022" xr:uid="{00000000-0005-0000-0000-00008D250000}"/>
    <cellStyle name="Currency 2 21 82 4" xfId="30577" xr:uid="{00000000-0005-0000-0000-00008E250000}"/>
    <cellStyle name="Currency 2 21 82 5" xfId="40132" xr:uid="{00000000-0005-0000-0000-00008F250000}"/>
    <cellStyle name="Currency 2 21 83" xfId="1827" xr:uid="{00000000-0005-0000-0000-000090250000}"/>
    <cellStyle name="Currency 2 21 83 2" xfId="11465" xr:uid="{00000000-0005-0000-0000-000091250000}"/>
    <cellStyle name="Currency 2 21 83 3" xfId="21023" xr:uid="{00000000-0005-0000-0000-000092250000}"/>
    <cellStyle name="Currency 2 21 83 4" xfId="30578" xr:uid="{00000000-0005-0000-0000-000093250000}"/>
    <cellStyle name="Currency 2 21 83 5" xfId="40133" xr:uid="{00000000-0005-0000-0000-000094250000}"/>
    <cellStyle name="Currency 2 21 84" xfId="1828" xr:uid="{00000000-0005-0000-0000-000095250000}"/>
    <cellStyle name="Currency 2 21 84 2" xfId="11466" xr:uid="{00000000-0005-0000-0000-000096250000}"/>
    <cellStyle name="Currency 2 21 84 3" xfId="21024" xr:uid="{00000000-0005-0000-0000-000097250000}"/>
    <cellStyle name="Currency 2 21 84 4" xfId="30579" xr:uid="{00000000-0005-0000-0000-000098250000}"/>
    <cellStyle name="Currency 2 21 84 5" xfId="40134" xr:uid="{00000000-0005-0000-0000-000099250000}"/>
    <cellStyle name="Currency 2 21 85" xfId="1829" xr:uid="{00000000-0005-0000-0000-00009A250000}"/>
    <cellStyle name="Currency 2 21 85 2" xfId="11467" xr:uid="{00000000-0005-0000-0000-00009B250000}"/>
    <cellStyle name="Currency 2 21 85 3" xfId="21025" xr:uid="{00000000-0005-0000-0000-00009C250000}"/>
    <cellStyle name="Currency 2 21 85 4" xfId="30580" xr:uid="{00000000-0005-0000-0000-00009D250000}"/>
    <cellStyle name="Currency 2 21 85 5" xfId="40135" xr:uid="{00000000-0005-0000-0000-00009E250000}"/>
    <cellStyle name="Currency 2 21 86" xfId="1830" xr:uid="{00000000-0005-0000-0000-00009F250000}"/>
    <cellStyle name="Currency 2 21 86 2" xfId="11468" xr:uid="{00000000-0005-0000-0000-0000A0250000}"/>
    <cellStyle name="Currency 2 21 86 3" xfId="21026" xr:uid="{00000000-0005-0000-0000-0000A1250000}"/>
    <cellStyle name="Currency 2 21 86 4" xfId="30581" xr:uid="{00000000-0005-0000-0000-0000A2250000}"/>
    <cellStyle name="Currency 2 21 86 5" xfId="40136" xr:uid="{00000000-0005-0000-0000-0000A3250000}"/>
    <cellStyle name="Currency 2 21 87" xfId="1831" xr:uid="{00000000-0005-0000-0000-0000A4250000}"/>
    <cellStyle name="Currency 2 21 87 2" xfId="11469" xr:uid="{00000000-0005-0000-0000-0000A5250000}"/>
    <cellStyle name="Currency 2 21 87 3" xfId="21027" xr:uid="{00000000-0005-0000-0000-0000A6250000}"/>
    <cellStyle name="Currency 2 21 87 4" xfId="30582" xr:uid="{00000000-0005-0000-0000-0000A7250000}"/>
    <cellStyle name="Currency 2 21 87 5" xfId="40137" xr:uid="{00000000-0005-0000-0000-0000A8250000}"/>
    <cellStyle name="Currency 2 21 88" xfId="1832" xr:uid="{00000000-0005-0000-0000-0000A9250000}"/>
    <cellStyle name="Currency 2 21 88 2" xfId="11470" xr:uid="{00000000-0005-0000-0000-0000AA250000}"/>
    <cellStyle name="Currency 2 21 88 3" xfId="21028" xr:uid="{00000000-0005-0000-0000-0000AB250000}"/>
    <cellStyle name="Currency 2 21 88 4" xfId="30583" xr:uid="{00000000-0005-0000-0000-0000AC250000}"/>
    <cellStyle name="Currency 2 21 88 5" xfId="40138" xr:uid="{00000000-0005-0000-0000-0000AD250000}"/>
    <cellStyle name="Currency 2 21 89" xfId="1833" xr:uid="{00000000-0005-0000-0000-0000AE250000}"/>
    <cellStyle name="Currency 2 21 89 2" xfId="11471" xr:uid="{00000000-0005-0000-0000-0000AF250000}"/>
    <cellStyle name="Currency 2 21 89 3" xfId="21029" xr:uid="{00000000-0005-0000-0000-0000B0250000}"/>
    <cellStyle name="Currency 2 21 89 4" xfId="30584" xr:uid="{00000000-0005-0000-0000-0000B1250000}"/>
    <cellStyle name="Currency 2 21 89 5" xfId="40139" xr:uid="{00000000-0005-0000-0000-0000B2250000}"/>
    <cellStyle name="Currency 2 21 9" xfId="1834" xr:uid="{00000000-0005-0000-0000-0000B3250000}"/>
    <cellStyle name="Currency 2 21 9 2" xfId="11472" xr:uid="{00000000-0005-0000-0000-0000B4250000}"/>
    <cellStyle name="Currency 2 21 9 3" xfId="21030" xr:uid="{00000000-0005-0000-0000-0000B5250000}"/>
    <cellStyle name="Currency 2 21 9 4" xfId="30585" xr:uid="{00000000-0005-0000-0000-0000B6250000}"/>
    <cellStyle name="Currency 2 21 9 5" xfId="40140" xr:uid="{00000000-0005-0000-0000-0000B7250000}"/>
    <cellStyle name="Currency 2 21 90" xfId="1835" xr:uid="{00000000-0005-0000-0000-0000B8250000}"/>
    <cellStyle name="Currency 2 21 90 2" xfId="11473" xr:uid="{00000000-0005-0000-0000-0000B9250000}"/>
    <cellStyle name="Currency 2 21 90 3" xfId="21031" xr:uid="{00000000-0005-0000-0000-0000BA250000}"/>
    <cellStyle name="Currency 2 21 90 4" xfId="30586" xr:uid="{00000000-0005-0000-0000-0000BB250000}"/>
    <cellStyle name="Currency 2 21 90 5" xfId="40141" xr:uid="{00000000-0005-0000-0000-0000BC250000}"/>
    <cellStyle name="Currency 2 21 91" xfId="1836" xr:uid="{00000000-0005-0000-0000-0000BD250000}"/>
    <cellStyle name="Currency 2 21 91 2" xfId="11474" xr:uid="{00000000-0005-0000-0000-0000BE250000}"/>
    <cellStyle name="Currency 2 21 91 3" xfId="21032" xr:uid="{00000000-0005-0000-0000-0000BF250000}"/>
    <cellStyle name="Currency 2 21 91 4" xfId="30587" xr:uid="{00000000-0005-0000-0000-0000C0250000}"/>
    <cellStyle name="Currency 2 21 91 5" xfId="40142" xr:uid="{00000000-0005-0000-0000-0000C1250000}"/>
    <cellStyle name="Currency 2 21 92" xfId="1837" xr:uid="{00000000-0005-0000-0000-0000C2250000}"/>
    <cellStyle name="Currency 2 21 92 2" xfId="11475" xr:uid="{00000000-0005-0000-0000-0000C3250000}"/>
    <cellStyle name="Currency 2 21 92 3" xfId="21033" xr:uid="{00000000-0005-0000-0000-0000C4250000}"/>
    <cellStyle name="Currency 2 21 92 4" xfId="30588" xr:uid="{00000000-0005-0000-0000-0000C5250000}"/>
    <cellStyle name="Currency 2 21 92 5" xfId="40143" xr:uid="{00000000-0005-0000-0000-0000C6250000}"/>
    <cellStyle name="Currency 2 21 93" xfId="1838" xr:uid="{00000000-0005-0000-0000-0000C7250000}"/>
    <cellStyle name="Currency 2 21 93 2" xfId="11476" xr:uid="{00000000-0005-0000-0000-0000C8250000}"/>
    <cellStyle name="Currency 2 21 93 3" xfId="21034" xr:uid="{00000000-0005-0000-0000-0000C9250000}"/>
    <cellStyle name="Currency 2 21 93 4" xfId="30589" xr:uid="{00000000-0005-0000-0000-0000CA250000}"/>
    <cellStyle name="Currency 2 21 93 5" xfId="40144" xr:uid="{00000000-0005-0000-0000-0000CB250000}"/>
    <cellStyle name="Currency 2 21 94" xfId="1839" xr:uid="{00000000-0005-0000-0000-0000CC250000}"/>
    <cellStyle name="Currency 2 21 94 2" xfId="11477" xr:uid="{00000000-0005-0000-0000-0000CD250000}"/>
    <cellStyle name="Currency 2 21 94 3" xfId="21035" xr:uid="{00000000-0005-0000-0000-0000CE250000}"/>
    <cellStyle name="Currency 2 21 94 4" xfId="30590" xr:uid="{00000000-0005-0000-0000-0000CF250000}"/>
    <cellStyle name="Currency 2 21 94 5" xfId="40145" xr:uid="{00000000-0005-0000-0000-0000D0250000}"/>
    <cellStyle name="Currency 2 21 95" xfId="1840" xr:uid="{00000000-0005-0000-0000-0000D1250000}"/>
    <cellStyle name="Currency 2 21 95 2" xfId="11478" xr:uid="{00000000-0005-0000-0000-0000D2250000}"/>
    <cellStyle name="Currency 2 21 95 3" xfId="21036" xr:uid="{00000000-0005-0000-0000-0000D3250000}"/>
    <cellStyle name="Currency 2 21 95 4" xfId="30591" xr:uid="{00000000-0005-0000-0000-0000D4250000}"/>
    <cellStyle name="Currency 2 21 95 5" xfId="40146" xr:uid="{00000000-0005-0000-0000-0000D5250000}"/>
    <cellStyle name="Currency 2 21 96" xfId="1841" xr:uid="{00000000-0005-0000-0000-0000D6250000}"/>
    <cellStyle name="Currency 2 21 96 2" xfId="11479" xr:uid="{00000000-0005-0000-0000-0000D7250000}"/>
    <cellStyle name="Currency 2 21 96 3" xfId="21037" xr:uid="{00000000-0005-0000-0000-0000D8250000}"/>
    <cellStyle name="Currency 2 21 96 4" xfId="30592" xr:uid="{00000000-0005-0000-0000-0000D9250000}"/>
    <cellStyle name="Currency 2 21 96 5" xfId="40147" xr:uid="{00000000-0005-0000-0000-0000DA250000}"/>
    <cellStyle name="Currency 2 21 97" xfId="1842" xr:uid="{00000000-0005-0000-0000-0000DB250000}"/>
    <cellStyle name="Currency 2 21 97 2" xfId="11480" xr:uid="{00000000-0005-0000-0000-0000DC250000}"/>
    <cellStyle name="Currency 2 21 97 3" xfId="21038" xr:uid="{00000000-0005-0000-0000-0000DD250000}"/>
    <cellStyle name="Currency 2 21 97 4" xfId="30593" xr:uid="{00000000-0005-0000-0000-0000DE250000}"/>
    <cellStyle name="Currency 2 21 97 5" xfId="40148" xr:uid="{00000000-0005-0000-0000-0000DF250000}"/>
    <cellStyle name="Currency 2 21 98" xfId="1843" xr:uid="{00000000-0005-0000-0000-0000E0250000}"/>
    <cellStyle name="Currency 2 21 98 2" xfId="11481" xr:uid="{00000000-0005-0000-0000-0000E1250000}"/>
    <cellStyle name="Currency 2 21 98 3" xfId="21039" xr:uid="{00000000-0005-0000-0000-0000E2250000}"/>
    <cellStyle name="Currency 2 21 98 4" xfId="30594" xr:uid="{00000000-0005-0000-0000-0000E3250000}"/>
    <cellStyle name="Currency 2 21 98 5" xfId="40149" xr:uid="{00000000-0005-0000-0000-0000E4250000}"/>
    <cellStyle name="Currency 2 21 99" xfId="1844" xr:uid="{00000000-0005-0000-0000-0000E5250000}"/>
    <cellStyle name="Currency 2 21 99 2" xfId="11482" xr:uid="{00000000-0005-0000-0000-0000E6250000}"/>
    <cellStyle name="Currency 2 21 99 3" xfId="21040" xr:uid="{00000000-0005-0000-0000-0000E7250000}"/>
    <cellStyle name="Currency 2 21 99 4" xfId="30595" xr:uid="{00000000-0005-0000-0000-0000E8250000}"/>
    <cellStyle name="Currency 2 21 99 5" xfId="40150" xr:uid="{00000000-0005-0000-0000-0000E9250000}"/>
    <cellStyle name="Currency 2 22" xfId="1845" xr:uid="{00000000-0005-0000-0000-0000EA250000}"/>
    <cellStyle name="Currency 2 22 10" xfId="1846" xr:uid="{00000000-0005-0000-0000-0000EB250000}"/>
    <cellStyle name="Currency 2 22 10 2" xfId="11484" xr:uid="{00000000-0005-0000-0000-0000EC250000}"/>
    <cellStyle name="Currency 2 22 10 3" xfId="21042" xr:uid="{00000000-0005-0000-0000-0000ED250000}"/>
    <cellStyle name="Currency 2 22 10 4" xfId="30597" xr:uid="{00000000-0005-0000-0000-0000EE250000}"/>
    <cellStyle name="Currency 2 22 10 5" xfId="40152" xr:uid="{00000000-0005-0000-0000-0000EF250000}"/>
    <cellStyle name="Currency 2 22 100" xfId="1847" xr:uid="{00000000-0005-0000-0000-0000F0250000}"/>
    <cellStyle name="Currency 2 22 100 2" xfId="11485" xr:uid="{00000000-0005-0000-0000-0000F1250000}"/>
    <cellStyle name="Currency 2 22 100 3" xfId="21043" xr:uid="{00000000-0005-0000-0000-0000F2250000}"/>
    <cellStyle name="Currency 2 22 100 4" xfId="30598" xr:uid="{00000000-0005-0000-0000-0000F3250000}"/>
    <cellStyle name="Currency 2 22 100 5" xfId="40153" xr:uid="{00000000-0005-0000-0000-0000F4250000}"/>
    <cellStyle name="Currency 2 22 101" xfId="1848" xr:uid="{00000000-0005-0000-0000-0000F5250000}"/>
    <cellStyle name="Currency 2 22 101 2" xfId="11486" xr:uid="{00000000-0005-0000-0000-0000F6250000}"/>
    <cellStyle name="Currency 2 22 101 3" xfId="21044" xr:uid="{00000000-0005-0000-0000-0000F7250000}"/>
    <cellStyle name="Currency 2 22 101 4" xfId="30599" xr:uid="{00000000-0005-0000-0000-0000F8250000}"/>
    <cellStyle name="Currency 2 22 101 5" xfId="40154" xr:uid="{00000000-0005-0000-0000-0000F9250000}"/>
    <cellStyle name="Currency 2 22 102" xfId="1849" xr:uid="{00000000-0005-0000-0000-0000FA250000}"/>
    <cellStyle name="Currency 2 22 102 2" xfId="11487" xr:uid="{00000000-0005-0000-0000-0000FB250000}"/>
    <cellStyle name="Currency 2 22 102 3" xfId="21045" xr:uid="{00000000-0005-0000-0000-0000FC250000}"/>
    <cellStyle name="Currency 2 22 102 4" xfId="30600" xr:uid="{00000000-0005-0000-0000-0000FD250000}"/>
    <cellStyle name="Currency 2 22 102 5" xfId="40155" xr:uid="{00000000-0005-0000-0000-0000FE250000}"/>
    <cellStyle name="Currency 2 22 103" xfId="1850" xr:uid="{00000000-0005-0000-0000-0000FF250000}"/>
    <cellStyle name="Currency 2 22 103 2" xfId="11488" xr:uid="{00000000-0005-0000-0000-000000260000}"/>
    <cellStyle name="Currency 2 22 103 3" xfId="21046" xr:uid="{00000000-0005-0000-0000-000001260000}"/>
    <cellStyle name="Currency 2 22 103 4" xfId="30601" xr:uid="{00000000-0005-0000-0000-000002260000}"/>
    <cellStyle name="Currency 2 22 103 5" xfId="40156" xr:uid="{00000000-0005-0000-0000-000003260000}"/>
    <cellStyle name="Currency 2 22 104" xfId="1851" xr:uid="{00000000-0005-0000-0000-000004260000}"/>
    <cellStyle name="Currency 2 22 104 2" xfId="11489" xr:uid="{00000000-0005-0000-0000-000005260000}"/>
    <cellStyle name="Currency 2 22 104 3" xfId="21047" xr:uid="{00000000-0005-0000-0000-000006260000}"/>
    <cellStyle name="Currency 2 22 104 4" xfId="30602" xr:uid="{00000000-0005-0000-0000-000007260000}"/>
    <cellStyle name="Currency 2 22 104 5" xfId="40157" xr:uid="{00000000-0005-0000-0000-000008260000}"/>
    <cellStyle name="Currency 2 22 105" xfId="1852" xr:uid="{00000000-0005-0000-0000-000009260000}"/>
    <cellStyle name="Currency 2 22 105 2" xfId="11490" xr:uid="{00000000-0005-0000-0000-00000A260000}"/>
    <cellStyle name="Currency 2 22 105 3" xfId="21048" xr:uid="{00000000-0005-0000-0000-00000B260000}"/>
    <cellStyle name="Currency 2 22 105 4" xfId="30603" xr:uid="{00000000-0005-0000-0000-00000C260000}"/>
    <cellStyle name="Currency 2 22 105 5" xfId="40158" xr:uid="{00000000-0005-0000-0000-00000D260000}"/>
    <cellStyle name="Currency 2 22 106" xfId="1853" xr:uid="{00000000-0005-0000-0000-00000E260000}"/>
    <cellStyle name="Currency 2 22 106 2" xfId="11491" xr:uid="{00000000-0005-0000-0000-00000F260000}"/>
    <cellStyle name="Currency 2 22 106 3" xfId="21049" xr:uid="{00000000-0005-0000-0000-000010260000}"/>
    <cellStyle name="Currency 2 22 106 4" xfId="30604" xr:uid="{00000000-0005-0000-0000-000011260000}"/>
    <cellStyle name="Currency 2 22 106 5" xfId="40159" xr:uid="{00000000-0005-0000-0000-000012260000}"/>
    <cellStyle name="Currency 2 22 107" xfId="1854" xr:uid="{00000000-0005-0000-0000-000013260000}"/>
    <cellStyle name="Currency 2 22 107 2" xfId="11492" xr:uid="{00000000-0005-0000-0000-000014260000}"/>
    <cellStyle name="Currency 2 22 107 3" xfId="21050" xr:uid="{00000000-0005-0000-0000-000015260000}"/>
    <cellStyle name="Currency 2 22 107 4" xfId="30605" xr:uid="{00000000-0005-0000-0000-000016260000}"/>
    <cellStyle name="Currency 2 22 107 5" xfId="40160" xr:uid="{00000000-0005-0000-0000-000017260000}"/>
    <cellStyle name="Currency 2 22 108" xfId="1855" xr:uid="{00000000-0005-0000-0000-000018260000}"/>
    <cellStyle name="Currency 2 22 108 2" xfId="11493" xr:uid="{00000000-0005-0000-0000-000019260000}"/>
    <cellStyle name="Currency 2 22 108 3" xfId="21051" xr:uid="{00000000-0005-0000-0000-00001A260000}"/>
    <cellStyle name="Currency 2 22 108 4" xfId="30606" xr:uid="{00000000-0005-0000-0000-00001B260000}"/>
    <cellStyle name="Currency 2 22 108 5" xfId="40161" xr:uid="{00000000-0005-0000-0000-00001C260000}"/>
    <cellStyle name="Currency 2 22 109" xfId="1856" xr:uid="{00000000-0005-0000-0000-00001D260000}"/>
    <cellStyle name="Currency 2 22 109 2" xfId="11494" xr:uid="{00000000-0005-0000-0000-00001E260000}"/>
    <cellStyle name="Currency 2 22 109 3" xfId="21052" xr:uid="{00000000-0005-0000-0000-00001F260000}"/>
    <cellStyle name="Currency 2 22 109 4" xfId="30607" xr:uid="{00000000-0005-0000-0000-000020260000}"/>
    <cellStyle name="Currency 2 22 109 5" xfId="40162" xr:uid="{00000000-0005-0000-0000-000021260000}"/>
    <cellStyle name="Currency 2 22 11" xfId="1857" xr:uid="{00000000-0005-0000-0000-000022260000}"/>
    <cellStyle name="Currency 2 22 11 2" xfId="11495" xr:uid="{00000000-0005-0000-0000-000023260000}"/>
    <cellStyle name="Currency 2 22 11 3" xfId="21053" xr:uid="{00000000-0005-0000-0000-000024260000}"/>
    <cellStyle name="Currency 2 22 11 4" xfId="30608" xr:uid="{00000000-0005-0000-0000-000025260000}"/>
    <cellStyle name="Currency 2 22 11 5" xfId="40163" xr:uid="{00000000-0005-0000-0000-000026260000}"/>
    <cellStyle name="Currency 2 22 110" xfId="1858" xr:uid="{00000000-0005-0000-0000-000027260000}"/>
    <cellStyle name="Currency 2 22 110 2" xfId="11496" xr:uid="{00000000-0005-0000-0000-000028260000}"/>
    <cellStyle name="Currency 2 22 110 3" xfId="21054" xr:uid="{00000000-0005-0000-0000-000029260000}"/>
    <cellStyle name="Currency 2 22 110 4" xfId="30609" xr:uid="{00000000-0005-0000-0000-00002A260000}"/>
    <cellStyle name="Currency 2 22 110 5" xfId="40164" xr:uid="{00000000-0005-0000-0000-00002B260000}"/>
    <cellStyle name="Currency 2 22 111" xfId="1859" xr:uid="{00000000-0005-0000-0000-00002C260000}"/>
    <cellStyle name="Currency 2 22 111 2" xfId="11497" xr:uid="{00000000-0005-0000-0000-00002D260000}"/>
    <cellStyle name="Currency 2 22 111 3" xfId="21055" xr:uid="{00000000-0005-0000-0000-00002E260000}"/>
    <cellStyle name="Currency 2 22 111 4" xfId="30610" xr:uid="{00000000-0005-0000-0000-00002F260000}"/>
    <cellStyle name="Currency 2 22 111 5" xfId="40165" xr:uid="{00000000-0005-0000-0000-000030260000}"/>
    <cellStyle name="Currency 2 22 112" xfId="8427" xr:uid="{00000000-0005-0000-0000-000031260000}"/>
    <cellStyle name="Currency 2 22 112 2" xfId="11498" xr:uid="{00000000-0005-0000-0000-000032260000}"/>
    <cellStyle name="Currency 2 22 112 3" xfId="21056" xr:uid="{00000000-0005-0000-0000-000033260000}"/>
    <cellStyle name="Currency 2 22 112 4" xfId="30611" xr:uid="{00000000-0005-0000-0000-000034260000}"/>
    <cellStyle name="Currency 2 22 112 5" xfId="40166" xr:uid="{00000000-0005-0000-0000-000035260000}"/>
    <cellStyle name="Currency 2 22 113" xfId="8412" xr:uid="{00000000-0005-0000-0000-000036260000}"/>
    <cellStyle name="Currency 2 22 113 2" xfId="11499" xr:uid="{00000000-0005-0000-0000-000037260000}"/>
    <cellStyle name="Currency 2 22 113 3" xfId="21057" xr:uid="{00000000-0005-0000-0000-000038260000}"/>
    <cellStyle name="Currency 2 22 113 4" xfId="30612" xr:uid="{00000000-0005-0000-0000-000039260000}"/>
    <cellStyle name="Currency 2 22 113 5" xfId="40167" xr:uid="{00000000-0005-0000-0000-00003A260000}"/>
    <cellStyle name="Currency 2 22 114" xfId="8467" xr:uid="{00000000-0005-0000-0000-00003B260000}"/>
    <cellStyle name="Currency 2 22 114 2" xfId="11500" xr:uid="{00000000-0005-0000-0000-00003C260000}"/>
    <cellStyle name="Currency 2 22 114 3" xfId="21058" xr:uid="{00000000-0005-0000-0000-00003D260000}"/>
    <cellStyle name="Currency 2 22 114 4" xfId="30613" xr:uid="{00000000-0005-0000-0000-00003E260000}"/>
    <cellStyle name="Currency 2 22 114 5" xfId="40168" xr:uid="{00000000-0005-0000-0000-00003F260000}"/>
    <cellStyle name="Currency 2 22 115" xfId="8369" xr:uid="{00000000-0005-0000-0000-000040260000}"/>
    <cellStyle name="Currency 2 22 115 2" xfId="11501" xr:uid="{00000000-0005-0000-0000-000041260000}"/>
    <cellStyle name="Currency 2 22 115 3" xfId="21059" xr:uid="{00000000-0005-0000-0000-000042260000}"/>
    <cellStyle name="Currency 2 22 115 4" xfId="30614" xr:uid="{00000000-0005-0000-0000-000043260000}"/>
    <cellStyle name="Currency 2 22 115 5" xfId="40169" xr:uid="{00000000-0005-0000-0000-000044260000}"/>
    <cellStyle name="Currency 2 22 116" xfId="9003" xr:uid="{00000000-0005-0000-0000-000045260000}"/>
    <cellStyle name="Currency 2 22 116 2" xfId="11502" xr:uid="{00000000-0005-0000-0000-000046260000}"/>
    <cellStyle name="Currency 2 22 116 3" xfId="21060" xr:uid="{00000000-0005-0000-0000-000047260000}"/>
    <cellStyle name="Currency 2 22 116 4" xfId="30615" xr:uid="{00000000-0005-0000-0000-000048260000}"/>
    <cellStyle name="Currency 2 22 116 5" xfId="40170" xr:uid="{00000000-0005-0000-0000-000049260000}"/>
    <cellStyle name="Currency 2 22 117" xfId="11483" xr:uid="{00000000-0005-0000-0000-00004A260000}"/>
    <cellStyle name="Currency 2 22 118" xfId="21041" xr:uid="{00000000-0005-0000-0000-00004B260000}"/>
    <cellStyle name="Currency 2 22 119" xfId="30596" xr:uid="{00000000-0005-0000-0000-00004C260000}"/>
    <cellStyle name="Currency 2 22 12" xfId="1860" xr:uid="{00000000-0005-0000-0000-00004D260000}"/>
    <cellStyle name="Currency 2 22 12 2" xfId="11503" xr:uid="{00000000-0005-0000-0000-00004E260000}"/>
    <cellStyle name="Currency 2 22 12 3" xfId="21061" xr:uid="{00000000-0005-0000-0000-00004F260000}"/>
    <cellStyle name="Currency 2 22 12 4" xfId="30616" xr:uid="{00000000-0005-0000-0000-000050260000}"/>
    <cellStyle name="Currency 2 22 12 5" xfId="40171" xr:uid="{00000000-0005-0000-0000-000051260000}"/>
    <cellStyle name="Currency 2 22 120" xfId="40151" xr:uid="{00000000-0005-0000-0000-000052260000}"/>
    <cellStyle name="Currency 2 22 121" xfId="47840" xr:uid="{00000000-0005-0000-0000-000053260000}"/>
    <cellStyle name="Currency 2 22 122" xfId="47912" xr:uid="{00000000-0005-0000-0000-000054260000}"/>
    <cellStyle name="Currency 2 22 123" xfId="47853" xr:uid="{00000000-0005-0000-0000-000055260000}"/>
    <cellStyle name="Currency 2 22 124" xfId="47807" xr:uid="{00000000-0005-0000-0000-000056260000}"/>
    <cellStyle name="Currency 2 22 125" xfId="47967" xr:uid="{00000000-0005-0000-0000-000057260000}"/>
    <cellStyle name="Currency 2 22 126" xfId="47891" xr:uid="{00000000-0005-0000-0000-000058260000}"/>
    <cellStyle name="Currency 2 22 13" xfId="1861" xr:uid="{00000000-0005-0000-0000-000059260000}"/>
    <cellStyle name="Currency 2 22 13 2" xfId="11504" xr:uid="{00000000-0005-0000-0000-00005A260000}"/>
    <cellStyle name="Currency 2 22 13 3" xfId="21062" xr:uid="{00000000-0005-0000-0000-00005B260000}"/>
    <cellStyle name="Currency 2 22 13 4" xfId="30617" xr:uid="{00000000-0005-0000-0000-00005C260000}"/>
    <cellStyle name="Currency 2 22 13 5" xfId="40172" xr:uid="{00000000-0005-0000-0000-00005D260000}"/>
    <cellStyle name="Currency 2 22 14" xfId="1862" xr:uid="{00000000-0005-0000-0000-00005E260000}"/>
    <cellStyle name="Currency 2 22 14 2" xfId="11505" xr:uid="{00000000-0005-0000-0000-00005F260000}"/>
    <cellStyle name="Currency 2 22 14 3" xfId="21063" xr:uid="{00000000-0005-0000-0000-000060260000}"/>
    <cellStyle name="Currency 2 22 14 4" xfId="30618" xr:uid="{00000000-0005-0000-0000-000061260000}"/>
    <cellStyle name="Currency 2 22 14 5" xfId="40173" xr:uid="{00000000-0005-0000-0000-000062260000}"/>
    <cellStyle name="Currency 2 22 15" xfId="1863" xr:uid="{00000000-0005-0000-0000-000063260000}"/>
    <cellStyle name="Currency 2 22 15 2" xfId="11506" xr:uid="{00000000-0005-0000-0000-000064260000}"/>
    <cellStyle name="Currency 2 22 15 3" xfId="21064" xr:uid="{00000000-0005-0000-0000-000065260000}"/>
    <cellStyle name="Currency 2 22 15 4" xfId="30619" xr:uid="{00000000-0005-0000-0000-000066260000}"/>
    <cellStyle name="Currency 2 22 15 5" xfId="40174" xr:uid="{00000000-0005-0000-0000-000067260000}"/>
    <cellStyle name="Currency 2 22 16" xfId="1864" xr:uid="{00000000-0005-0000-0000-000068260000}"/>
    <cellStyle name="Currency 2 22 16 2" xfId="11507" xr:uid="{00000000-0005-0000-0000-000069260000}"/>
    <cellStyle name="Currency 2 22 16 3" xfId="21065" xr:uid="{00000000-0005-0000-0000-00006A260000}"/>
    <cellStyle name="Currency 2 22 16 4" xfId="30620" xr:uid="{00000000-0005-0000-0000-00006B260000}"/>
    <cellStyle name="Currency 2 22 16 5" xfId="40175" xr:uid="{00000000-0005-0000-0000-00006C260000}"/>
    <cellStyle name="Currency 2 22 17" xfId="1865" xr:uid="{00000000-0005-0000-0000-00006D260000}"/>
    <cellStyle name="Currency 2 22 17 2" xfId="11508" xr:uid="{00000000-0005-0000-0000-00006E260000}"/>
    <cellStyle name="Currency 2 22 17 3" xfId="21066" xr:uid="{00000000-0005-0000-0000-00006F260000}"/>
    <cellStyle name="Currency 2 22 17 4" xfId="30621" xr:uid="{00000000-0005-0000-0000-000070260000}"/>
    <cellStyle name="Currency 2 22 17 5" xfId="40176" xr:uid="{00000000-0005-0000-0000-000071260000}"/>
    <cellStyle name="Currency 2 22 18" xfId="1866" xr:uid="{00000000-0005-0000-0000-000072260000}"/>
    <cellStyle name="Currency 2 22 18 2" xfId="11509" xr:uid="{00000000-0005-0000-0000-000073260000}"/>
    <cellStyle name="Currency 2 22 18 3" xfId="21067" xr:uid="{00000000-0005-0000-0000-000074260000}"/>
    <cellStyle name="Currency 2 22 18 4" xfId="30622" xr:uid="{00000000-0005-0000-0000-000075260000}"/>
    <cellStyle name="Currency 2 22 18 5" xfId="40177" xr:uid="{00000000-0005-0000-0000-000076260000}"/>
    <cellStyle name="Currency 2 22 19" xfId="1867" xr:uid="{00000000-0005-0000-0000-000077260000}"/>
    <cellStyle name="Currency 2 22 19 2" xfId="11510" xr:uid="{00000000-0005-0000-0000-000078260000}"/>
    <cellStyle name="Currency 2 22 19 3" xfId="21068" xr:uid="{00000000-0005-0000-0000-000079260000}"/>
    <cellStyle name="Currency 2 22 19 4" xfId="30623" xr:uid="{00000000-0005-0000-0000-00007A260000}"/>
    <cellStyle name="Currency 2 22 19 5" xfId="40178" xr:uid="{00000000-0005-0000-0000-00007B260000}"/>
    <cellStyle name="Currency 2 22 2" xfId="1868" xr:uid="{00000000-0005-0000-0000-00007C260000}"/>
    <cellStyle name="Currency 2 22 2 2" xfId="11511" xr:uid="{00000000-0005-0000-0000-00007D260000}"/>
    <cellStyle name="Currency 2 22 2 3" xfId="21069" xr:uid="{00000000-0005-0000-0000-00007E260000}"/>
    <cellStyle name="Currency 2 22 2 4" xfId="30624" xr:uid="{00000000-0005-0000-0000-00007F260000}"/>
    <cellStyle name="Currency 2 22 2 5" xfId="40179" xr:uid="{00000000-0005-0000-0000-000080260000}"/>
    <cellStyle name="Currency 2 22 20" xfId="1869" xr:uid="{00000000-0005-0000-0000-000081260000}"/>
    <cellStyle name="Currency 2 22 20 2" xfId="11512" xr:uid="{00000000-0005-0000-0000-000082260000}"/>
    <cellStyle name="Currency 2 22 20 3" xfId="21070" xr:uid="{00000000-0005-0000-0000-000083260000}"/>
    <cellStyle name="Currency 2 22 20 4" xfId="30625" xr:uid="{00000000-0005-0000-0000-000084260000}"/>
    <cellStyle name="Currency 2 22 20 5" xfId="40180" xr:uid="{00000000-0005-0000-0000-000085260000}"/>
    <cellStyle name="Currency 2 22 21" xfId="1870" xr:uid="{00000000-0005-0000-0000-000086260000}"/>
    <cellStyle name="Currency 2 22 21 2" xfId="11513" xr:uid="{00000000-0005-0000-0000-000087260000}"/>
    <cellStyle name="Currency 2 22 21 3" xfId="21071" xr:uid="{00000000-0005-0000-0000-000088260000}"/>
    <cellStyle name="Currency 2 22 21 4" xfId="30626" xr:uid="{00000000-0005-0000-0000-000089260000}"/>
    <cellStyle name="Currency 2 22 21 5" xfId="40181" xr:uid="{00000000-0005-0000-0000-00008A260000}"/>
    <cellStyle name="Currency 2 22 22" xfId="1871" xr:uid="{00000000-0005-0000-0000-00008B260000}"/>
    <cellStyle name="Currency 2 22 22 2" xfId="11514" xr:uid="{00000000-0005-0000-0000-00008C260000}"/>
    <cellStyle name="Currency 2 22 22 3" xfId="21072" xr:uid="{00000000-0005-0000-0000-00008D260000}"/>
    <cellStyle name="Currency 2 22 22 4" xfId="30627" xr:uid="{00000000-0005-0000-0000-00008E260000}"/>
    <cellStyle name="Currency 2 22 22 5" xfId="40182" xr:uid="{00000000-0005-0000-0000-00008F260000}"/>
    <cellStyle name="Currency 2 22 23" xfId="1872" xr:uid="{00000000-0005-0000-0000-000090260000}"/>
    <cellStyle name="Currency 2 22 23 2" xfId="11515" xr:uid="{00000000-0005-0000-0000-000091260000}"/>
    <cellStyle name="Currency 2 22 23 3" xfId="21073" xr:uid="{00000000-0005-0000-0000-000092260000}"/>
    <cellStyle name="Currency 2 22 23 4" xfId="30628" xr:uid="{00000000-0005-0000-0000-000093260000}"/>
    <cellStyle name="Currency 2 22 23 5" xfId="40183" xr:uid="{00000000-0005-0000-0000-000094260000}"/>
    <cellStyle name="Currency 2 22 24" xfId="1873" xr:uid="{00000000-0005-0000-0000-000095260000}"/>
    <cellStyle name="Currency 2 22 24 2" xfId="11516" xr:uid="{00000000-0005-0000-0000-000096260000}"/>
    <cellStyle name="Currency 2 22 24 3" xfId="21074" xr:uid="{00000000-0005-0000-0000-000097260000}"/>
    <cellStyle name="Currency 2 22 24 4" xfId="30629" xr:uid="{00000000-0005-0000-0000-000098260000}"/>
    <cellStyle name="Currency 2 22 24 5" xfId="40184" xr:uid="{00000000-0005-0000-0000-000099260000}"/>
    <cellStyle name="Currency 2 22 25" xfId="1874" xr:uid="{00000000-0005-0000-0000-00009A260000}"/>
    <cellStyle name="Currency 2 22 25 2" xfId="11517" xr:uid="{00000000-0005-0000-0000-00009B260000}"/>
    <cellStyle name="Currency 2 22 25 3" xfId="21075" xr:uid="{00000000-0005-0000-0000-00009C260000}"/>
    <cellStyle name="Currency 2 22 25 4" xfId="30630" xr:uid="{00000000-0005-0000-0000-00009D260000}"/>
    <cellStyle name="Currency 2 22 25 5" xfId="40185" xr:uid="{00000000-0005-0000-0000-00009E260000}"/>
    <cellStyle name="Currency 2 22 26" xfId="1875" xr:uid="{00000000-0005-0000-0000-00009F260000}"/>
    <cellStyle name="Currency 2 22 26 2" xfId="11518" xr:uid="{00000000-0005-0000-0000-0000A0260000}"/>
    <cellStyle name="Currency 2 22 26 3" xfId="21076" xr:uid="{00000000-0005-0000-0000-0000A1260000}"/>
    <cellStyle name="Currency 2 22 26 4" xfId="30631" xr:uid="{00000000-0005-0000-0000-0000A2260000}"/>
    <cellStyle name="Currency 2 22 26 5" xfId="40186" xr:uid="{00000000-0005-0000-0000-0000A3260000}"/>
    <cellStyle name="Currency 2 22 27" xfId="1876" xr:uid="{00000000-0005-0000-0000-0000A4260000}"/>
    <cellStyle name="Currency 2 22 27 2" xfId="11519" xr:uid="{00000000-0005-0000-0000-0000A5260000}"/>
    <cellStyle name="Currency 2 22 27 3" xfId="21077" xr:uid="{00000000-0005-0000-0000-0000A6260000}"/>
    <cellStyle name="Currency 2 22 27 4" xfId="30632" xr:uid="{00000000-0005-0000-0000-0000A7260000}"/>
    <cellStyle name="Currency 2 22 27 5" xfId="40187" xr:uid="{00000000-0005-0000-0000-0000A8260000}"/>
    <cellStyle name="Currency 2 22 28" xfId="1877" xr:uid="{00000000-0005-0000-0000-0000A9260000}"/>
    <cellStyle name="Currency 2 22 28 2" xfId="11520" xr:uid="{00000000-0005-0000-0000-0000AA260000}"/>
    <cellStyle name="Currency 2 22 28 3" xfId="21078" xr:uid="{00000000-0005-0000-0000-0000AB260000}"/>
    <cellStyle name="Currency 2 22 28 4" xfId="30633" xr:uid="{00000000-0005-0000-0000-0000AC260000}"/>
    <cellStyle name="Currency 2 22 28 5" xfId="40188" xr:uid="{00000000-0005-0000-0000-0000AD260000}"/>
    <cellStyle name="Currency 2 22 29" xfId="1878" xr:uid="{00000000-0005-0000-0000-0000AE260000}"/>
    <cellStyle name="Currency 2 22 29 2" xfId="11521" xr:uid="{00000000-0005-0000-0000-0000AF260000}"/>
    <cellStyle name="Currency 2 22 29 3" xfId="21079" xr:uid="{00000000-0005-0000-0000-0000B0260000}"/>
    <cellStyle name="Currency 2 22 29 4" xfId="30634" xr:uid="{00000000-0005-0000-0000-0000B1260000}"/>
    <cellStyle name="Currency 2 22 29 5" xfId="40189" xr:uid="{00000000-0005-0000-0000-0000B2260000}"/>
    <cellStyle name="Currency 2 22 3" xfId="1879" xr:uid="{00000000-0005-0000-0000-0000B3260000}"/>
    <cellStyle name="Currency 2 22 3 2" xfId="11522" xr:uid="{00000000-0005-0000-0000-0000B4260000}"/>
    <cellStyle name="Currency 2 22 3 3" xfId="21080" xr:uid="{00000000-0005-0000-0000-0000B5260000}"/>
    <cellStyle name="Currency 2 22 3 4" xfId="30635" xr:uid="{00000000-0005-0000-0000-0000B6260000}"/>
    <cellStyle name="Currency 2 22 3 5" xfId="40190" xr:uid="{00000000-0005-0000-0000-0000B7260000}"/>
    <cellStyle name="Currency 2 22 30" xfId="1880" xr:uid="{00000000-0005-0000-0000-0000B8260000}"/>
    <cellStyle name="Currency 2 22 30 2" xfId="11523" xr:uid="{00000000-0005-0000-0000-0000B9260000}"/>
    <cellStyle name="Currency 2 22 30 3" xfId="21081" xr:uid="{00000000-0005-0000-0000-0000BA260000}"/>
    <cellStyle name="Currency 2 22 30 4" xfId="30636" xr:uid="{00000000-0005-0000-0000-0000BB260000}"/>
    <cellStyle name="Currency 2 22 30 5" xfId="40191" xr:uid="{00000000-0005-0000-0000-0000BC260000}"/>
    <cellStyle name="Currency 2 22 31" xfId="1881" xr:uid="{00000000-0005-0000-0000-0000BD260000}"/>
    <cellStyle name="Currency 2 22 31 2" xfId="11524" xr:uid="{00000000-0005-0000-0000-0000BE260000}"/>
    <cellStyle name="Currency 2 22 31 3" xfId="21082" xr:uid="{00000000-0005-0000-0000-0000BF260000}"/>
    <cellStyle name="Currency 2 22 31 4" xfId="30637" xr:uid="{00000000-0005-0000-0000-0000C0260000}"/>
    <cellStyle name="Currency 2 22 31 5" xfId="40192" xr:uid="{00000000-0005-0000-0000-0000C1260000}"/>
    <cellStyle name="Currency 2 22 32" xfId="1882" xr:uid="{00000000-0005-0000-0000-0000C2260000}"/>
    <cellStyle name="Currency 2 22 32 2" xfId="11525" xr:uid="{00000000-0005-0000-0000-0000C3260000}"/>
    <cellStyle name="Currency 2 22 32 3" xfId="21083" xr:uid="{00000000-0005-0000-0000-0000C4260000}"/>
    <cellStyle name="Currency 2 22 32 4" xfId="30638" xr:uid="{00000000-0005-0000-0000-0000C5260000}"/>
    <cellStyle name="Currency 2 22 32 5" xfId="40193" xr:uid="{00000000-0005-0000-0000-0000C6260000}"/>
    <cellStyle name="Currency 2 22 33" xfId="1883" xr:uid="{00000000-0005-0000-0000-0000C7260000}"/>
    <cellStyle name="Currency 2 22 33 2" xfId="11526" xr:uid="{00000000-0005-0000-0000-0000C8260000}"/>
    <cellStyle name="Currency 2 22 33 3" xfId="21084" xr:uid="{00000000-0005-0000-0000-0000C9260000}"/>
    <cellStyle name="Currency 2 22 33 4" xfId="30639" xr:uid="{00000000-0005-0000-0000-0000CA260000}"/>
    <cellStyle name="Currency 2 22 33 5" xfId="40194" xr:uid="{00000000-0005-0000-0000-0000CB260000}"/>
    <cellStyle name="Currency 2 22 34" xfId="1884" xr:uid="{00000000-0005-0000-0000-0000CC260000}"/>
    <cellStyle name="Currency 2 22 34 2" xfId="11527" xr:uid="{00000000-0005-0000-0000-0000CD260000}"/>
    <cellStyle name="Currency 2 22 34 3" xfId="21085" xr:uid="{00000000-0005-0000-0000-0000CE260000}"/>
    <cellStyle name="Currency 2 22 34 4" xfId="30640" xr:uid="{00000000-0005-0000-0000-0000CF260000}"/>
    <cellStyle name="Currency 2 22 34 5" xfId="40195" xr:uid="{00000000-0005-0000-0000-0000D0260000}"/>
    <cellStyle name="Currency 2 22 35" xfId="1885" xr:uid="{00000000-0005-0000-0000-0000D1260000}"/>
    <cellStyle name="Currency 2 22 35 2" xfId="11528" xr:uid="{00000000-0005-0000-0000-0000D2260000}"/>
    <cellStyle name="Currency 2 22 35 3" xfId="21086" xr:uid="{00000000-0005-0000-0000-0000D3260000}"/>
    <cellStyle name="Currency 2 22 35 4" xfId="30641" xr:uid="{00000000-0005-0000-0000-0000D4260000}"/>
    <cellStyle name="Currency 2 22 35 5" xfId="40196" xr:uid="{00000000-0005-0000-0000-0000D5260000}"/>
    <cellStyle name="Currency 2 22 36" xfId="1886" xr:uid="{00000000-0005-0000-0000-0000D6260000}"/>
    <cellStyle name="Currency 2 22 36 2" xfId="11529" xr:uid="{00000000-0005-0000-0000-0000D7260000}"/>
    <cellStyle name="Currency 2 22 36 3" xfId="21087" xr:uid="{00000000-0005-0000-0000-0000D8260000}"/>
    <cellStyle name="Currency 2 22 36 4" xfId="30642" xr:uid="{00000000-0005-0000-0000-0000D9260000}"/>
    <cellStyle name="Currency 2 22 36 5" xfId="40197" xr:uid="{00000000-0005-0000-0000-0000DA260000}"/>
    <cellStyle name="Currency 2 22 37" xfId="1887" xr:uid="{00000000-0005-0000-0000-0000DB260000}"/>
    <cellStyle name="Currency 2 22 37 2" xfId="11530" xr:uid="{00000000-0005-0000-0000-0000DC260000}"/>
    <cellStyle name="Currency 2 22 37 3" xfId="21088" xr:uid="{00000000-0005-0000-0000-0000DD260000}"/>
    <cellStyle name="Currency 2 22 37 4" xfId="30643" xr:uid="{00000000-0005-0000-0000-0000DE260000}"/>
    <cellStyle name="Currency 2 22 37 5" xfId="40198" xr:uid="{00000000-0005-0000-0000-0000DF260000}"/>
    <cellStyle name="Currency 2 22 38" xfId="1888" xr:uid="{00000000-0005-0000-0000-0000E0260000}"/>
    <cellStyle name="Currency 2 22 38 2" xfId="11531" xr:uid="{00000000-0005-0000-0000-0000E1260000}"/>
    <cellStyle name="Currency 2 22 38 3" xfId="21089" xr:uid="{00000000-0005-0000-0000-0000E2260000}"/>
    <cellStyle name="Currency 2 22 38 4" xfId="30644" xr:uid="{00000000-0005-0000-0000-0000E3260000}"/>
    <cellStyle name="Currency 2 22 38 5" xfId="40199" xr:uid="{00000000-0005-0000-0000-0000E4260000}"/>
    <cellStyle name="Currency 2 22 39" xfId="1889" xr:uid="{00000000-0005-0000-0000-0000E5260000}"/>
    <cellStyle name="Currency 2 22 39 2" xfId="11532" xr:uid="{00000000-0005-0000-0000-0000E6260000}"/>
    <cellStyle name="Currency 2 22 39 3" xfId="21090" xr:uid="{00000000-0005-0000-0000-0000E7260000}"/>
    <cellStyle name="Currency 2 22 39 4" xfId="30645" xr:uid="{00000000-0005-0000-0000-0000E8260000}"/>
    <cellStyle name="Currency 2 22 39 5" xfId="40200" xr:uid="{00000000-0005-0000-0000-0000E9260000}"/>
    <cellStyle name="Currency 2 22 4" xfId="1890" xr:uid="{00000000-0005-0000-0000-0000EA260000}"/>
    <cellStyle name="Currency 2 22 4 2" xfId="11533" xr:uid="{00000000-0005-0000-0000-0000EB260000}"/>
    <cellStyle name="Currency 2 22 4 3" xfId="21091" xr:uid="{00000000-0005-0000-0000-0000EC260000}"/>
    <cellStyle name="Currency 2 22 4 4" xfId="30646" xr:uid="{00000000-0005-0000-0000-0000ED260000}"/>
    <cellStyle name="Currency 2 22 4 5" xfId="40201" xr:uid="{00000000-0005-0000-0000-0000EE260000}"/>
    <cellStyle name="Currency 2 22 40" xfId="1891" xr:uid="{00000000-0005-0000-0000-0000EF260000}"/>
    <cellStyle name="Currency 2 22 40 2" xfId="11534" xr:uid="{00000000-0005-0000-0000-0000F0260000}"/>
    <cellStyle name="Currency 2 22 40 3" xfId="21092" xr:uid="{00000000-0005-0000-0000-0000F1260000}"/>
    <cellStyle name="Currency 2 22 40 4" xfId="30647" xr:uid="{00000000-0005-0000-0000-0000F2260000}"/>
    <cellStyle name="Currency 2 22 40 5" xfId="40202" xr:uid="{00000000-0005-0000-0000-0000F3260000}"/>
    <cellStyle name="Currency 2 22 41" xfId="1892" xr:uid="{00000000-0005-0000-0000-0000F4260000}"/>
    <cellStyle name="Currency 2 22 41 2" xfId="11535" xr:uid="{00000000-0005-0000-0000-0000F5260000}"/>
    <cellStyle name="Currency 2 22 41 3" xfId="21093" xr:uid="{00000000-0005-0000-0000-0000F6260000}"/>
    <cellStyle name="Currency 2 22 41 4" xfId="30648" xr:uid="{00000000-0005-0000-0000-0000F7260000}"/>
    <cellStyle name="Currency 2 22 41 5" xfId="40203" xr:uid="{00000000-0005-0000-0000-0000F8260000}"/>
    <cellStyle name="Currency 2 22 42" xfId="1893" xr:uid="{00000000-0005-0000-0000-0000F9260000}"/>
    <cellStyle name="Currency 2 22 42 2" xfId="11536" xr:uid="{00000000-0005-0000-0000-0000FA260000}"/>
    <cellStyle name="Currency 2 22 42 3" xfId="21094" xr:uid="{00000000-0005-0000-0000-0000FB260000}"/>
    <cellStyle name="Currency 2 22 42 4" xfId="30649" xr:uid="{00000000-0005-0000-0000-0000FC260000}"/>
    <cellStyle name="Currency 2 22 42 5" xfId="40204" xr:uid="{00000000-0005-0000-0000-0000FD260000}"/>
    <cellStyle name="Currency 2 22 43" xfId="1894" xr:uid="{00000000-0005-0000-0000-0000FE260000}"/>
    <cellStyle name="Currency 2 22 43 2" xfId="11537" xr:uid="{00000000-0005-0000-0000-0000FF260000}"/>
    <cellStyle name="Currency 2 22 43 3" xfId="21095" xr:uid="{00000000-0005-0000-0000-000000270000}"/>
    <cellStyle name="Currency 2 22 43 4" xfId="30650" xr:uid="{00000000-0005-0000-0000-000001270000}"/>
    <cellStyle name="Currency 2 22 43 5" xfId="40205" xr:uid="{00000000-0005-0000-0000-000002270000}"/>
    <cellStyle name="Currency 2 22 44" xfId="1895" xr:uid="{00000000-0005-0000-0000-000003270000}"/>
    <cellStyle name="Currency 2 22 44 2" xfId="11538" xr:uid="{00000000-0005-0000-0000-000004270000}"/>
    <cellStyle name="Currency 2 22 44 3" xfId="21096" xr:uid="{00000000-0005-0000-0000-000005270000}"/>
    <cellStyle name="Currency 2 22 44 4" xfId="30651" xr:uid="{00000000-0005-0000-0000-000006270000}"/>
    <cellStyle name="Currency 2 22 44 5" xfId="40206" xr:uid="{00000000-0005-0000-0000-000007270000}"/>
    <cellStyle name="Currency 2 22 45" xfId="1896" xr:uid="{00000000-0005-0000-0000-000008270000}"/>
    <cellStyle name="Currency 2 22 45 2" xfId="11539" xr:uid="{00000000-0005-0000-0000-000009270000}"/>
    <cellStyle name="Currency 2 22 45 3" xfId="21097" xr:uid="{00000000-0005-0000-0000-00000A270000}"/>
    <cellStyle name="Currency 2 22 45 4" xfId="30652" xr:uid="{00000000-0005-0000-0000-00000B270000}"/>
    <cellStyle name="Currency 2 22 45 5" xfId="40207" xr:uid="{00000000-0005-0000-0000-00000C270000}"/>
    <cellStyle name="Currency 2 22 46" xfId="1897" xr:uid="{00000000-0005-0000-0000-00000D270000}"/>
    <cellStyle name="Currency 2 22 46 2" xfId="11540" xr:uid="{00000000-0005-0000-0000-00000E270000}"/>
    <cellStyle name="Currency 2 22 46 3" xfId="21098" xr:uid="{00000000-0005-0000-0000-00000F270000}"/>
    <cellStyle name="Currency 2 22 46 4" xfId="30653" xr:uid="{00000000-0005-0000-0000-000010270000}"/>
    <cellStyle name="Currency 2 22 46 5" xfId="40208" xr:uid="{00000000-0005-0000-0000-000011270000}"/>
    <cellStyle name="Currency 2 22 47" xfId="1898" xr:uid="{00000000-0005-0000-0000-000012270000}"/>
    <cellStyle name="Currency 2 22 47 2" xfId="11541" xr:uid="{00000000-0005-0000-0000-000013270000}"/>
    <cellStyle name="Currency 2 22 47 3" xfId="21099" xr:uid="{00000000-0005-0000-0000-000014270000}"/>
    <cellStyle name="Currency 2 22 47 4" xfId="30654" xr:uid="{00000000-0005-0000-0000-000015270000}"/>
    <cellStyle name="Currency 2 22 47 5" xfId="40209" xr:uid="{00000000-0005-0000-0000-000016270000}"/>
    <cellStyle name="Currency 2 22 48" xfId="1899" xr:uid="{00000000-0005-0000-0000-000017270000}"/>
    <cellStyle name="Currency 2 22 48 2" xfId="11542" xr:uid="{00000000-0005-0000-0000-000018270000}"/>
    <cellStyle name="Currency 2 22 48 3" xfId="21100" xr:uid="{00000000-0005-0000-0000-000019270000}"/>
    <cellStyle name="Currency 2 22 48 4" xfId="30655" xr:uid="{00000000-0005-0000-0000-00001A270000}"/>
    <cellStyle name="Currency 2 22 48 5" xfId="40210" xr:uid="{00000000-0005-0000-0000-00001B270000}"/>
    <cellStyle name="Currency 2 22 49" xfId="1900" xr:uid="{00000000-0005-0000-0000-00001C270000}"/>
    <cellStyle name="Currency 2 22 49 2" xfId="11543" xr:uid="{00000000-0005-0000-0000-00001D270000}"/>
    <cellStyle name="Currency 2 22 49 3" xfId="21101" xr:uid="{00000000-0005-0000-0000-00001E270000}"/>
    <cellStyle name="Currency 2 22 49 4" xfId="30656" xr:uid="{00000000-0005-0000-0000-00001F270000}"/>
    <cellStyle name="Currency 2 22 49 5" xfId="40211" xr:uid="{00000000-0005-0000-0000-000020270000}"/>
    <cellStyle name="Currency 2 22 5" xfId="1901" xr:uid="{00000000-0005-0000-0000-000021270000}"/>
    <cellStyle name="Currency 2 22 5 2" xfId="11544" xr:uid="{00000000-0005-0000-0000-000022270000}"/>
    <cellStyle name="Currency 2 22 5 3" xfId="21102" xr:uid="{00000000-0005-0000-0000-000023270000}"/>
    <cellStyle name="Currency 2 22 5 4" xfId="30657" xr:uid="{00000000-0005-0000-0000-000024270000}"/>
    <cellStyle name="Currency 2 22 5 5" xfId="40212" xr:uid="{00000000-0005-0000-0000-000025270000}"/>
    <cellStyle name="Currency 2 22 50" xfId="1902" xr:uid="{00000000-0005-0000-0000-000026270000}"/>
    <cellStyle name="Currency 2 22 50 2" xfId="11545" xr:uid="{00000000-0005-0000-0000-000027270000}"/>
    <cellStyle name="Currency 2 22 50 3" xfId="21103" xr:uid="{00000000-0005-0000-0000-000028270000}"/>
    <cellStyle name="Currency 2 22 50 4" xfId="30658" xr:uid="{00000000-0005-0000-0000-000029270000}"/>
    <cellStyle name="Currency 2 22 50 5" xfId="40213" xr:uid="{00000000-0005-0000-0000-00002A270000}"/>
    <cellStyle name="Currency 2 22 51" xfId="1903" xr:uid="{00000000-0005-0000-0000-00002B270000}"/>
    <cellStyle name="Currency 2 22 51 2" xfId="11546" xr:uid="{00000000-0005-0000-0000-00002C270000}"/>
    <cellStyle name="Currency 2 22 51 3" xfId="21104" xr:uid="{00000000-0005-0000-0000-00002D270000}"/>
    <cellStyle name="Currency 2 22 51 4" xfId="30659" xr:uid="{00000000-0005-0000-0000-00002E270000}"/>
    <cellStyle name="Currency 2 22 51 5" xfId="40214" xr:uid="{00000000-0005-0000-0000-00002F270000}"/>
    <cellStyle name="Currency 2 22 52" xfId="1904" xr:uid="{00000000-0005-0000-0000-000030270000}"/>
    <cellStyle name="Currency 2 22 52 2" xfId="11547" xr:uid="{00000000-0005-0000-0000-000031270000}"/>
    <cellStyle name="Currency 2 22 52 3" xfId="21105" xr:uid="{00000000-0005-0000-0000-000032270000}"/>
    <cellStyle name="Currency 2 22 52 4" xfId="30660" xr:uid="{00000000-0005-0000-0000-000033270000}"/>
    <cellStyle name="Currency 2 22 52 5" xfId="40215" xr:uid="{00000000-0005-0000-0000-000034270000}"/>
    <cellStyle name="Currency 2 22 53" xfId="1905" xr:uid="{00000000-0005-0000-0000-000035270000}"/>
    <cellStyle name="Currency 2 22 53 2" xfId="11548" xr:uid="{00000000-0005-0000-0000-000036270000}"/>
    <cellStyle name="Currency 2 22 53 3" xfId="21106" xr:uid="{00000000-0005-0000-0000-000037270000}"/>
    <cellStyle name="Currency 2 22 53 4" xfId="30661" xr:uid="{00000000-0005-0000-0000-000038270000}"/>
    <cellStyle name="Currency 2 22 53 5" xfId="40216" xr:uid="{00000000-0005-0000-0000-000039270000}"/>
    <cellStyle name="Currency 2 22 54" xfId="1906" xr:uid="{00000000-0005-0000-0000-00003A270000}"/>
    <cellStyle name="Currency 2 22 54 2" xfId="11549" xr:uid="{00000000-0005-0000-0000-00003B270000}"/>
    <cellStyle name="Currency 2 22 54 3" xfId="21107" xr:uid="{00000000-0005-0000-0000-00003C270000}"/>
    <cellStyle name="Currency 2 22 54 4" xfId="30662" xr:uid="{00000000-0005-0000-0000-00003D270000}"/>
    <cellStyle name="Currency 2 22 54 5" xfId="40217" xr:uid="{00000000-0005-0000-0000-00003E270000}"/>
    <cellStyle name="Currency 2 22 55" xfId="1907" xr:uid="{00000000-0005-0000-0000-00003F270000}"/>
    <cellStyle name="Currency 2 22 55 2" xfId="11550" xr:uid="{00000000-0005-0000-0000-000040270000}"/>
    <cellStyle name="Currency 2 22 55 3" xfId="21108" xr:uid="{00000000-0005-0000-0000-000041270000}"/>
    <cellStyle name="Currency 2 22 55 4" xfId="30663" xr:uid="{00000000-0005-0000-0000-000042270000}"/>
    <cellStyle name="Currency 2 22 55 5" xfId="40218" xr:uid="{00000000-0005-0000-0000-000043270000}"/>
    <cellStyle name="Currency 2 22 56" xfId="1908" xr:uid="{00000000-0005-0000-0000-000044270000}"/>
    <cellStyle name="Currency 2 22 56 2" xfId="11551" xr:uid="{00000000-0005-0000-0000-000045270000}"/>
    <cellStyle name="Currency 2 22 56 3" xfId="21109" xr:uid="{00000000-0005-0000-0000-000046270000}"/>
    <cellStyle name="Currency 2 22 56 4" xfId="30664" xr:uid="{00000000-0005-0000-0000-000047270000}"/>
    <cellStyle name="Currency 2 22 56 5" xfId="40219" xr:uid="{00000000-0005-0000-0000-000048270000}"/>
    <cellStyle name="Currency 2 22 57" xfId="1909" xr:uid="{00000000-0005-0000-0000-000049270000}"/>
    <cellStyle name="Currency 2 22 57 2" xfId="11552" xr:uid="{00000000-0005-0000-0000-00004A270000}"/>
    <cellStyle name="Currency 2 22 57 3" xfId="21110" xr:uid="{00000000-0005-0000-0000-00004B270000}"/>
    <cellStyle name="Currency 2 22 57 4" xfId="30665" xr:uid="{00000000-0005-0000-0000-00004C270000}"/>
    <cellStyle name="Currency 2 22 57 5" xfId="40220" xr:uid="{00000000-0005-0000-0000-00004D270000}"/>
    <cellStyle name="Currency 2 22 58" xfId="1910" xr:uid="{00000000-0005-0000-0000-00004E270000}"/>
    <cellStyle name="Currency 2 22 58 2" xfId="11553" xr:uid="{00000000-0005-0000-0000-00004F270000}"/>
    <cellStyle name="Currency 2 22 58 3" xfId="21111" xr:uid="{00000000-0005-0000-0000-000050270000}"/>
    <cellStyle name="Currency 2 22 58 4" xfId="30666" xr:uid="{00000000-0005-0000-0000-000051270000}"/>
    <cellStyle name="Currency 2 22 58 5" xfId="40221" xr:uid="{00000000-0005-0000-0000-000052270000}"/>
    <cellStyle name="Currency 2 22 59" xfId="1911" xr:uid="{00000000-0005-0000-0000-000053270000}"/>
    <cellStyle name="Currency 2 22 59 2" xfId="11554" xr:uid="{00000000-0005-0000-0000-000054270000}"/>
    <cellStyle name="Currency 2 22 59 3" xfId="21112" xr:uid="{00000000-0005-0000-0000-000055270000}"/>
    <cellStyle name="Currency 2 22 59 4" xfId="30667" xr:uid="{00000000-0005-0000-0000-000056270000}"/>
    <cellStyle name="Currency 2 22 59 5" xfId="40222" xr:uid="{00000000-0005-0000-0000-000057270000}"/>
    <cellStyle name="Currency 2 22 6" xfId="1912" xr:uid="{00000000-0005-0000-0000-000058270000}"/>
    <cellStyle name="Currency 2 22 6 2" xfId="11555" xr:uid="{00000000-0005-0000-0000-000059270000}"/>
    <cellStyle name="Currency 2 22 6 3" xfId="21113" xr:uid="{00000000-0005-0000-0000-00005A270000}"/>
    <cellStyle name="Currency 2 22 6 4" xfId="30668" xr:uid="{00000000-0005-0000-0000-00005B270000}"/>
    <cellStyle name="Currency 2 22 6 5" xfId="40223" xr:uid="{00000000-0005-0000-0000-00005C270000}"/>
    <cellStyle name="Currency 2 22 60" xfId="1913" xr:uid="{00000000-0005-0000-0000-00005D270000}"/>
    <cellStyle name="Currency 2 22 60 2" xfId="11556" xr:uid="{00000000-0005-0000-0000-00005E270000}"/>
    <cellStyle name="Currency 2 22 60 3" xfId="21114" xr:uid="{00000000-0005-0000-0000-00005F270000}"/>
    <cellStyle name="Currency 2 22 60 4" xfId="30669" xr:uid="{00000000-0005-0000-0000-000060270000}"/>
    <cellStyle name="Currency 2 22 60 5" xfId="40224" xr:uid="{00000000-0005-0000-0000-000061270000}"/>
    <cellStyle name="Currency 2 22 61" xfId="1914" xr:uid="{00000000-0005-0000-0000-000062270000}"/>
    <cellStyle name="Currency 2 22 61 2" xfId="11557" xr:uid="{00000000-0005-0000-0000-000063270000}"/>
    <cellStyle name="Currency 2 22 61 3" xfId="21115" xr:uid="{00000000-0005-0000-0000-000064270000}"/>
    <cellStyle name="Currency 2 22 61 4" xfId="30670" xr:uid="{00000000-0005-0000-0000-000065270000}"/>
    <cellStyle name="Currency 2 22 61 5" xfId="40225" xr:uid="{00000000-0005-0000-0000-000066270000}"/>
    <cellStyle name="Currency 2 22 62" xfId="1915" xr:uid="{00000000-0005-0000-0000-000067270000}"/>
    <cellStyle name="Currency 2 22 62 2" xfId="11558" xr:uid="{00000000-0005-0000-0000-000068270000}"/>
    <cellStyle name="Currency 2 22 62 3" xfId="21116" xr:uid="{00000000-0005-0000-0000-000069270000}"/>
    <cellStyle name="Currency 2 22 62 4" xfId="30671" xr:uid="{00000000-0005-0000-0000-00006A270000}"/>
    <cellStyle name="Currency 2 22 62 5" xfId="40226" xr:uid="{00000000-0005-0000-0000-00006B270000}"/>
    <cellStyle name="Currency 2 22 63" xfId="1916" xr:uid="{00000000-0005-0000-0000-00006C270000}"/>
    <cellStyle name="Currency 2 22 63 2" xfId="11559" xr:uid="{00000000-0005-0000-0000-00006D270000}"/>
    <cellStyle name="Currency 2 22 63 3" xfId="21117" xr:uid="{00000000-0005-0000-0000-00006E270000}"/>
    <cellStyle name="Currency 2 22 63 4" xfId="30672" xr:uid="{00000000-0005-0000-0000-00006F270000}"/>
    <cellStyle name="Currency 2 22 63 5" xfId="40227" xr:uid="{00000000-0005-0000-0000-000070270000}"/>
    <cellStyle name="Currency 2 22 64" xfId="1917" xr:uid="{00000000-0005-0000-0000-000071270000}"/>
    <cellStyle name="Currency 2 22 64 2" xfId="11560" xr:uid="{00000000-0005-0000-0000-000072270000}"/>
    <cellStyle name="Currency 2 22 64 3" xfId="21118" xr:uid="{00000000-0005-0000-0000-000073270000}"/>
    <cellStyle name="Currency 2 22 64 4" xfId="30673" xr:uid="{00000000-0005-0000-0000-000074270000}"/>
    <cellStyle name="Currency 2 22 64 5" xfId="40228" xr:uid="{00000000-0005-0000-0000-000075270000}"/>
    <cellStyle name="Currency 2 22 65" xfId="1918" xr:uid="{00000000-0005-0000-0000-000076270000}"/>
    <cellStyle name="Currency 2 22 65 2" xfId="11561" xr:uid="{00000000-0005-0000-0000-000077270000}"/>
    <cellStyle name="Currency 2 22 65 3" xfId="21119" xr:uid="{00000000-0005-0000-0000-000078270000}"/>
    <cellStyle name="Currency 2 22 65 4" xfId="30674" xr:uid="{00000000-0005-0000-0000-000079270000}"/>
    <cellStyle name="Currency 2 22 65 5" xfId="40229" xr:uid="{00000000-0005-0000-0000-00007A270000}"/>
    <cellStyle name="Currency 2 22 66" xfId="1919" xr:uid="{00000000-0005-0000-0000-00007B270000}"/>
    <cellStyle name="Currency 2 22 66 2" xfId="11562" xr:uid="{00000000-0005-0000-0000-00007C270000}"/>
    <cellStyle name="Currency 2 22 66 3" xfId="21120" xr:uid="{00000000-0005-0000-0000-00007D270000}"/>
    <cellStyle name="Currency 2 22 66 4" xfId="30675" xr:uid="{00000000-0005-0000-0000-00007E270000}"/>
    <cellStyle name="Currency 2 22 66 5" xfId="40230" xr:uid="{00000000-0005-0000-0000-00007F270000}"/>
    <cellStyle name="Currency 2 22 67" xfId="1920" xr:uid="{00000000-0005-0000-0000-000080270000}"/>
    <cellStyle name="Currency 2 22 67 2" xfId="11563" xr:uid="{00000000-0005-0000-0000-000081270000}"/>
    <cellStyle name="Currency 2 22 67 3" xfId="21121" xr:uid="{00000000-0005-0000-0000-000082270000}"/>
    <cellStyle name="Currency 2 22 67 4" xfId="30676" xr:uid="{00000000-0005-0000-0000-000083270000}"/>
    <cellStyle name="Currency 2 22 67 5" xfId="40231" xr:uid="{00000000-0005-0000-0000-000084270000}"/>
    <cellStyle name="Currency 2 22 68" xfId="1921" xr:uid="{00000000-0005-0000-0000-000085270000}"/>
    <cellStyle name="Currency 2 22 68 2" xfId="11564" xr:uid="{00000000-0005-0000-0000-000086270000}"/>
    <cellStyle name="Currency 2 22 68 3" xfId="21122" xr:uid="{00000000-0005-0000-0000-000087270000}"/>
    <cellStyle name="Currency 2 22 68 4" xfId="30677" xr:uid="{00000000-0005-0000-0000-000088270000}"/>
    <cellStyle name="Currency 2 22 68 5" xfId="40232" xr:uid="{00000000-0005-0000-0000-000089270000}"/>
    <cellStyle name="Currency 2 22 69" xfId="1922" xr:uid="{00000000-0005-0000-0000-00008A270000}"/>
    <cellStyle name="Currency 2 22 69 2" xfId="11565" xr:uid="{00000000-0005-0000-0000-00008B270000}"/>
    <cellStyle name="Currency 2 22 69 3" xfId="21123" xr:uid="{00000000-0005-0000-0000-00008C270000}"/>
    <cellStyle name="Currency 2 22 69 4" xfId="30678" xr:uid="{00000000-0005-0000-0000-00008D270000}"/>
    <cellStyle name="Currency 2 22 69 5" xfId="40233" xr:uid="{00000000-0005-0000-0000-00008E270000}"/>
    <cellStyle name="Currency 2 22 7" xfId="1923" xr:uid="{00000000-0005-0000-0000-00008F270000}"/>
    <cellStyle name="Currency 2 22 7 2" xfId="11566" xr:uid="{00000000-0005-0000-0000-000090270000}"/>
    <cellStyle name="Currency 2 22 7 3" xfId="21124" xr:uid="{00000000-0005-0000-0000-000091270000}"/>
    <cellStyle name="Currency 2 22 7 4" xfId="30679" xr:uid="{00000000-0005-0000-0000-000092270000}"/>
    <cellStyle name="Currency 2 22 7 5" xfId="40234" xr:uid="{00000000-0005-0000-0000-000093270000}"/>
    <cellStyle name="Currency 2 22 70" xfId="1924" xr:uid="{00000000-0005-0000-0000-000094270000}"/>
    <cellStyle name="Currency 2 22 70 2" xfId="11567" xr:uid="{00000000-0005-0000-0000-000095270000}"/>
    <cellStyle name="Currency 2 22 70 3" xfId="21125" xr:uid="{00000000-0005-0000-0000-000096270000}"/>
    <cellStyle name="Currency 2 22 70 4" xfId="30680" xr:uid="{00000000-0005-0000-0000-000097270000}"/>
    <cellStyle name="Currency 2 22 70 5" xfId="40235" xr:uid="{00000000-0005-0000-0000-000098270000}"/>
    <cellStyle name="Currency 2 22 71" xfId="1925" xr:uid="{00000000-0005-0000-0000-000099270000}"/>
    <cellStyle name="Currency 2 22 71 2" xfId="11568" xr:uid="{00000000-0005-0000-0000-00009A270000}"/>
    <cellStyle name="Currency 2 22 71 3" xfId="21126" xr:uid="{00000000-0005-0000-0000-00009B270000}"/>
    <cellStyle name="Currency 2 22 71 4" xfId="30681" xr:uid="{00000000-0005-0000-0000-00009C270000}"/>
    <cellStyle name="Currency 2 22 71 5" xfId="40236" xr:uid="{00000000-0005-0000-0000-00009D270000}"/>
    <cellStyle name="Currency 2 22 72" xfId="1926" xr:uid="{00000000-0005-0000-0000-00009E270000}"/>
    <cellStyle name="Currency 2 22 72 2" xfId="11569" xr:uid="{00000000-0005-0000-0000-00009F270000}"/>
    <cellStyle name="Currency 2 22 72 3" xfId="21127" xr:uid="{00000000-0005-0000-0000-0000A0270000}"/>
    <cellStyle name="Currency 2 22 72 4" xfId="30682" xr:uid="{00000000-0005-0000-0000-0000A1270000}"/>
    <cellStyle name="Currency 2 22 72 5" xfId="40237" xr:uid="{00000000-0005-0000-0000-0000A2270000}"/>
    <cellStyle name="Currency 2 22 73" xfId="1927" xr:uid="{00000000-0005-0000-0000-0000A3270000}"/>
    <cellStyle name="Currency 2 22 73 2" xfId="11570" xr:uid="{00000000-0005-0000-0000-0000A4270000}"/>
    <cellStyle name="Currency 2 22 73 3" xfId="21128" xr:uid="{00000000-0005-0000-0000-0000A5270000}"/>
    <cellStyle name="Currency 2 22 73 4" xfId="30683" xr:uid="{00000000-0005-0000-0000-0000A6270000}"/>
    <cellStyle name="Currency 2 22 73 5" xfId="40238" xr:uid="{00000000-0005-0000-0000-0000A7270000}"/>
    <cellStyle name="Currency 2 22 74" xfId="1928" xr:uid="{00000000-0005-0000-0000-0000A8270000}"/>
    <cellStyle name="Currency 2 22 74 2" xfId="11571" xr:uid="{00000000-0005-0000-0000-0000A9270000}"/>
    <cellStyle name="Currency 2 22 74 3" xfId="21129" xr:uid="{00000000-0005-0000-0000-0000AA270000}"/>
    <cellStyle name="Currency 2 22 74 4" xfId="30684" xr:uid="{00000000-0005-0000-0000-0000AB270000}"/>
    <cellStyle name="Currency 2 22 74 5" xfId="40239" xr:uid="{00000000-0005-0000-0000-0000AC270000}"/>
    <cellStyle name="Currency 2 22 75" xfId="1929" xr:uid="{00000000-0005-0000-0000-0000AD270000}"/>
    <cellStyle name="Currency 2 22 75 2" xfId="11572" xr:uid="{00000000-0005-0000-0000-0000AE270000}"/>
    <cellStyle name="Currency 2 22 75 3" xfId="21130" xr:uid="{00000000-0005-0000-0000-0000AF270000}"/>
    <cellStyle name="Currency 2 22 75 4" xfId="30685" xr:uid="{00000000-0005-0000-0000-0000B0270000}"/>
    <cellStyle name="Currency 2 22 75 5" xfId="40240" xr:uid="{00000000-0005-0000-0000-0000B1270000}"/>
    <cellStyle name="Currency 2 22 76" xfId="1930" xr:uid="{00000000-0005-0000-0000-0000B2270000}"/>
    <cellStyle name="Currency 2 22 76 2" xfId="11573" xr:uid="{00000000-0005-0000-0000-0000B3270000}"/>
    <cellStyle name="Currency 2 22 76 3" xfId="21131" xr:uid="{00000000-0005-0000-0000-0000B4270000}"/>
    <cellStyle name="Currency 2 22 76 4" xfId="30686" xr:uid="{00000000-0005-0000-0000-0000B5270000}"/>
    <cellStyle name="Currency 2 22 76 5" xfId="40241" xr:uid="{00000000-0005-0000-0000-0000B6270000}"/>
    <cellStyle name="Currency 2 22 77" xfId="1931" xr:uid="{00000000-0005-0000-0000-0000B7270000}"/>
    <cellStyle name="Currency 2 22 77 2" xfId="11574" xr:uid="{00000000-0005-0000-0000-0000B8270000}"/>
    <cellStyle name="Currency 2 22 77 3" xfId="21132" xr:uid="{00000000-0005-0000-0000-0000B9270000}"/>
    <cellStyle name="Currency 2 22 77 4" xfId="30687" xr:uid="{00000000-0005-0000-0000-0000BA270000}"/>
    <cellStyle name="Currency 2 22 77 5" xfId="40242" xr:uid="{00000000-0005-0000-0000-0000BB270000}"/>
    <cellStyle name="Currency 2 22 78" xfId="1932" xr:uid="{00000000-0005-0000-0000-0000BC270000}"/>
    <cellStyle name="Currency 2 22 78 2" xfId="11575" xr:uid="{00000000-0005-0000-0000-0000BD270000}"/>
    <cellStyle name="Currency 2 22 78 3" xfId="21133" xr:uid="{00000000-0005-0000-0000-0000BE270000}"/>
    <cellStyle name="Currency 2 22 78 4" xfId="30688" xr:uid="{00000000-0005-0000-0000-0000BF270000}"/>
    <cellStyle name="Currency 2 22 78 5" xfId="40243" xr:uid="{00000000-0005-0000-0000-0000C0270000}"/>
    <cellStyle name="Currency 2 22 79" xfId="1933" xr:uid="{00000000-0005-0000-0000-0000C1270000}"/>
    <cellStyle name="Currency 2 22 79 2" xfId="11576" xr:uid="{00000000-0005-0000-0000-0000C2270000}"/>
    <cellStyle name="Currency 2 22 79 3" xfId="21134" xr:uid="{00000000-0005-0000-0000-0000C3270000}"/>
    <cellStyle name="Currency 2 22 79 4" xfId="30689" xr:uid="{00000000-0005-0000-0000-0000C4270000}"/>
    <cellStyle name="Currency 2 22 79 5" xfId="40244" xr:uid="{00000000-0005-0000-0000-0000C5270000}"/>
    <cellStyle name="Currency 2 22 8" xfId="1934" xr:uid="{00000000-0005-0000-0000-0000C6270000}"/>
    <cellStyle name="Currency 2 22 8 2" xfId="11577" xr:uid="{00000000-0005-0000-0000-0000C7270000}"/>
    <cellStyle name="Currency 2 22 8 3" xfId="21135" xr:uid="{00000000-0005-0000-0000-0000C8270000}"/>
    <cellStyle name="Currency 2 22 8 4" xfId="30690" xr:uid="{00000000-0005-0000-0000-0000C9270000}"/>
    <cellStyle name="Currency 2 22 8 5" xfId="40245" xr:uid="{00000000-0005-0000-0000-0000CA270000}"/>
    <cellStyle name="Currency 2 22 80" xfId="1935" xr:uid="{00000000-0005-0000-0000-0000CB270000}"/>
    <cellStyle name="Currency 2 22 80 2" xfId="11578" xr:uid="{00000000-0005-0000-0000-0000CC270000}"/>
    <cellStyle name="Currency 2 22 80 3" xfId="21136" xr:uid="{00000000-0005-0000-0000-0000CD270000}"/>
    <cellStyle name="Currency 2 22 80 4" xfId="30691" xr:uid="{00000000-0005-0000-0000-0000CE270000}"/>
    <cellStyle name="Currency 2 22 80 5" xfId="40246" xr:uid="{00000000-0005-0000-0000-0000CF270000}"/>
    <cellStyle name="Currency 2 22 81" xfId="1936" xr:uid="{00000000-0005-0000-0000-0000D0270000}"/>
    <cellStyle name="Currency 2 22 81 2" xfId="11579" xr:uid="{00000000-0005-0000-0000-0000D1270000}"/>
    <cellStyle name="Currency 2 22 81 3" xfId="21137" xr:uid="{00000000-0005-0000-0000-0000D2270000}"/>
    <cellStyle name="Currency 2 22 81 4" xfId="30692" xr:uid="{00000000-0005-0000-0000-0000D3270000}"/>
    <cellStyle name="Currency 2 22 81 5" xfId="40247" xr:uid="{00000000-0005-0000-0000-0000D4270000}"/>
    <cellStyle name="Currency 2 22 82" xfId="1937" xr:uid="{00000000-0005-0000-0000-0000D5270000}"/>
    <cellStyle name="Currency 2 22 82 2" xfId="11580" xr:uid="{00000000-0005-0000-0000-0000D6270000}"/>
    <cellStyle name="Currency 2 22 82 3" xfId="21138" xr:uid="{00000000-0005-0000-0000-0000D7270000}"/>
    <cellStyle name="Currency 2 22 82 4" xfId="30693" xr:uid="{00000000-0005-0000-0000-0000D8270000}"/>
    <cellStyle name="Currency 2 22 82 5" xfId="40248" xr:uid="{00000000-0005-0000-0000-0000D9270000}"/>
    <cellStyle name="Currency 2 22 83" xfId="1938" xr:uid="{00000000-0005-0000-0000-0000DA270000}"/>
    <cellStyle name="Currency 2 22 83 2" xfId="11581" xr:uid="{00000000-0005-0000-0000-0000DB270000}"/>
    <cellStyle name="Currency 2 22 83 3" xfId="21139" xr:uid="{00000000-0005-0000-0000-0000DC270000}"/>
    <cellStyle name="Currency 2 22 83 4" xfId="30694" xr:uid="{00000000-0005-0000-0000-0000DD270000}"/>
    <cellStyle name="Currency 2 22 83 5" xfId="40249" xr:uid="{00000000-0005-0000-0000-0000DE270000}"/>
    <cellStyle name="Currency 2 22 84" xfId="1939" xr:uid="{00000000-0005-0000-0000-0000DF270000}"/>
    <cellStyle name="Currency 2 22 84 2" xfId="11582" xr:uid="{00000000-0005-0000-0000-0000E0270000}"/>
    <cellStyle name="Currency 2 22 84 3" xfId="21140" xr:uid="{00000000-0005-0000-0000-0000E1270000}"/>
    <cellStyle name="Currency 2 22 84 4" xfId="30695" xr:uid="{00000000-0005-0000-0000-0000E2270000}"/>
    <cellStyle name="Currency 2 22 84 5" xfId="40250" xr:uid="{00000000-0005-0000-0000-0000E3270000}"/>
    <cellStyle name="Currency 2 22 85" xfId="1940" xr:uid="{00000000-0005-0000-0000-0000E4270000}"/>
    <cellStyle name="Currency 2 22 85 2" xfId="11583" xr:uid="{00000000-0005-0000-0000-0000E5270000}"/>
    <cellStyle name="Currency 2 22 85 3" xfId="21141" xr:uid="{00000000-0005-0000-0000-0000E6270000}"/>
    <cellStyle name="Currency 2 22 85 4" xfId="30696" xr:uid="{00000000-0005-0000-0000-0000E7270000}"/>
    <cellStyle name="Currency 2 22 85 5" xfId="40251" xr:uid="{00000000-0005-0000-0000-0000E8270000}"/>
    <cellStyle name="Currency 2 22 86" xfId="1941" xr:uid="{00000000-0005-0000-0000-0000E9270000}"/>
    <cellStyle name="Currency 2 22 86 2" xfId="11584" xr:uid="{00000000-0005-0000-0000-0000EA270000}"/>
    <cellStyle name="Currency 2 22 86 3" xfId="21142" xr:uid="{00000000-0005-0000-0000-0000EB270000}"/>
    <cellStyle name="Currency 2 22 86 4" xfId="30697" xr:uid="{00000000-0005-0000-0000-0000EC270000}"/>
    <cellStyle name="Currency 2 22 86 5" xfId="40252" xr:uid="{00000000-0005-0000-0000-0000ED270000}"/>
    <cellStyle name="Currency 2 22 87" xfId="1942" xr:uid="{00000000-0005-0000-0000-0000EE270000}"/>
    <cellStyle name="Currency 2 22 87 2" xfId="11585" xr:uid="{00000000-0005-0000-0000-0000EF270000}"/>
    <cellStyle name="Currency 2 22 87 3" xfId="21143" xr:uid="{00000000-0005-0000-0000-0000F0270000}"/>
    <cellStyle name="Currency 2 22 87 4" xfId="30698" xr:uid="{00000000-0005-0000-0000-0000F1270000}"/>
    <cellStyle name="Currency 2 22 87 5" xfId="40253" xr:uid="{00000000-0005-0000-0000-0000F2270000}"/>
    <cellStyle name="Currency 2 22 88" xfId="1943" xr:uid="{00000000-0005-0000-0000-0000F3270000}"/>
    <cellStyle name="Currency 2 22 88 2" xfId="11586" xr:uid="{00000000-0005-0000-0000-0000F4270000}"/>
    <cellStyle name="Currency 2 22 88 3" xfId="21144" xr:uid="{00000000-0005-0000-0000-0000F5270000}"/>
    <cellStyle name="Currency 2 22 88 4" xfId="30699" xr:uid="{00000000-0005-0000-0000-0000F6270000}"/>
    <cellStyle name="Currency 2 22 88 5" xfId="40254" xr:uid="{00000000-0005-0000-0000-0000F7270000}"/>
    <cellStyle name="Currency 2 22 89" xfId="1944" xr:uid="{00000000-0005-0000-0000-0000F8270000}"/>
    <cellStyle name="Currency 2 22 89 2" xfId="11587" xr:uid="{00000000-0005-0000-0000-0000F9270000}"/>
    <cellStyle name="Currency 2 22 89 3" xfId="21145" xr:uid="{00000000-0005-0000-0000-0000FA270000}"/>
    <cellStyle name="Currency 2 22 89 4" xfId="30700" xr:uid="{00000000-0005-0000-0000-0000FB270000}"/>
    <cellStyle name="Currency 2 22 89 5" xfId="40255" xr:uid="{00000000-0005-0000-0000-0000FC270000}"/>
    <cellStyle name="Currency 2 22 9" xfId="1945" xr:uid="{00000000-0005-0000-0000-0000FD270000}"/>
    <cellStyle name="Currency 2 22 9 2" xfId="11588" xr:uid="{00000000-0005-0000-0000-0000FE270000}"/>
    <cellStyle name="Currency 2 22 9 3" xfId="21146" xr:uid="{00000000-0005-0000-0000-0000FF270000}"/>
    <cellStyle name="Currency 2 22 9 4" xfId="30701" xr:uid="{00000000-0005-0000-0000-000000280000}"/>
    <cellStyle name="Currency 2 22 9 5" xfId="40256" xr:uid="{00000000-0005-0000-0000-000001280000}"/>
    <cellStyle name="Currency 2 22 90" xfId="1946" xr:uid="{00000000-0005-0000-0000-000002280000}"/>
    <cellStyle name="Currency 2 22 90 2" xfId="11589" xr:uid="{00000000-0005-0000-0000-000003280000}"/>
    <cellStyle name="Currency 2 22 90 3" xfId="21147" xr:uid="{00000000-0005-0000-0000-000004280000}"/>
    <cellStyle name="Currency 2 22 90 4" xfId="30702" xr:uid="{00000000-0005-0000-0000-000005280000}"/>
    <cellStyle name="Currency 2 22 90 5" xfId="40257" xr:uid="{00000000-0005-0000-0000-000006280000}"/>
    <cellStyle name="Currency 2 22 91" xfId="1947" xr:uid="{00000000-0005-0000-0000-000007280000}"/>
    <cellStyle name="Currency 2 22 91 2" xfId="11590" xr:uid="{00000000-0005-0000-0000-000008280000}"/>
    <cellStyle name="Currency 2 22 91 3" xfId="21148" xr:uid="{00000000-0005-0000-0000-000009280000}"/>
    <cellStyle name="Currency 2 22 91 4" xfId="30703" xr:uid="{00000000-0005-0000-0000-00000A280000}"/>
    <cellStyle name="Currency 2 22 91 5" xfId="40258" xr:uid="{00000000-0005-0000-0000-00000B280000}"/>
    <cellStyle name="Currency 2 22 92" xfId="1948" xr:uid="{00000000-0005-0000-0000-00000C280000}"/>
    <cellStyle name="Currency 2 22 92 2" xfId="11591" xr:uid="{00000000-0005-0000-0000-00000D280000}"/>
    <cellStyle name="Currency 2 22 92 3" xfId="21149" xr:uid="{00000000-0005-0000-0000-00000E280000}"/>
    <cellStyle name="Currency 2 22 92 4" xfId="30704" xr:uid="{00000000-0005-0000-0000-00000F280000}"/>
    <cellStyle name="Currency 2 22 92 5" xfId="40259" xr:uid="{00000000-0005-0000-0000-000010280000}"/>
    <cellStyle name="Currency 2 22 93" xfId="1949" xr:uid="{00000000-0005-0000-0000-000011280000}"/>
    <cellStyle name="Currency 2 22 93 2" xfId="11592" xr:uid="{00000000-0005-0000-0000-000012280000}"/>
    <cellStyle name="Currency 2 22 93 3" xfId="21150" xr:uid="{00000000-0005-0000-0000-000013280000}"/>
    <cellStyle name="Currency 2 22 93 4" xfId="30705" xr:uid="{00000000-0005-0000-0000-000014280000}"/>
    <cellStyle name="Currency 2 22 93 5" xfId="40260" xr:uid="{00000000-0005-0000-0000-000015280000}"/>
    <cellStyle name="Currency 2 22 94" xfId="1950" xr:uid="{00000000-0005-0000-0000-000016280000}"/>
    <cellStyle name="Currency 2 22 94 2" xfId="11593" xr:uid="{00000000-0005-0000-0000-000017280000}"/>
    <cellStyle name="Currency 2 22 94 3" xfId="21151" xr:uid="{00000000-0005-0000-0000-000018280000}"/>
    <cellStyle name="Currency 2 22 94 4" xfId="30706" xr:uid="{00000000-0005-0000-0000-000019280000}"/>
    <cellStyle name="Currency 2 22 94 5" xfId="40261" xr:uid="{00000000-0005-0000-0000-00001A280000}"/>
    <cellStyle name="Currency 2 22 95" xfId="1951" xr:uid="{00000000-0005-0000-0000-00001B280000}"/>
    <cellStyle name="Currency 2 22 95 2" xfId="11594" xr:uid="{00000000-0005-0000-0000-00001C280000}"/>
    <cellStyle name="Currency 2 22 95 3" xfId="21152" xr:uid="{00000000-0005-0000-0000-00001D280000}"/>
    <cellStyle name="Currency 2 22 95 4" xfId="30707" xr:uid="{00000000-0005-0000-0000-00001E280000}"/>
    <cellStyle name="Currency 2 22 95 5" xfId="40262" xr:uid="{00000000-0005-0000-0000-00001F280000}"/>
    <cellStyle name="Currency 2 22 96" xfId="1952" xr:uid="{00000000-0005-0000-0000-000020280000}"/>
    <cellStyle name="Currency 2 22 96 2" xfId="11595" xr:uid="{00000000-0005-0000-0000-000021280000}"/>
    <cellStyle name="Currency 2 22 96 3" xfId="21153" xr:uid="{00000000-0005-0000-0000-000022280000}"/>
    <cellStyle name="Currency 2 22 96 4" xfId="30708" xr:uid="{00000000-0005-0000-0000-000023280000}"/>
    <cellStyle name="Currency 2 22 96 5" xfId="40263" xr:uid="{00000000-0005-0000-0000-000024280000}"/>
    <cellStyle name="Currency 2 22 97" xfId="1953" xr:uid="{00000000-0005-0000-0000-000025280000}"/>
    <cellStyle name="Currency 2 22 97 2" xfId="11596" xr:uid="{00000000-0005-0000-0000-000026280000}"/>
    <cellStyle name="Currency 2 22 97 3" xfId="21154" xr:uid="{00000000-0005-0000-0000-000027280000}"/>
    <cellStyle name="Currency 2 22 97 4" xfId="30709" xr:uid="{00000000-0005-0000-0000-000028280000}"/>
    <cellStyle name="Currency 2 22 97 5" xfId="40264" xr:uid="{00000000-0005-0000-0000-000029280000}"/>
    <cellStyle name="Currency 2 22 98" xfId="1954" xr:uid="{00000000-0005-0000-0000-00002A280000}"/>
    <cellStyle name="Currency 2 22 98 2" xfId="11597" xr:uid="{00000000-0005-0000-0000-00002B280000}"/>
    <cellStyle name="Currency 2 22 98 3" xfId="21155" xr:uid="{00000000-0005-0000-0000-00002C280000}"/>
    <cellStyle name="Currency 2 22 98 4" xfId="30710" xr:uid="{00000000-0005-0000-0000-00002D280000}"/>
    <cellStyle name="Currency 2 22 98 5" xfId="40265" xr:uid="{00000000-0005-0000-0000-00002E280000}"/>
    <cellStyle name="Currency 2 22 99" xfId="1955" xr:uid="{00000000-0005-0000-0000-00002F280000}"/>
    <cellStyle name="Currency 2 22 99 2" xfId="11598" xr:uid="{00000000-0005-0000-0000-000030280000}"/>
    <cellStyle name="Currency 2 22 99 3" xfId="21156" xr:uid="{00000000-0005-0000-0000-000031280000}"/>
    <cellStyle name="Currency 2 22 99 4" xfId="30711" xr:uid="{00000000-0005-0000-0000-000032280000}"/>
    <cellStyle name="Currency 2 22 99 5" xfId="40266" xr:uid="{00000000-0005-0000-0000-000033280000}"/>
    <cellStyle name="Currency 2 23" xfId="1956" xr:uid="{00000000-0005-0000-0000-000034280000}"/>
    <cellStyle name="Currency 2 23 10" xfId="1957" xr:uid="{00000000-0005-0000-0000-000035280000}"/>
    <cellStyle name="Currency 2 23 10 2" xfId="11600" xr:uid="{00000000-0005-0000-0000-000036280000}"/>
    <cellStyle name="Currency 2 23 10 3" xfId="21158" xr:uid="{00000000-0005-0000-0000-000037280000}"/>
    <cellStyle name="Currency 2 23 10 4" xfId="30713" xr:uid="{00000000-0005-0000-0000-000038280000}"/>
    <cellStyle name="Currency 2 23 10 5" xfId="40268" xr:uid="{00000000-0005-0000-0000-000039280000}"/>
    <cellStyle name="Currency 2 23 100" xfId="1958" xr:uid="{00000000-0005-0000-0000-00003A280000}"/>
    <cellStyle name="Currency 2 23 100 2" xfId="11601" xr:uid="{00000000-0005-0000-0000-00003B280000}"/>
    <cellStyle name="Currency 2 23 100 3" xfId="21159" xr:uid="{00000000-0005-0000-0000-00003C280000}"/>
    <cellStyle name="Currency 2 23 100 4" xfId="30714" xr:uid="{00000000-0005-0000-0000-00003D280000}"/>
    <cellStyle name="Currency 2 23 100 5" xfId="40269" xr:uid="{00000000-0005-0000-0000-00003E280000}"/>
    <cellStyle name="Currency 2 23 101" xfId="1959" xr:uid="{00000000-0005-0000-0000-00003F280000}"/>
    <cellStyle name="Currency 2 23 101 2" xfId="11602" xr:uid="{00000000-0005-0000-0000-000040280000}"/>
    <cellStyle name="Currency 2 23 101 3" xfId="21160" xr:uid="{00000000-0005-0000-0000-000041280000}"/>
    <cellStyle name="Currency 2 23 101 4" xfId="30715" xr:uid="{00000000-0005-0000-0000-000042280000}"/>
    <cellStyle name="Currency 2 23 101 5" xfId="40270" xr:uid="{00000000-0005-0000-0000-000043280000}"/>
    <cellStyle name="Currency 2 23 102" xfId="1960" xr:uid="{00000000-0005-0000-0000-000044280000}"/>
    <cellStyle name="Currency 2 23 102 2" xfId="11603" xr:uid="{00000000-0005-0000-0000-000045280000}"/>
    <cellStyle name="Currency 2 23 102 3" xfId="21161" xr:uid="{00000000-0005-0000-0000-000046280000}"/>
    <cellStyle name="Currency 2 23 102 4" xfId="30716" xr:uid="{00000000-0005-0000-0000-000047280000}"/>
    <cellStyle name="Currency 2 23 102 5" xfId="40271" xr:uid="{00000000-0005-0000-0000-000048280000}"/>
    <cellStyle name="Currency 2 23 103" xfId="1961" xr:uid="{00000000-0005-0000-0000-000049280000}"/>
    <cellStyle name="Currency 2 23 103 2" xfId="11604" xr:uid="{00000000-0005-0000-0000-00004A280000}"/>
    <cellStyle name="Currency 2 23 103 3" xfId="21162" xr:uid="{00000000-0005-0000-0000-00004B280000}"/>
    <cellStyle name="Currency 2 23 103 4" xfId="30717" xr:uid="{00000000-0005-0000-0000-00004C280000}"/>
    <cellStyle name="Currency 2 23 103 5" xfId="40272" xr:uid="{00000000-0005-0000-0000-00004D280000}"/>
    <cellStyle name="Currency 2 23 104" xfId="1962" xr:uid="{00000000-0005-0000-0000-00004E280000}"/>
    <cellStyle name="Currency 2 23 104 2" xfId="11605" xr:uid="{00000000-0005-0000-0000-00004F280000}"/>
    <cellStyle name="Currency 2 23 104 3" xfId="21163" xr:uid="{00000000-0005-0000-0000-000050280000}"/>
    <cellStyle name="Currency 2 23 104 4" xfId="30718" xr:uid="{00000000-0005-0000-0000-000051280000}"/>
    <cellStyle name="Currency 2 23 104 5" xfId="40273" xr:uid="{00000000-0005-0000-0000-000052280000}"/>
    <cellStyle name="Currency 2 23 105" xfId="1963" xr:uid="{00000000-0005-0000-0000-000053280000}"/>
    <cellStyle name="Currency 2 23 105 2" xfId="11606" xr:uid="{00000000-0005-0000-0000-000054280000}"/>
    <cellStyle name="Currency 2 23 105 3" xfId="21164" xr:uid="{00000000-0005-0000-0000-000055280000}"/>
    <cellStyle name="Currency 2 23 105 4" xfId="30719" xr:uid="{00000000-0005-0000-0000-000056280000}"/>
    <cellStyle name="Currency 2 23 105 5" xfId="40274" xr:uid="{00000000-0005-0000-0000-000057280000}"/>
    <cellStyle name="Currency 2 23 106" xfId="1964" xr:uid="{00000000-0005-0000-0000-000058280000}"/>
    <cellStyle name="Currency 2 23 106 2" xfId="11607" xr:uid="{00000000-0005-0000-0000-000059280000}"/>
    <cellStyle name="Currency 2 23 106 3" xfId="21165" xr:uid="{00000000-0005-0000-0000-00005A280000}"/>
    <cellStyle name="Currency 2 23 106 4" xfId="30720" xr:uid="{00000000-0005-0000-0000-00005B280000}"/>
    <cellStyle name="Currency 2 23 106 5" xfId="40275" xr:uid="{00000000-0005-0000-0000-00005C280000}"/>
    <cellStyle name="Currency 2 23 107" xfId="1965" xr:uid="{00000000-0005-0000-0000-00005D280000}"/>
    <cellStyle name="Currency 2 23 107 2" xfId="11608" xr:uid="{00000000-0005-0000-0000-00005E280000}"/>
    <cellStyle name="Currency 2 23 107 3" xfId="21166" xr:uid="{00000000-0005-0000-0000-00005F280000}"/>
    <cellStyle name="Currency 2 23 107 4" xfId="30721" xr:uid="{00000000-0005-0000-0000-000060280000}"/>
    <cellStyle name="Currency 2 23 107 5" xfId="40276" xr:uid="{00000000-0005-0000-0000-000061280000}"/>
    <cellStyle name="Currency 2 23 108" xfId="1966" xr:uid="{00000000-0005-0000-0000-000062280000}"/>
    <cellStyle name="Currency 2 23 108 2" xfId="11609" xr:uid="{00000000-0005-0000-0000-000063280000}"/>
    <cellStyle name="Currency 2 23 108 3" xfId="21167" xr:uid="{00000000-0005-0000-0000-000064280000}"/>
    <cellStyle name="Currency 2 23 108 4" xfId="30722" xr:uid="{00000000-0005-0000-0000-000065280000}"/>
    <cellStyle name="Currency 2 23 108 5" xfId="40277" xr:uid="{00000000-0005-0000-0000-000066280000}"/>
    <cellStyle name="Currency 2 23 109" xfId="1967" xr:uid="{00000000-0005-0000-0000-000067280000}"/>
    <cellStyle name="Currency 2 23 109 2" xfId="11610" xr:uid="{00000000-0005-0000-0000-000068280000}"/>
    <cellStyle name="Currency 2 23 109 3" xfId="21168" xr:uid="{00000000-0005-0000-0000-000069280000}"/>
    <cellStyle name="Currency 2 23 109 4" xfId="30723" xr:uid="{00000000-0005-0000-0000-00006A280000}"/>
    <cellStyle name="Currency 2 23 109 5" xfId="40278" xr:uid="{00000000-0005-0000-0000-00006B280000}"/>
    <cellStyle name="Currency 2 23 11" xfId="1968" xr:uid="{00000000-0005-0000-0000-00006C280000}"/>
    <cellStyle name="Currency 2 23 11 2" xfId="11611" xr:uid="{00000000-0005-0000-0000-00006D280000}"/>
    <cellStyle name="Currency 2 23 11 3" xfId="21169" xr:uid="{00000000-0005-0000-0000-00006E280000}"/>
    <cellStyle name="Currency 2 23 11 4" xfId="30724" xr:uid="{00000000-0005-0000-0000-00006F280000}"/>
    <cellStyle name="Currency 2 23 11 5" xfId="40279" xr:uid="{00000000-0005-0000-0000-000070280000}"/>
    <cellStyle name="Currency 2 23 110" xfId="1969" xr:uid="{00000000-0005-0000-0000-000071280000}"/>
    <cellStyle name="Currency 2 23 110 2" xfId="11612" xr:uid="{00000000-0005-0000-0000-000072280000}"/>
    <cellStyle name="Currency 2 23 110 3" xfId="21170" xr:uid="{00000000-0005-0000-0000-000073280000}"/>
    <cellStyle name="Currency 2 23 110 4" xfId="30725" xr:uid="{00000000-0005-0000-0000-000074280000}"/>
    <cellStyle name="Currency 2 23 110 5" xfId="40280" xr:uid="{00000000-0005-0000-0000-000075280000}"/>
    <cellStyle name="Currency 2 23 111" xfId="1970" xr:uid="{00000000-0005-0000-0000-000076280000}"/>
    <cellStyle name="Currency 2 23 111 2" xfId="11613" xr:uid="{00000000-0005-0000-0000-000077280000}"/>
    <cellStyle name="Currency 2 23 111 3" xfId="21171" xr:uid="{00000000-0005-0000-0000-000078280000}"/>
    <cellStyle name="Currency 2 23 111 4" xfId="30726" xr:uid="{00000000-0005-0000-0000-000079280000}"/>
    <cellStyle name="Currency 2 23 111 5" xfId="40281" xr:uid="{00000000-0005-0000-0000-00007A280000}"/>
    <cellStyle name="Currency 2 23 112" xfId="8430" xr:uid="{00000000-0005-0000-0000-00007B280000}"/>
    <cellStyle name="Currency 2 23 112 2" xfId="11614" xr:uid="{00000000-0005-0000-0000-00007C280000}"/>
    <cellStyle name="Currency 2 23 112 3" xfId="21172" xr:uid="{00000000-0005-0000-0000-00007D280000}"/>
    <cellStyle name="Currency 2 23 112 4" xfId="30727" xr:uid="{00000000-0005-0000-0000-00007E280000}"/>
    <cellStyle name="Currency 2 23 112 5" xfId="40282" xr:uid="{00000000-0005-0000-0000-00007F280000}"/>
    <cellStyle name="Currency 2 23 113" xfId="8409" xr:uid="{00000000-0005-0000-0000-000080280000}"/>
    <cellStyle name="Currency 2 23 113 2" xfId="11615" xr:uid="{00000000-0005-0000-0000-000081280000}"/>
    <cellStyle name="Currency 2 23 113 3" xfId="21173" xr:uid="{00000000-0005-0000-0000-000082280000}"/>
    <cellStyle name="Currency 2 23 113 4" xfId="30728" xr:uid="{00000000-0005-0000-0000-000083280000}"/>
    <cellStyle name="Currency 2 23 113 5" xfId="40283" xr:uid="{00000000-0005-0000-0000-000084280000}"/>
    <cellStyle name="Currency 2 23 114" xfId="8468" xr:uid="{00000000-0005-0000-0000-000085280000}"/>
    <cellStyle name="Currency 2 23 114 2" xfId="11616" xr:uid="{00000000-0005-0000-0000-000086280000}"/>
    <cellStyle name="Currency 2 23 114 3" xfId="21174" xr:uid="{00000000-0005-0000-0000-000087280000}"/>
    <cellStyle name="Currency 2 23 114 4" xfId="30729" xr:uid="{00000000-0005-0000-0000-000088280000}"/>
    <cellStyle name="Currency 2 23 114 5" xfId="40284" xr:uid="{00000000-0005-0000-0000-000089280000}"/>
    <cellStyle name="Currency 2 23 115" xfId="8368" xr:uid="{00000000-0005-0000-0000-00008A280000}"/>
    <cellStyle name="Currency 2 23 115 2" xfId="11617" xr:uid="{00000000-0005-0000-0000-00008B280000}"/>
    <cellStyle name="Currency 2 23 115 3" xfId="21175" xr:uid="{00000000-0005-0000-0000-00008C280000}"/>
    <cellStyle name="Currency 2 23 115 4" xfId="30730" xr:uid="{00000000-0005-0000-0000-00008D280000}"/>
    <cellStyle name="Currency 2 23 115 5" xfId="40285" xr:uid="{00000000-0005-0000-0000-00008E280000}"/>
    <cellStyle name="Currency 2 23 116" xfId="9004" xr:uid="{00000000-0005-0000-0000-00008F280000}"/>
    <cellStyle name="Currency 2 23 116 2" xfId="11618" xr:uid="{00000000-0005-0000-0000-000090280000}"/>
    <cellStyle name="Currency 2 23 116 3" xfId="21176" xr:uid="{00000000-0005-0000-0000-000091280000}"/>
    <cellStyle name="Currency 2 23 116 4" xfId="30731" xr:uid="{00000000-0005-0000-0000-000092280000}"/>
    <cellStyle name="Currency 2 23 116 5" xfId="40286" xr:uid="{00000000-0005-0000-0000-000093280000}"/>
    <cellStyle name="Currency 2 23 117" xfId="11599" xr:uid="{00000000-0005-0000-0000-000094280000}"/>
    <cellStyle name="Currency 2 23 118" xfId="21157" xr:uid="{00000000-0005-0000-0000-000095280000}"/>
    <cellStyle name="Currency 2 23 119" xfId="30712" xr:uid="{00000000-0005-0000-0000-000096280000}"/>
    <cellStyle name="Currency 2 23 12" xfId="1971" xr:uid="{00000000-0005-0000-0000-000097280000}"/>
    <cellStyle name="Currency 2 23 12 2" xfId="11619" xr:uid="{00000000-0005-0000-0000-000098280000}"/>
    <cellStyle name="Currency 2 23 12 3" xfId="21177" xr:uid="{00000000-0005-0000-0000-000099280000}"/>
    <cellStyle name="Currency 2 23 12 4" xfId="30732" xr:uid="{00000000-0005-0000-0000-00009A280000}"/>
    <cellStyle name="Currency 2 23 12 5" xfId="40287" xr:uid="{00000000-0005-0000-0000-00009B280000}"/>
    <cellStyle name="Currency 2 23 120" xfId="40267" xr:uid="{00000000-0005-0000-0000-00009C280000}"/>
    <cellStyle name="Currency 2 23 121" xfId="47842" xr:uid="{00000000-0005-0000-0000-00009D280000}"/>
    <cellStyle name="Currency 2 23 122" xfId="47910" xr:uid="{00000000-0005-0000-0000-00009E280000}"/>
    <cellStyle name="Currency 2 23 123" xfId="47855" xr:uid="{00000000-0005-0000-0000-00009F280000}"/>
    <cellStyle name="Currency 2 23 124" xfId="47958" xr:uid="{00000000-0005-0000-0000-0000A0280000}"/>
    <cellStyle name="Currency 2 23 125" xfId="47864" xr:uid="{00000000-0005-0000-0000-0000A1280000}"/>
    <cellStyle name="Currency 2 23 126" xfId="47889" xr:uid="{00000000-0005-0000-0000-0000A2280000}"/>
    <cellStyle name="Currency 2 23 13" xfId="1972" xr:uid="{00000000-0005-0000-0000-0000A3280000}"/>
    <cellStyle name="Currency 2 23 13 2" xfId="11620" xr:uid="{00000000-0005-0000-0000-0000A4280000}"/>
    <cellStyle name="Currency 2 23 13 3" xfId="21178" xr:uid="{00000000-0005-0000-0000-0000A5280000}"/>
    <cellStyle name="Currency 2 23 13 4" xfId="30733" xr:uid="{00000000-0005-0000-0000-0000A6280000}"/>
    <cellStyle name="Currency 2 23 13 5" xfId="40288" xr:uid="{00000000-0005-0000-0000-0000A7280000}"/>
    <cellStyle name="Currency 2 23 14" xfId="1973" xr:uid="{00000000-0005-0000-0000-0000A8280000}"/>
    <cellStyle name="Currency 2 23 14 2" xfId="11621" xr:uid="{00000000-0005-0000-0000-0000A9280000}"/>
    <cellStyle name="Currency 2 23 14 3" xfId="21179" xr:uid="{00000000-0005-0000-0000-0000AA280000}"/>
    <cellStyle name="Currency 2 23 14 4" xfId="30734" xr:uid="{00000000-0005-0000-0000-0000AB280000}"/>
    <cellStyle name="Currency 2 23 14 5" xfId="40289" xr:uid="{00000000-0005-0000-0000-0000AC280000}"/>
    <cellStyle name="Currency 2 23 15" xfId="1974" xr:uid="{00000000-0005-0000-0000-0000AD280000}"/>
    <cellStyle name="Currency 2 23 15 2" xfId="11622" xr:uid="{00000000-0005-0000-0000-0000AE280000}"/>
    <cellStyle name="Currency 2 23 15 3" xfId="21180" xr:uid="{00000000-0005-0000-0000-0000AF280000}"/>
    <cellStyle name="Currency 2 23 15 4" xfId="30735" xr:uid="{00000000-0005-0000-0000-0000B0280000}"/>
    <cellStyle name="Currency 2 23 15 5" xfId="40290" xr:uid="{00000000-0005-0000-0000-0000B1280000}"/>
    <cellStyle name="Currency 2 23 16" xfId="1975" xr:uid="{00000000-0005-0000-0000-0000B2280000}"/>
    <cellStyle name="Currency 2 23 16 2" xfId="11623" xr:uid="{00000000-0005-0000-0000-0000B3280000}"/>
    <cellStyle name="Currency 2 23 16 3" xfId="21181" xr:uid="{00000000-0005-0000-0000-0000B4280000}"/>
    <cellStyle name="Currency 2 23 16 4" xfId="30736" xr:uid="{00000000-0005-0000-0000-0000B5280000}"/>
    <cellStyle name="Currency 2 23 16 5" xfId="40291" xr:uid="{00000000-0005-0000-0000-0000B6280000}"/>
    <cellStyle name="Currency 2 23 17" xfId="1976" xr:uid="{00000000-0005-0000-0000-0000B7280000}"/>
    <cellStyle name="Currency 2 23 17 2" xfId="11624" xr:uid="{00000000-0005-0000-0000-0000B8280000}"/>
    <cellStyle name="Currency 2 23 17 3" xfId="21182" xr:uid="{00000000-0005-0000-0000-0000B9280000}"/>
    <cellStyle name="Currency 2 23 17 4" xfId="30737" xr:uid="{00000000-0005-0000-0000-0000BA280000}"/>
    <cellStyle name="Currency 2 23 17 5" xfId="40292" xr:uid="{00000000-0005-0000-0000-0000BB280000}"/>
    <cellStyle name="Currency 2 23 18" xfId="1977" xr:uid="{00000000-0005-0000-0000-0000BC280000}"/>
    <cellStyle name="Currency 2 23 18 2" xfId="11625" xr:uid="{00000000-0005-0000-0000-0000BD280000}"/>
    <cellStyle name="Currency 2 23 18 3" xfId="21183" xr:uid="{00000000-0005-0000-0000-0000BE280000}"/>
    <cellStyle name="Currency 2 23 18 4" xfId="30738" xr:uid="{00000000-0005-0000-0000-0000BF280000}"/>
    <cellStyle name="Currency 2 23 18 5" xfId="40293" xr:uid="{00000000-0005-0000-0000-0000C0280000}"/>
    <cellStyle name="Currency 2 23 19" xfId="1978" xr:uid="{00000000-0005-0000-0000-0000C1280000}"/>
    <cellStyle name="Currency 2 23 19 2" xfId="11626" xr:uid="{00000000-0005-0000-0000-0000C2280000}"/>
    <cellStyle name="Currency 2 23 19 3" xfId="21184" xr:uid="{00000000-0005-0000-0000-0000C3280000}"/>
    <cellStyle name="Currency 2 23 19 4" xfId="30739" xr:uid="{00000000-0005-0000-0000-0000C4280000}"/>
    <cellStyle name="Currency 2 23 19 5" xfId="40294" xr:uid="{00000000-0005-0000-0000-0000C5280000}"/>
    <cellStyle name="Currency 2 23 2" xfId="1979" xr:uid="{00000000-0005-0000-0000-0000C6280000}"/>
    <cellStyle name="Currency 2 23 2 2" xfId="11627" xr:uid="{00000000-0005-0000-0000-0000C7280000}"/>
    <cellStyle name="Currency 2 23 2 3" xfId="21185" xr:uid="{00000000-0005-0000-0000-0000C8280000}"/>
    <cellStyle name="Currency 2 23 2 4" xfId="30740" xr:uid="{00000000-0005-0000-0000-0000C9280000}"/>
    <cellStyle name="Currency 2 23 2 5" xfId="40295" xr:uid="{00000000-0005-0000-0000-0000CA280000}"/>
    <cellStyle name="Currency 2 23 20" xfId="1980" xr:uid="{00000000-0005-0000-0000-0000CB280000}"/>
    <cellStyle name="Currency 2 23 20 2" xfId="11628" xr:uid="{00000000-0005-0000-0000-0000CC280000}"/>
    <cellStyle name="Currency 2 23 20 3" xfId="21186" xr:uid="{00000000-0005-0000-0000-0000CD280000}"/>
    <cellStyle name="Currency 2 23 20 4" xfId="30741" xr:uid="{00000000-0005-0000-0000-0000CE280000}"/>
    <cellStyle name="Currency 2 23 20 5" xfId="40296" xr:uid="{00000000-0005-0000-0000-0000CF280000}"/>
    <cellStyle name="Currency 2 23 21" xfId="1981" xr:uid="{00000000-0005-0000-0000-0000D0280000}"/>
    <cellStyle name="Currency 2 23 21 2" xfId="11629" xr:uid="{00000000-0005-0000-0000-0000D1280000}"/>
    <cellStyle name="Currency 2 23 21 3" xfId="21187" xr:uid="{00000000-0005-0000-0000-0000D2280000}"/>
    <cellStyle name="Currency 2 23 21 4" xfId="30742" xr:uid="{00000000-0005-0000-0000-0000D3280000}"/>
    <cellStyle name="Currency 2 23 21 5" xfId="40297" xr:uid="{00000000-0005-0000-0000-0000D4280000}"/>
    <cellStyle name="Currency 2 23 22" xfId="1982" xr:uid="{00000000-0005-0000-0000-0000D5280000}"/>
    <cellStyle name="Currency 2 23 22 2" xfId="11630" xr:uid="{00000000-0005-0000-0000-0000D6280000}"/>
    <cellStyle name="Currency 2 23 22 3" xfId="21188" xr:uid="{00000000-0005-0000-0000-0000D7280000}"/>
    <cellStyle name="Currency 2 23 22 4" xfId="30743" xr:uid="{00000000-0005-0000-0000-0000D8280000}"/>
    <cellStyle name="Currency 2 23 22 5" xfId="40298" xr:uid="{00000000-0005-0000-0000-0000D9280000}"/>
    <cellStyle name="Currency 2 23 23" xfId="1983" xr:uid="{00000000-0005-0000-0000-0000DA280000}"/>
    <cellStyle name="Currency 2 23 23 2" xfId="11631" xr:uid="{00000000-0005-0000-0000-0000DB280000}"/>
    <cellStyle name="Currency 2 23 23 3" xfId="21189" xr:uid="{00000000-0005-0000-0000-0000DC280000}"/>
    <cellStyle name="Currency 2 23 23 4" xfId="30744" xr:uid="{00000000-0005-0000-0000-0000DD280000}"/>
    <cellStyle name="Currency 2 23 23 5" xfId="40299" xr:uid="{00000000-0005-0000-0000-0000DE280000}"/>
    <cellStyle name="Currency 2 23 24" xfId="1984" xr:uid="{00000000-0005-0000-0000-0000DF280000}"/>
    <cellStyle name="Currency 2 23 24 2" xfId="11632" xr:uid="{00000000-0005-0000-0000-0000E0280000}"/>
    <cellStyle name="Currency 2 23 24 3" xfId="21190" xr:uid="{00000000-0005-0000-0000-0000E1280000}"/>
    <cellStyle name="Currency 2 23 24 4" xfId="30745" xr:uid="{00000000-0005-0000-0000-0000E2280000}"/>
    <cellStyle name="Currency 2 23 24 5" xfId="40300" xr:uid="{00000000-0005-0000-0000-0000E3280000}"/>
    <cellStyle name="Currency 2 23 25" xfId="1985" xr:uid="{00000000-0005-0000-0000-0000E4280000}"/>
    <cellStyle name="Currency 2 23 25 2" xfId="11633" xr:uid="{00000000-0005-0000-0000-0000E5280000}"/>
    <cellStyle name="Currency 2 23 25 3" xfId="21191" xr:uid="{00000000-0005-0000-0000-0000E6280000}"/>
    <cellStyle name="Currency 2 23 25 4" xfId="30746" xr:uid="{00000000-0005-0000-0000-0000E7280000}"/>
    <cellStyle name="Currency 2 23 25 5" xfId="40301" xr:uid="{00000000-0005-0000-0000-0000E8280000}"/>
    <cellStyle name="Currency 2 23 26" xfId="1986" xr:uid="{00000000-0005-0000-0000-0000E9280000}"/>
    <cellStyle name="Currency 2 23 26 2" xfId="11634" xr:uid="{00000000-0005-0000-0000-0000EA280000}"/>
    <cellStyle name="Currency 2 23 26 3" xfId="21192" xr:uid="{00000000-0005-0000-0000-0000EB280000}"/>
    <cellStyle name="Currency 2 23 26 4" xfId="30747" xr:uid="{00000000-0005-0000-0000-0000EC280000}"/>
    <cellStyle name="Currency 2 23 26 5" xfId="40302" xr:uid="{00000000-0005-0000-0000-0000ED280000}"/>
    <cellStyle name="Currency 2 23 27" xfId="1987" xr:uid="{00000000-0005-0000-0000-0000EE280000}"/>
    <cellStyle name="Currency 2 23 27 2" xfId="11635" xr:uid="{00000000-0005-0000-0000-0000EF280000}"/>
    <cellStyle name="Currency 2 23 27 3" xfId="21193" xr:uid="{00000000-0005-0000-0000-0000F0280000}"/>
    <cellStyle name="Currency 2 23 27 4" xfId="30748" xr:uid="{00000000-0005-0000-0000-0000F1280000}"/>
    <cellStyle name="Currency 2 23 27 5" xfId="40303" xr:uid="{00000000-0005-0000-0000-0000F2280000}"/>
    <cellStyle name="Currency 2 23 28" xfId="1988" xr:uid="{00000000-0005-0000-0000-0000F3280000}"/>
    <cellStyle name="Currency 2 23 28 2" xfId="11636" xr:uid="{00000000-0005-0000-0000-0000F4280000}"/>
    <cellStyle name="Currency 2 23 28 3" xfId="21194" xr:uid="{00000000-0005-0000-0000-0000F5280000}"/>
    <cellStyle name="Currency 2 23 28 4" xfId="30749" xr:uid="{00000000-0005-0000-0000-0000F6280000}"/>
    <cellStyle name="Currency 2 23 28 5" xfId="40304" xr:uid="{00000000-0005-0000-0000-0000F7280000}"/>
    <cellStyle name="Currency 2 23 29" xfId="1989" xr:uid="{00000000-0005-0000-0000-0000F8280000}"/>
    <cellStyle name="Currency 2 23 29 2" xfId="11637" xr:uid="{00000000-0005-0000-0000-0000F9280000}"/>
    <cellStyle name="Currency 2 23 29 3" xfId="21195" xr:uid="{00000000-0005-0000-0000-0000FA280000}"/>
    <cellStyle name="Currency 2 23 29 4" xfId="30750" xr:uid="{00000000-0005-0000-0000-0000FB280000}"/>
    <cellStyle name="Currency 2 23 29 5" xfId="40305" xr:uid="{00000000-0005-0000-0000-0000FC280000}"/>
    <cellStyle name="Currency 2 23 3" xfId="1990" xr:uid="{00000000-0005-0000-0000-0000FD280000}"/>
    <cellStyle name="Currency 2 23 3 2" xfId="11638" xr:uid="{00000000-0005-0000-0000-0000FE280000}"/>
    <cellStyle name="Currency 2 23 3 3" xfId="21196" xr:uid="{00000000-0005-0000-0000-0000FF280000}"/>
    <cellStyle name="Currency 2 23 3 4" xfId="30751" xr:uid="{00000000-0005-0000-0000-000000290000}"/>
    <cellStyle name="Currency 2 23 3 5" xfId="40306" xr:uid="{00000000-0005-0000-0000-000001290000}"/>
    <cellStyle name="Currency 2 23 30" xfId="1991" xr:uid="{00000000-0005-0000-0000-000002290000}"/>
    <cellStyle name="Currency 2 23 30 2" xfId="11639" xr:uid="{00000000-0005-0000-0000-000003290000}"/>
    <cellStyle name="Currency 2 23 30 3" xfId="21197" xr:uid="{00000000-0005-0000-0000-000004290000}"/>
    <cellStyle name="Currency 2 23 30 4" xfId="30752" xr:uid="{00000000-0005-0000-0000-000005290000}"/>
    <cellStyle name="Currency 2 23 30 5" xfId="40307" xr:uid="{00000000-0005-0000-0000-000006290000}"/>
    <cellStyle name="Currency 2 23 31" xfId="1992" xr:uid="{00000000-0005-0000-0000-000007290000}"/>
    <cellStyle name="Currency 2 23 31 2" xfId="11640" xr:uid="{00000000-0005-0000-0000-000008290000}"/>
    <cellStyle name="Currency 2 23 31 3" xfId="21198" xr:uid="{00000000-0005-0000-0000-000009290000}"/>
    <cellStyle name="Currency 2 23 31 4" xfId="30753" xr:uid="{00000000-0005-0000-0000-00000A290000}"/>
    <cellStyle name="Currency 2 23 31 5" xfId="40308" xr:uid="{00000000-0005-0000-0000-00000B290000}"/>
    <cellStyle name="Currency 2 23 32" xfId="1993" xr:uid="{00000000-0005-0000-0000-00000C290000}"/>
    <cellStyle name="Currency 2 23 32 2" xfId="11641" xr:uid="{00000000-0005-0000-0000-00000D290000}"/>
    <cellStyle name="Currency 2 23 32 3" xfId="21199" xr:uid="{00000000-0005-0000-0000-00000E290000}"/>
    <cellStyle name="Currency 2 23 32 4" xfId="30754" xr:uid="{00000000-0005-0000-0000-00000F290000}"/>
    <cellStyle name="Currency 2 23 32 5" xfId="40309" xr:uid="{00000000-0005-0000-0000-000010290000}"/>
    <cellStyle name="Currency 2 23 33" xfId="1994" xr:uid="{00000000-0005-0000-0000-000011290000}"/>
    <cellStyle name="Currency 2 23 33 2" xfId="11642" xr:uid="{00000000-0005-0000-0000-000012290000}"/>
    <cellStyle name="Currency 2 23 33 3" xfId="21200" xr:uid="{00000000-0005-0000-0000-000013290000}"/>
    <cellStyle name="Currency 2 23 33 4" xfId="30755" xr:uid="{00000000-0005-0000-0000-000014290000}"/>
    <cellStyle name="Currency 2 23 33 5" xfId="40310" xr:uid="{00000000-0005-0000-0000-000015290000}"/>
    <cellStyle name="Currency 2 23 34" xfId="1995" xr:uid="{00000000-0005-0000-0000-000016290000}"/>
    <cellStyle name="Currency 2 23 34 2" xfId="11643" xr:uid="{00000000-0005-0000-0000-000017290000}"/>
    <cellStyle name="Currency 2 23 34 3" xfId="21201" xr:uid="{00000000-0005-0000-0000-000018290000}"/>
    <cellStyle name="Currency 2 23 34 4" xfId="30756" xr:uid="{00000000-0005-0000-0000-000019290000}"/>
    <cellStyle name="Currency 2 23 34 5" xfId="40311" xr:uid="{00000000-0005-0000-0000-00001A290000}"/>
    <cellStyle name="Currency 2 23 35" xfId="1996" xr:uid="{00000000-0005-0000-0000-00001B290000}"/>
    <cellStyle name="Currency 2 23 35 2" xfId="11644" xr:uid="{00000000-0005-0000-0000-00001C290000}"/>
    <cellStyle name="Currency 2 23 35 3" xfId="21202" xr:uid="{00000000-0005-0000-0000-00001D290000}"/>
    <cellStyle name="Currency 2 23 35 4" xfId="30757" xr:uid="{00000000-0005-0000-0000-00001E290000}"/>
    <cellStyle name="Currency 2 23 35 5" xfId="40312" xr:uid="{00000000-0005-0000-0000-00001F290000}"/>
    <cellStyle name="Currency 2 23 36" xfId="1997" xr:uid="{00000000-0005-0000-0000-000020290000}"/>
    <cellStyle name="Currency 2 23 36 2" xfId="11645" xr:uid="{00000000-0005-0000-0000-000021290000}"/>
    <cellStyle name="Currency 2 23 36 3" xfId="21203" xr:uid="{00000000-0005-0000-0000-000022290000}"/>
    <cellStyle name="Currency 2 23 36 4" xfId="30758" xr:uid="{00000000-0005-0000-0000-000023290000}"/>
    <cellStyle name="Currency 2 23 36 5" xfId="40313" xr:uid="{00000000-0005-0000-0000-000024290000}"/>
    <cellStyle name="Currency 2 23 37" xfId="1998" xr:uid="{00000000-0005-0000-0000-000025290000}"/>
    <cellStyle name="Currency 2 23 37 2" xfId="11646" xr:uid="{00000000-0005-0000-0000-000026290000}"/>
    <cellStyle name="Currency 2 23 37 3" xfId="21204" xr:uid="{00000000-0005-0000-0000-000027290000}"/>
    <cellStyle name="Currency 2 23 37 4" xfId="30759" xr:uid="{00000000-0005-0000-0000-000028290000}"/>
    <cellStyle name="Currency 2 23 37 5" xfId="40314" xr:uid="{00000000-0005-0000-0000-000029290000}"/>
    <cellStyle name="Currency 2 23 38" xfId="1999" xr:uid="{00000000-0005-0000-0000-00002A290000}"/>
    <cellStyle name="Currency 2 23 38 2" xfId="11647" xr:uid="{00000000-0005-0000-0000-00002B290000}"/>
    <cellStyle name="Currency 2 23 38 3" xfId="21205" xr:uid="{00000000-0005-0000-0000-00002C290000}"/>
    <cellStyle name="Currency 2 23 38 4" xfId="30760" xr:uid="{00000000-0005-0000-0000-00002D290000}"/>
    <cellStyle name="Currency 2 23 38 5" xfId="40315" xr:uid="{00000000-0005-0000-0000-00002E290000}"/>
    <cellStyle name="Currency 2 23 39" xfId="2000" xr:uid="{00000000-0005-0000-0000-00002F290000}"/>
    <cellStyle name="Currency 2 23 39 2" xfId="11648" xr:uid="{00000000-0005-0000-0000-000030290000}"/>
    <cellStyle name="Currency 2 23 39 3" xfId="21206" xr:uid="{00000000-0005-0000-0000-000031290000}"/>
    <cellStyle name="Currency 2 23 39 4" xfId="30761" xr:uid="{00000000-0005-0000-0000-000032290000}"/>
    <cellStyle name="Currency 2 23 39 5" xfId="40316" xr:uid="{00000000-0005-0000-0000-000033290000}"/>
    <cellStyle name="Currency 2 23 4" xfId="2001" xr:uid="{00000000-0005-0000-0000-000034290000}"/>
    <cellStyle name="Currency 2 23 4 2" xfId="11649" xr:uid="{00000000-0005-0000-0000-000035290000}"/>
    <cellStyle name="Currency 2 23 4 3" xfId="21207" xr:uid="{00000000-0005-0000-0000-000036290000}"/>
    <cellStyle name="Currency 2 23 4 4" xfId="30762" xr:uid="{00000000-0005-0000-0000-000037290000}"/>
    <cellStyle name="Currency 2 23 4 5" xfId="40317" xr:uid="{00000000-0005-0000-0000-000038290000}"/>
    <cellStyle name="Currency 2 23 40" xfId="2002" xr:uid="{00000000-0005-0000-0000-000039290000}"/>
    <cellStyle name="Currency 2 23 40 2" xfId="11650" xr:uid="{00000000-0005-0000-0000-00003A290000}"/>
    <cellStyle name="Currency 2 23 40 3" xfId="21208" xr:uid="{00000000-0005-0000-0000-00003B290000}"/>
    <cellStyle name="Currency 2 23 40 4" xfId="30763" xr:uid="{00000000-0005-0000-0000-00003C290000}"/>
    <cellStyle name="Currency 2 23 40 5" xfId="40318" xr:uid="{00000000-0005-0000-0000-00003D290000}"/>
    <cellStyle name="Currency 2 23 41" xfId="2003" xr:uid="{00000000-0005-0000-0000-00003E290000}"/>
    <cellStyle name="Currency 2 23 41 2" xfId="11651" xr:uid="{00000000-0005-0000-0000-00003F290000}"/>
    <cellStyle name="Currency 2 23 41 3" xfId="21209" xr:uid="{00000000-0005-0000-0000-000040290000}"/>
    <cellStyle name="Currency 2 23 41 4" xfId="30764" xr:uid="{00000000-0005-0000-0000-000041290000}"/>
    <cellStyle name="Currency 2 23 41 5" xfId="40319" xr:uid="{00000000-0005-0000-0000-000042290000}"/>
    <cellStyle name="Currency 2 23 42" xfId="2004" xr:uid="{00000000-0005-0000-0000-000043290000}"/>
    <cellStyle name="Currency 2 23 42 2" xfId="11652" xr:uid="{00000000-0005-0000-0000-000044290000}"/>
    <cellStyle name="Currency 2 23 42 3" xfId="21210" xr:uid="{00000000-0005-0000-0000-000045290000}"/>
    <cellStyle name="Currency 2 23 42 4" xfId="30765" xr:uid="{00000000-0005-0000-0000-000046290000}"/>
    <cellStyle name="Currency 2 23 42 5" xfId="40320" xr:uid="{00000000-0005-0000-0000-000047290000}"/>
    <cellStyle name="Currency 2 23 43" xfId="2005" xr:uid="{00000000-0005-0000-0000-000048290000}"/>
    <cellStyle name="Currency 2 23 43 2" xfId="11653" xr:uid="{00000000-0005-0000-0000-000049290000}"/>
    <cellStyle name="Currency 2 23 43 3" xfId="21211" xr:uid="{00000000-0005-0000-0000-00004A290000}"/>
    <cellStyle name="Currency 2 23 43 4" xfId="30766" xr:uid="{00000000-0005-0000-0000-00004B290000}"/>
    <cellStyle name="Currency 2 23 43 5" xfId="40321" xr:uid="{00000000-0005-0000-0000-00004C290000}"/>
    <cellStyle name="Currency 2 23 44" xfId="2006" xr:uid="{00000000-0005-0000-0000-00004D290000}"/>
    <cellStyle name="Currency 2 23 44 2" xfId="11654" xr:uid="{00000000-0005-0000-0000-00004E290000}"/>
    <cellStyle name="Currency 2 23 44 3" xfId="21212" xr:uid="{00000000-0005-0000-0000-00004F290000}"/>
    <cellStyle name="Currency 2 23 44 4" xfId="30767" xr:uid="{00000000-0005-0000-0000-000050290000}"/>
    <cellStyle name="Currency 2 23 44 5" xfId="40322" xr:uid="{00000000-0005-0000-0000-000051290000}"/>
    <cellStyle name="Currency 2 23 45" xfId="2007" xr:uid="{00000000-0005-0000-0000-000052290000}"/>
    <cellStyle name="Currency 2 23 45 2" xfId="11655" xr:uid="{00000000-0005-0000-0000-000053290000}"/>
    <cellStyle name="Currency 2 23 45 3" xfId="21213" xr:uid="{00000000-0005-0000-0000-000054290000}"/>
    <cellStyle name="Currency 2 23 45 4" xfId="30768" xr:uid="{00000000-0005-0000-0000-000055290000}"/>
    <cellStyle name="Currency 2 23 45 5" xfId="40323" xr:uid="{00000000-0005-0000-0000-000056290000}"/>
    <cellStyle name="Currency 2 23 46" xfId="2008" xr:uid="{00000000-0005-0000-0000-000057290000}"/>
    <cellStyle name="Currency 2 23 46 2" xfId="11656" xr:uid="{00000000-0005-0000-0000-000058290000}"/>
    <cellStyle name="Currency 2 23 46 3" xfId="21214" xr:uid="{00000000-0005-0000-0000-000059290000}"/>
    <cellStyle name="Currency 2 23 46 4" xfId="30769" xr:uid="{00000000-0005-0000-0000-00005A290000}"/>
    <cellStyle name="Currency 2 23 46 5" xfId="40324" xr:uid="{00000000-0005-0000-0000-00005B290000}"/>
    <cellStyle name="Currency 2 23 47" xfId="2009" xr:uid="{00000000-0005-0000-0000-00005C290000}"/>
    <cellStyle name="Currency 2 23 47 2" xfId="11657" xr:uid="{00000000-0005-0000-0000-00005D290000}"/>
    <cellStyle name="Currency 2 23 47 3" xfId="21215" xr:uid="{00000000-0005-0000-0000-00005E290000}"/>
    <cellStyle name="Currency 2 23 47 4" xfId="30770" xr:uid="{00000000-0005-0000-0000-00005F290000}"/>
    <cellStyle name="Currency 2 23 47 5" xfId="40325" xr:uid="{00000000-0005-0000-0000-000060290000}"/>
    <cellStyle name="Currency 2 23 48" xfId="2010" xr:uid="{00000000-0005-0000-0000-000061290000}"/>
    <cellStyle name="Currency 2 23 48 2" xfId="11658" xr:uid="{00000000-0005-0000-0000-000062290000}"/>
    <cellStyle name="Currency 2 23 48 3" xfId="21216" xr:uid="{00000000-0005-0000-0000-000063290000}"/>
    <cellStyle name="Currency 2 23 48 4" xfId="30771" xr:uid="{00000000-0005-0000-0000-000064290000}"/>
    <cellStyle name="Currency 2 23 48 5" xfId="40326" xr:uid="{00000000-0005-0000-0000-000065290000}"/>
    <cellStyle name="Currency 2 23 49" xfId="2011" xr:uid="{00000000-0005-0000-0000-000066290000}"/>
    <cellStyle name="Currency 2 23 49 2" xfId="11659" xr:uid="{00000000-0005-0000-0000-000067290000}"/>
    <cellStyle name="Currency 2 23 49 3" xfId="21217" xr:uid="{00000000-0005-0000-0000-000068290000}"/>
    <cellStyle name="Currency 2 23 49 4" xfId="30772" xr:uid="{00000000-0005-0000-0000-000069290000}"/>
    <cellStyle name="Currency 2 23 49 5" xfId="40327" xr:uid="{00000000-0005-0000-0000-00006A290000}"/>
    <cellStyle name="Currency 2 23 5" xfId="2012" xr:uid="{00000000-0005-0000-0000-00006B290000}"/>
    <cellStyle name="Currency 2 23 5 2" xfId="11660" xr:uid="{00000000-0005-0000-0000-00006C290000}"/>
    <cellStyle name="Currency 2 23 5 3" xfId="21218" xr:uid="{00000000-0005-0000-0000-00006D290000}"/>
    <cellStyle name="Currency 2 23 5 4" xfId="30773" xr:uid="{00000000-0005-0000-0000-00006E290000}"/>
    <cellStyle name="Currency 2 23 5 5" xfId="40328" xr:uid="{00000000-0005-0000-0000-00006F290000}"/>
    <cellStyle name="Currency 2 23 50" xfId="2013" xr:uid="{00000000-0005-0000-0000-000070290000}"/>
    <cellStyle name="Currency 2 23 50 2" xfId="11661" xr:uid="{00000000-0005-0000-0000-000071290000}"/>
    <cellStyle name="Currency 2 23 50 3" xfId="21219" xr:uid="{00000000-0005-0000-0000-000072290000}"/>
    <cellStyle name="Currency 2 23 50 4" xfId="30774" xr:uid="{00000000-0005-0000-0000-000073290000}"/>
    <cellStyle name="Currency 2 23 50 5" xfId="40329" xr:uid="{00000000-0005-0000-0000-000074290000}"/>
    <cellStyle name="Currency 2 23 51" xfId="2014" xr:uid="{00000000-0005-0000-0000-000075290000}"/>
    <cellStyle name="Currency 2 23 51 2" xfId="11662" xr:uid="{00000000-0005-0000-0000-000076290000}"/>
    <cellStyle name="Currency 2 23 51 3" xfId="21220" xr:uid="{00000000-0005-0000-0000-000077290000}"/>
    <cellStyle name="Currency 2 23 51 4" xfId="30775" xr:uid="{00000000-0005-0000-0000-000078290000}"/>
    <cellStyle name="Currency 2 23 51 5" xfId="40330" xr:uid="{00000000-0005-0000-0000-000079290000}"/>
    <cellStyle name="Currency 2 23 52" xfId="2015" xr:uid="{00000000-0005-0000-0000-00007A290000}"/>
    <cellStyle name="Currency 2 23 52 2" xfId="11663" xr:uid="{00000000-0005-0000-0000-00007B290000}"/>
    <cellStyle name="Currency 2 23 52 3" xfId="21221" xr:uid="{00000000-0005-0000-0000-00007C290000}"/>
    <cellStyle name="Currency 2 23 52 4" xfId="30776" xr:uid="{00000000-0005-0000-0000-00007D290000}"/>
    <cellStyle name="Currency 2 23 52 5" xfId="40331" xr:uid="{00000000-0005-0000-0000-00007E290000}"/>
    <cellStyle name="Currency 2 23 53" xfId="2016" xr:uid="{00000000-0005-0000-0000-00007F290000}"/>
    <cellStyle name="Currency 2 23 53 2" xfId="11664" xr:uid="{00000000-0005-0000-0000-000080290000}"/>
    <cellStyle name="Currency 2 23 53 3" xfId="21222" xr:uid="{00000000-0005-0000-0000-000081290000}"/>
    <cellStyle name="Currency 2 23 53 4" xfId="30777" xr:uid="{00000000-0005-0000-0000-000082290000}"/>
    <cellStyle name="Currency 2 23 53 5" xfId="40332" xr:uid="{00000000-0005-0000-0000-000083290000}"/>
    <cellStyle name="Currency 2 23 54" xfId="2017" xr:uid="{00000000-0005-0000-0000-000084290000}"/>
    <cellStyle name="Currency 2 23 54 2" xfId="11665" xr:uid="{00000000-0005-0000-0000-000085290000}"/>
    <cellStyle name="Currency 2 23 54 3" xfId="21223" xr:uid="{00000000-0005-0000-0000-000086290000}"/>
    <cellStyle name="Currency 2 23 54 4" xfId="30778" xr:uid="{00000000-0005-0000-0000-000087290000}"/>
    <cellStyle name="Currency 2 23 54 5" xfId="40333" xr:uid="{00000000-0005-0000-0000-000088290000}"/>
    <cellStyle name="Currency 2 23 55" xfId="2018" xr:uid="{00000000-0005-0000-0000-000089290000}"/>
    <cellStyle name="Currency 2 23 55 2" xfId="11666" xr:uid="{00000000-0005-0000-0000-00008A290000}"/>
    <cellStyle name="Currency 2 23 55 3" xfId="21224" xr:uid="{00000000-0005-0000-0000-00008B290000}"/>
    <cellStyle name="Currency 2 23 55 4" xfId="30779" xr:uid="{00000000-0005-0000-0000-00008C290000}"/>
    <cellStyle name="Currency 2 23 55 5" xfId="40334" xr:uid="{00000000-0005-0000-0000-00008D290000}"/>
    <cellStyle name="Currency 2 23 56" xfId="2019" xr:uid="{00000000-0005-0000-0000-00008E290000}"/>
    <cellStyle name="Currency 2 23 56 2" xfId="11667" xr:uid="{00000000-0005-0000-0000-00008F290000}"/>
    <cellStyle name="Currency 2 23 56 3" xfId="21225" xr:uid="{00000000-0005-0000-0000-000090290000}"/>
    <cellStyle name="Currency 2 23 56 4" xfId="30780" xr:uid="{00000000-0005-0000-0000-000091290000}"/>
    <cellStyle name="Currency 2 23 56 5" xfId="40335" xr:uid="{00000000-0005-0000-0000-000092290000}"/>
    <cellStyle name="Currency 2 23 57" xfId="2020" xr:uid="{00000000-0005-0000-0000-000093290000}"/>
    <cellStyle name="Currency 2 23 57 2" xfId="11668" xr:uid="{00000000-0005-0000-0000-000094290000}"/>
    <cellStyle name="Currency 2 23 57 3" xfId="21226" xr:uid="{00000000-0005-0000-0000-000095290000}"/>
    <cellStyle name="Currency 2 23 57 4" xfId="30781" xr:uid="{00000000-0005-0000-0000-000096290000}"/>
    <cellStyle name="Currency 2 23 57 5" xfId="40336" xr:uid="{00000000-0005-0000-0000-000097290000}"/>
    <cellStyle name="Currency 2 23 58" xfId="2021" xr:uid="{00000000-0005-0000-0000-000098290000}"/>
    <cellStyle name="Currency 2 23 58 2" xfId="11669" xr:uid="{00000000-0005-0000-0000-000099290000}"/>
    <cellStyle name="Currency 2 23 58 3" xfId="21227" xr:uid="{00000000-0005-0000-0000-00009A290000}"/>
    <cellStyle name="Currency 2 23 58 4" xfId="30782" xr:uid="{00000000-0005-0000-0000-00009B290000}"/>
    <cellStyle name="Currency 2 23 58 5" xfId="40337" xr:uid="{00000000-0005-0000-0000-00009C290000}"/>
    <cellStyle name="Currency 2 23 59" xfId="2022" xr:uid="{00000000-0005-0000-0000-00009D290000}"/>
    <cellStyle name="Currency 2 23 59 2" xfId="11670" xr:uid="{00000000-0005-0000-0000-00009E290000}"/>
    <cellStyle name="Currency 2 23 59 3" xfId="21228" xr:uid="{00000000-0005-0000-0000-00009F290000}"/>
    <cellStyle name="Currency 2 23 59 4" xfId="30783" xr:uid="{00000000-0005-0000-0000-0000A0290000}"/>
    <cellStyle name="Currency 2 23 59 5" xfId="40338" xr:uid="{00000000-0005-0000-0000-0000A1290000}"/>
    <cellStyle name="Currency 2 23 6" xfId="2023" xr:uid="{00000000-0005-0000-0000-0000A2290000}"/>
    <cellStyle name="Currency 2 23 6 2" xfId="11671" xr:uid="{00000000-0005-0000-0000-0000A3290000}"/>
    <cellStyle name="Currency 2 23 6 3" xfId="21229" xr:uid="{00000000-0005-0000-0000-0000A4290000}"/>
    <cellStyle name="Currency 2 23 6 4" xfId="30784" xr:uid="{00000000-0005-0000-0000-0000A5290000}"/>
    <cellStyle name="Currency 2 23 6 5" xfId="40339" xr:uid="{00000000-0005-0000-0000-0000A6290000}"/>
    <cellStyle name="Currency 2 23 60" xfId="2024" xr:uid="{00000000-0005-0000-0000-0000A7290000}"/>
    <cellStyle name="Currency 2 23 60 2" xfId="11672" xr:uid="{00000000-0005-0000-0000-0000A8290000}"/>
    <cellStyle name="Currency 2 23 60 3" xfId="21230" xr:uid="{00000000-0005-0000-0000-0000A9290000}"/>
    <cellStyle name="Currency 2 23 60 4" xfId="30785" xr:uid="{00000000-0005-0000-0000-0000AA290000}"/>
    <cellStyle name="Currency 2 23 60 5" xfId="40340" xr:uid="{00000000-0005-0000-0000-0000AB290000}"/>
    <cellStyle name="Currency 2 23 61" xfId="2025" xr:uid="{00000000-0005-0000-0000-0000AC290000}"/>
    <cellStyle name="Currency 2 23 61 2" xfId="11673" xr:uid="{00000000-0005-0000-0000-0000AD290000}"/>
    <cellStyle name="Currency 2 23 61 3" xfId="21231" xr:uid="{00000000-0005-0000-0000-0000AE290000}"/>
    <cellStyle name="Currency 2 23 61 4" xfId="30786" xr:uid="{00000000-0005-0000-0000-0000AF290000}"/>
    <cellStyle name="Currency 2 23 61 5" xfId="40341" xr:uid="{00000000-0005-0000-0000-0000B0290000}"/>
    <cellStyle name="Currency 2 23 62" xfId="2026" xr:uid="{00000000-0005-0000-0000-0000B1290000}"/>
    <cellStyle name="Currency 2 23 62 2" xfId="11674" xr:uid="{00000000-0005-0000-0000-0000B2290000}"/>
    <cellStyle name="Currency 2 23 62 3" xfId="21232" xr:uid="{00000000-0005-0000-0000-0000B3290000}"/>
    <cellStyle name="Currency 2 23 62 4" xfId="30787" xr:uid="{00000000-0005-0000-0000-0000B4290000}"/>
    <cellStyle name="Currency 2 23 62 5" xfId="40342" xr:uid="{00000000-0005-0000-0000-0000B5290000}"/>
    <cellStyle name="Currency 2 23 63" xfId="2027" xr:uid="{00000000-0005-0000-0000-0000B6290000}"/>
    <cellStyle name="Currency 2 23 63 2" xfId="11675" xr:uid="{00000000-0005-0000-0000-0000B7290000}"/>
    <cellStyle name="Currency 2 23 63 3" xfId="21233" xr:uid="{00000000-0005-0000-0000-0000B8290000}"/>
    <cellStyle name="Currency 2 23 63 4" xfId="30788" xr:uid="{00000000-0005-0000-0000-0000B9290000}"/>
    <cellStyle name="Currency 2 23 63 5" xfId="40343" xr:uid="{00000000-0005-0000-0000-0000BA290000}"/>
    <cellStyle name="Currency 2 23 64" xfId="2028" xr:uid="{00000000-0005-0000-0000-0000BB290000}"/>
    <cellStyle name="Currency 2 23 64 2" xfId="11676" xr:uid="{00000000-0005-0000-0000-0000BC290000}"/>
    <cellStyle name="Currency 2 23 64 3" xfId="21234" xr:uid="{00000000-0005-0000-0000-0000BD290000}"/>
    <cellStyle name="Currency 2 23 64 4" xfId="30789" xr:uid="{00000000-0005-0000-0000-0000BE290000}"/>
    <cellStyle name="Currency 2 23 64 5" xfId="40344" xr:uid="{00000000-0005-0000-0000-0000BF290000}"/>
    <cellStyle name="Currency 2 23 65" xfId="2029" xr:uid="{00000000-0005-0000-0000-0000C0290000}"/>
    <cellStyle name="Currency 2 23 65 2" xfId="11677" xr:uid="{00000000-0005-0000-0000-0000C1290000}"/>
    <cellStyle name="Currency 2 23 65 3" xfId="21235" xr:uid="{00000000-0005-0000-0000-0000C2290000}"/>
    <cellStyle name="Currency 2 23 65 4" xfId="30790" xr:uid="{00000000-0005-0000-0000-0000C3290000}"/>
    <cellStyle name="Currency 2 23 65 5" xfId="40345" xr:uid="{00000000-0005-0000-0000-0000C4290000}"/>
    <cellStyle name="Currency 2 23 66" xfId="2030" xr:uid="{00000000-0005-0000-0000-0000C5290000}"/>
    <cellStyle name="Currency 2 23 66 2" xfId="11678" xr:uid="{00000000-0005-0000-0000-0000C6290000}"/>
    <cellStyle name="Currency 2 23 66 3" xfId="21236" xr:uid="{00000000-0005-0000-0000-0000C7290000}"/>
    <cellStyle name="Currency 2 23 66 4" xfId="30791" xr:uid="{00000000-0005-0000-0000-0000C8290000}"/>
    <cellStyle name="Currency 2 23 66 5" xfId="40346" xr:uid="{00000000-0005-0000-0000-0000C9290000}"/>
    <cellStyle name="Currency 2 23 67" xfId="2031" xr:uid="{00000000-0005-0000-0000-0000CA290000}"/>
    <cellStyle name="Currency 2 23 67 2" xfId="11679" xr:uid="{00000000-0005-0000-0000-0000CB290000}"/>
    <cellStyle name="Currency 2 23 67 3" xfId="21237" xr:uid="{00000000-0005-0000-0000-0000CC290000}"/>
    <cellStyle name="Currency 2 23 67 4" xfId="30792" xr:uid="{00000000-0005-0000-0000-0000CD290000}"/>
    <cellStyle name="Currency 2 23 67 5" xfId="40347" xr:uid="{00000000-0005-0000-0000-0000CE290000}"/>
    <cellStyle name="Currency 2 23 68" xfId="2032" xr:uid="{00000000-0005-0000-0000-0000CF290000}"/>
    <cellStyle name="Currency 2 23 68 2" xfId="11680" xr:uid="{00000000-0005-0000-0000-0000D0290000}"/>
    <cellStyle name="Currency 2 23 68 3" xfId="21238" xr:uid="{00000000-0005-0000-0000-0000D1290000}"/>
    <cellStyle name="Currency 2 23 68 4" xfId="30793" xr:uid="{00000000-0005-0000-0000-0000D2290000}"/>
    <cellStyle name="Currency 2 23 68 5" xfId="40348" xr:uid="{00000000-0005-0000-0000-0000D3290000}"/>
    <cellStyle name="Currency 2 23 69" xfId="2033" xr:uid="{00000000-0005-0000-0000-0000D4290000}"/>
    <cellStyle name="Currency 2 23 69 2" xfId="11681" xr:uid="{00000000-0005-0000-0000-0000D5290000}"/>
    <cellStyle name="Currency 2 23 69 3" xfId="21239" xr:uid="{00000000-0005-0000-0000-0000D6290000}"/>
    <cellStyle name="Currency 2 23 69 4" xfId="30794" xr:uid="{00000000-0005-0000-0000-0000D7290000}"/>
    <cellStyle name="Currency 2 23 69 5" xfId="40349" xr:uid="{00000000-0005-0000-0000-0000D8290000}"/>
    <cellStyle name="Currency 2 23 7" xfId="2034" xr:uid="{00000000-0005-0000-0000-0000D9290000}"/>
    <cellStyle name="Currency 2 23 7 2" xfId="11682" xr:uid="{00000000-0005-0000-0000-0000DA290000}"/>
    <cellStyle name="Currency 2 23 7 3" xfId="21240" xr:uid="{00000000-0005-0000-0000-0000DB290000}"/>
    <cellStyle name="Currency 2 23 7 4" xfId="30795" xr:uid="{00000000-0005-0000-0000-0000DC290000}"/>
    <cellStyle name="Currency 2 23 7 5" xfId="40350" xr:uid="{00000000-0005-0000-0000-0000DD290000}"/>
    <cellStyle name="Currency 2 23 70" xfId="2035" xr:uid="{00000000-0005-0000-0000-0000DE290000}"/>
    <cellStyle name="Currency 2 23 70 2" xfId="11683" xr:uid="{00000000-0005-0000-0000-0000DF290000}"/>
    <cellStyle name="Currency 2 23 70 3" xfId="21241" xr:uid="{00000000-0005-0000-0000-0000E0290000}"/>
    <cellStyle name="Currency 2 23 70 4" xfId="30796" xr:uid="{00000000-0005-0000-0000-0000E1290000}"/>
    <cellStyle name="Currency 2 23 70 5" xfId="40351" xr:uid="{00000000-0005-0000-0000-0000E2290000}"/>
    <cellStyle name="Currency 2 23 71" xfId="2036" xr:uid="{00000000-0005-0000-0000-0000E3290000}"/>
    <cellStyle name="Currency 2 23 71 2" xfId="11684" xr:uid="{00000000-0005-0000-0000-0000E4290000}"/>
    <cellStyle name="Currency 2 23 71 3" xfId="21242" xr:uid="{00000000-0005-0000-0000-0000E5290000}"/>
    <cellStyle name="Currency 2 23 71 4" xfId="30797" xr:uid="{00000000-0005-0000-0000-0000E6290000}"/>
    <cellStyle name="Currency 2 23 71 5" xfId="40352" xr:uid="{00000000-0005-0000-0000-0000E7290000}"/>
    <cellStyle name="Currency 2 23 72" xfId="2037" xr:uid="{00000000-0005-0000-0000-0000E8290000}"/>
    <cellStyle name="Currency 2 23 72 2" xfId="11685" xr:uid="{00000000-0005-0000-0000-0000E9290000}"/>
    <cellStyle name="Currency 2 23 72 3" xfId="21243" xr:uid="{00000000-0005-0000-0000-0000EA290000}"/>
    <cellStyle name="Currency 2 23 72 4" xfId="30798" xr:uid="{00000000-0005-0000-0000-0000EB290000}"/>
    <cellStyle name="Currency 2 23 72 5" xfId="40353" xr:uid="{00000000-0005-0000-0000-0000EC290000}"/>
    <cellStyle name="Currency 2 23 73" xfId="2038" xr:uid="{00000000-0005-0000-0000-0000ED290000}"/>
    <cellStyle name="Currency 2 23 73 2" xfId="11686" xr:uid="{00000000-0005-0000-0000-0000EE290000}"/>
    <cellStyle name="Currency 2 23 73 3" xfId="21244" xr:uid="{00000000-0005-0000-0000-0000EF290000}"/>
    <cellStyle name="Currency 2 23 73 4" xfId="30799" xr:uid="{00000000-0005-0000-0000-0000F0290000}"/>
    <cellStyle name="Currency 2 23 73 5" xfId="40354" xr:uid="{00000000-0005-0000-0000-0000F1290000}"/>
    <cellStyle name="Currency 2 23 74" xfId="2039" xr:uid="{00000000-0005-0000-0000-0000F2290000}"/>
    <cellStyle name="Currency 2 23 74 2" xfId="11687" xr:uid="{00000000-0005-0000-0000-0000F3290000}"/>
    <cellStyle name="Currency 2 23 74 3" xfId="21245" xr:uid="{00000000-0005-0000-0000-0000F4290000}"/>
    <cellStyle name="Currency 2 23 74 4" xfId="30800" xr:uid="{00000000-0005-0000-0000-0000F5290000}"/>
    <cellStyle name="Currency 2 23 74 5" xfId="40355" xr:uid="{00000000-0005-0000-0000-0000F6290000}"/>
    <cellStyle name="Currency 2 23 75" xfId="2040" xr:uid="{00000000-0005-0000-0000-0000F7290000}"/>
    <cellStyle name="Currency 2 23 75 2" xfId="11688" xr:uid="{00000000-0005-0000-0000-0000F8290000}"/>
    <cellStyle name="Currency 2 23 75 3" xfId="21246" xr:uid="{00000000-0005-0000-0000-0000F9290000}"/>
    <cellStyle name="Currency 2 23 75 4" xfId="30801" xr:uid="{00000000-0005-0000-0000-0000FA290000}"/>
    <cellStyle name="Currency 2 23 75 5" xfId="40356" xr:uid="{00000000-0005-0000-0000-0000FB290000}"/>
    <cellStyle name="Currency 2 23 76" xfId="2041" xr:uid="{00000000-0005-0000-0000-0000FC290000}"/>
    <cellStyle name="Currency 2 23 76 2" xfId="11689" xr:uid="{00000000-0005-0000-0000-0000FD290000}"/>
    <cellStyle name="Currency 2 23 76 3" xfId="21247" xr:uid="{00000000-0005-0000-0000-0000FE290000}"/>
    <cellStyle name="Currency 2 23 76 4" xfId="30802" xr:uid="{00000000-0005-0000-0000-0000FF290000}"/>
    <cellStyle name="Currency 2 23 76 5" xfId="40357" xr:uid="{00000000-0005-0000-0000-0000002A0000}"/>
    <cellStyle name="Currency 2 23 77" xfId="2042" xr:uid="{00000000-0005-0000-0000-0000012A0000}"/>
    <cellStyle name="Currency 2 23 77 2" xfId="11690" xr:uid="{00000000-0005-0000-0000-0000022A0000}"/>
    <cellStyle name="Currency 2 23 77 3" xfId="21248" xr:uid="{00000000-0005-0000-0000-0000032A0000}"/>
    <cellStyle name="Currency 2 23 77 4" xfId="30803" xr:uid="{00000000-0005-0000-0000-0000042A0000}"/>
    <cellStyle name="Currency 2 23 77 5" xfId="40358" xr:uid="{00000000-0005-0000-0000-0000052A0000}"/>
    <cellStyle name="Currency 2 23 78" xfId="2043" xr:uid="{00000000-0005-0000-0000-0000062A0000}"/>
    <cellStyle name="Currency 2 23 78 2" xfId="11691" xr:uid="{00000000-0005-0000-0000-0000072A0000}"/>
    <cellStyle name="Currency 2 23 78 3" xfId="21249" xr:uid="{00000000-0005-0000-0000-0000082A0000}"/>
    <cellStyle name="Currency 2 23 78 4" xfId="30804" xr:uid="{00000000-0005-0000-0000-0000092A0000}"/>
    <cellStyle name="Currency 2 23 78 5" xfId="40359" xr:uid="{00000000-0005-0000-0000-00000A2A0000}"/>
    <cellStyle name="Currency 2 23 79" xfId="2044" xr:uid="{00000000-0005-0000-0000-00000B2A0000}"/>
    <cellStyle name="Currency 2 23 79 2" xfId="11692" xr:uid="{00000000-0005-0000-0000-00000C2A0000}"/>
    <cellStyle name="Currency 2 23 79 3" xfId="21250" xr:uid="{00000000-0005-0000-0000-00000D2A0000}"/>
    <cellStyle name="Currency 2 23 79 4" xfId="30805" xr:uid="{00000000-0005-0000-0000-00000E2A0000}"/>
    <cellStyle name="Currency 2 23 79 5" xfId="40360" xr:uid="{00000000-0005-0000-0000-00000F2A0000}"/>
    <cellStyle name="Currency 2 23 8" xfId="2045" xr:uid="{00000000-0005-0000-0000-0000102A0000}"/>
    <cellStyle name="Currency 2 23 8 2" xfId="11693" xr:uid="{00000000-0005-0000-0000-0000112A0000}"/>
    <cellStyle name="Currency 2 23 8 3" xfId="21251" xr:uid="{00000000-0005-0000-0000-0000122A0000}"/>
    <cellStyle name="Currency 2 23 8 4" xfId="30806" xr:uid="{00000000-0005-0000-0000-0000132A0000}"/>
    <cellStyle name="Currency 2 23 8 5" xfId="40361" xr:uid="{00000000-0005-0000-0000-0000142A0000}"/>
    <cellStyle name="Currency 2 23 80" xfId="2046" xr:uid="{00000000-0005-0000-0000-0000152A0000}"/>
    <cellStyle name="Currency 2 23 80 2" xfId="11694" xr:uid="{00000000-0005-0000-0000-0000162A0000}"/>
    <cellStyle name="Currency 2 23 80 3" xfId="21252" xr:uid="{00000000-0005-0000-0000-0000172A0000}"/>
    <cellStyle name="Currency 2 23 80 4" xfId="30807" xr:uid="{00000000-0005-0000-0000-0000182A0000}"/>
    <cellStyle name="Currency 2 23 80 5" xfId="40362" xr:uid="{00000000-0005-0000-0000-0000192A0000}"/>
    <cellStyle name="Currency 2 23 81" xfId="2047" xr:uid="{00000000-0005-0000-0000-00001A2A0000}"/>
    <cellStyle name="Currency 2 23 81 2" xfId="11695" xr:uid="{00000000-0005-0000-0000-00001B2A0000}"/>
    <cellStyle name="Currency 2 23 81 3" xfId="21253" xr:uid="{00000000-0005-0000-0000-00001C2A0000}"/>
    <cellStyle name="Currency 2 23 81 4" xfId="30808" xr:uid="{00000000-0005-0000-0000-00001D2A0000}"/>
    <cellStyle name="Currency 2 23 81 5" xfId="40363" xr:uid="{00000000-0005-0000-0000-00001E2A0000}"/>
    <cellStyle name="Currency 2 23 82" xfId="2048" xr:uid="{00000000-0005-0000-0000-00001F2A0000}"/>
    <cellStyle name="Currency 2 23 82 2" xfId="11696" xr:uid="{00000000-0005-0000-0000-0000202A0000}"/>
    <cellStyle name="Currency 2 23 82 3" xfId="21254" xr:uid="{00000000-0005-0000-0000-0000212A0000}"/>
    <cellStyle name="Currency 2 23 82 4" xfId="30809" xr:uid="{00000000-0005-0000-0000-0000222A0000}"/>
    <cellStyle name="Currency 2 23 82 5" xfId="40364" xr:uid="{00000000-0005-0000-0000-0000232A0000}"/>
    <cellStyle name="Currency 2 23 83" xfId="2049" xr:uid="{00000000-0005-0000-0000-0000242A0000}"/>
    <cellStyle name="Currency 2 23 83 2" xfId="11697" xr:uid="{00000000-0005-0000-0000-0000252A0000}"/>
    <cellStyle name="Currency 2 23 83 3" xfId="21255" xr:uid="{00000000-0005-0000-0000-0000262A0000}"/>
    <cellStyle name="Currency 2 23 83 4" xfId="30810" xr:uid="{00000000-0005-0000-0000-0000272A0000}"/>
    <cellStyle name="Currency 2 23 83 5" xfId="40365" xr:uid="{00000000-0005-0000-0000-0000282A0000}"/>
    <cellStyle name="Currency 2 23 84" xfId="2050" xr:uid="{00000000-0005-0000-0000-0000292A0000}"/>
    <cellStyle name="Currency 2 23 84 2" xfId="11698" xr:uid="{00000000-0005-0000-0000-00002A2A0000}"/>
    <cellStyle name="Currency 2 23 84 3" xfId="21256" xr:uid="{00000000-0005-0000-0000-00002B2A0000}"/>
    <cellStyle name="Currency 2 23 84 4" xfId="30811" xr:uid="{00000000-0005-0000-0000-00002C2A0000}"/>
    <cellStyle name="Currency 2 23 84 5" xfId="40366" xr:uid="{00000000-0005-0000-0000-00002D2A0000}"/>
    <cellStyle name="Currency 2 23 85" xfId="2051" xr:uid="{00000000-0005-0000-0000-00002E2A0000}"/>
    <cellStyle name="Currency 2 23 85 2" xfId="11699" xr:uid="{00000000-0005-0000-0000-00002F2A0000}"/>
    <cellStyle name="Currency 2 23 85 3" xfId="21257" xr:uid="{00000000-0005-0000-0000-0000302A0000}"/>
    <cellStyle name="Currency 2 23 85 4" xfId="30812" xr:uid="{00000000-0005-0000-0000-0000312A0000}"/>
    <cellStyle name="Currency 2 23 85 5" xfId="40367" xr:uid="{00000000-0005-0000-0000-0000322A0000}"/>
    <cellStyle name="Currency 2 23 86" xfId="2052" xr:uid="{00000000-0005-0000-0000-0000332A0000}"/>
    <cellStyle name="Currency 2 23 86 2" xfId="11700" xr:uid="{00000000-0005-0000-0000-0000342A0000}"/>
    <cellStyle name="Currency 2 23 86 3" xfId="21258" xr:uid="{00000000-0005-0000-0000-0000352A0000}"/>
    <cellStyle name="Currency 2 23 86 4" xfId="30813" xr:uid="{00000000-0005-0000-0000-0000362A0000}"/>
    <cellStyle name="Currency 2 23 86 5" xfId="40368" xr:uid="{00000000-0005-0000-0000-0000372A0000}"/>
    <cellStyle name="Currency 2 23 87" xfId="2053" xr:uid="{00000000-0005-0000-0000-0000382A0000}"/>
    <cellStyle name="Currency 2 23 87 2" xfId="11701" xr:uid="{00000000-0005-0000-0000-0000392A0000}"/>
    <cellStyle name="Currency 2 23 87 3" xfId="21259" xr:uid="{00000000-0005-0000-0000-00003A2A0000}"/>
    <cellStyle name="Currency 2 23 87 4" xfId="30814" xr:uid="{00000000-0005-0000-0000-00003B2A0000}"/>
    <cellStyle name="Currency 2 23 87 5" xfId="40369" xr:uid="{00000000-0005-0000-0000-00003C2A0000}"/>
    <cellStyle name="Currency 2 23 88" xfId="2054" xr:uid="{00000000-0005-0000-0000-00003D2A0000}"/>
    <cellStyle name="Currency 2 23 88 2" xfId="11702" xr:uid="{00000000-0005-0000-0000-00003E2A0000}"/>
    <cellStyle name="Currency 2 23 88 3" xfId="21260" xr:uid="{00000000-0005-0000-0000-00003F2A0000}"/>
    <cellStyle name="Currency 2 23 88 4" xfId="30815" xr:uid="{00000000-0005-0000-0000-0000402A0000}"/>
    <cellStyle name="Currency 2 23 88 5" xfId="40370" xr:uid="{00000000-0005-0000-0000-0000412A0000}"/>
    <cellStyle name="Currency 2 23 89" xfId="2055" xr:uid="{00000000-0005-0000-0000-0000422A0000}"/>
    <cellStyle name="Currency 2 23 89 2" xfId="11703" xr:uid="{00000000-0005-0000-0000-0000432A0000}"/>
    <cellStyle name="Currency 2 23 89 3" xfId="21261" xr:uid="{00000000-0005-0000-0000-0000442A0000}"/>
    <cellStyle name="Currency 2 23 89 4" xfId="30816" xr:uid="{00000000-0005-0000-0000-0000452A0000}"/>
    <cellStyle name="Currency 2 23 89 5" xfId="40371" xr:uid="{00000000-0005-0000-0000-0000462A0000}"/>
    <cellStyle name="Currency 2 23 9" xfId="2056" xr:uid="{00000000-0005-0000-0000-0000472A0000}"/>
    <cellStyle name="Currency 2 23 9 2" xfId="11704" xr:uid="{00000000-0005-0000-0000-0000482A0000}"/>
    <cellStyle name="Currency 2 23 9 3" xfId="21262" xr:uid="{00000000-0005-0000-0000-0000492A0000}"/>
    <cellStyle name="Currency 2 23 9 4" xfId="30817" xr:uid="{00000000-0005-0000-0000-00004A2A0000}"/>
    <cellStyle name="Currency 2 23 9 5" xfId="40372" xr:uid="{00000000-0005-0000-0000-00004B2A0000}"/>
    <cellStyle name="Currency 2 23 90" xfId="2057" xr:uid="{00000000-0005-0000-0000-00004C2A0000}"/>
    <cellStyle name="Currency 2 23 90 2" xfId="11705" xr:uid="{00000000-0005-0000-0000-00004D2A0000}"/>
    <cellStyle name="Currency 2 23 90 3" xfId="21263" xr:uid="{00000000-0005-0000-0000-00004E2A0000}"/>
    <cellStyle name="Currency 2 23 90 4" xfId="30818" xr:uid="{00000000-0005-0000-0000-00004F2A0000}"/>
    <cellStyle name="Currency 2 23 90 5" xfId="40373" xr:uid="{00000000-0005-0000-0000-0000502A0000}"/>
    <cellStyle name="Currency 2 23 91" xfId="2058" xr:uid="{00000000-0005-0000-0000-0000512A0000}"/>
    <cellStyle name="Currency 2 23 91 2" xfId="11706" xr:uid="{00000000-0005-0000-0000-0000522A0000}"/>
    <cellStyle name="Currency 2 23 91 3" xfId="21264" xr:uid="{00000000-0005-0000-0000-0000532A0000}"/>
    <cellStyle name="Currency 2 23 91 4" xfId="30819" xr:uid="{00000000-0005-0000-0000-0000542A0000}"/>
    <cellStyle name="Currency 2 23 91 5" xfId="40374" xr:uid="{00000000-0005-0000-0000-0000552A0000}"/>
    <cellStyle name="Currency 2 23 92" xfId="2059" xr:uid="{00000000-0005-0000-0000-0000562A0000}"/>
    <cellStyle name="Currency 2 23 92 2" xfId="11707" xr:uid="{00000000-0005-0000-0000-0000572A0000}"/>
    <cellStyle name="Currency 2 23 92 3" xfId="21265" xr:uid="{00000000-0005-0000-0000-0000582A0000}"/>
    <cellStyle name="Currency 2 23 92 4" xfId="30820" xr:uid="{00000000-0005-0000-0000-0000592A0000}"/>
    <cellStyle name="Currency 2 23 92 5" xfId="40375" xr:uid="{00000000-0005-0000-0000-00005A2A0000}"/>
    <cellStyle name="Currency 2 23 93" xfId="2060" xr:uid="{00000000-0005-0000-0000-00005B2A0000}"/>
    <cellStyle name="Currency 2 23 93 2" xfId="11708" xr:uid="{00000000-0005-0000-0000-00005C2A0000}"/>
    <cellStyle name="Currency 2 23 93 3" xfId="21266" xr:uid="{00000000-0005-0000-0000-00005D2A0000}"/>
    <cellStyle name="Currency 2 23 93 4" xfId="30821" xr:uid="{00000000-0005-0000-0000-00005E2A0000}"/>
    <cellStyle name="Currency 2 23 93 5" xfId="40376" xr:uid="{00000000-0005-0000-0000-00005F2A0000}"/>
    <cellStyle name="Currency 2 23 94" xfId="2061" xr:uid="{00000000-0005-0000-0000-0000602A0000}"/>
    <cellStyle name="Currency 2 23 94 2" xfId="11709" xr:uid="{00000000-0005-0000-0000-0000612A0000}"/>
    <cellStyle name="Currency 2 23 94 3" xfId="21267" xr:uid="{00000000-0005-0000-0000-0000622A0000}"/>
    <cellStyle name="Currency 2 23 94 4" xfId="30822" xr:uid="{00000000-0005-0000-0000-0000632A0000}"/>
    <cellStyle name="Currency 2 23 94 5" xfId="40377" xr:uid="{00000000-0005-0000-0000-0000642A0000}"/>
    <cellStyle name="Currency 2 23 95" xfId="2062" xr:uid="{00000000-0005-0000-0000-0000652A0000}"/>
    <cellStyle name="Currency 2 23 95 2" xfId="11710" xr:uid="{00000000-0005-0000-0000-0000662A0000}"/>
    <cellStyle name="Currency 2 23 95 3" xfId="21268" xr:uid="{00000000-0005-0000-0000-0000672A0000}"/>
    <cellStyle name="Currency 2 23 95 4" xfId="30823" xr:uid="{00000000-0005-0000-0000-0000682A0000}"/>
    <cellStyle name="Currency 2 23 95 5" xfId="40378" xr:uid="{00000000-0005-0000-0000-0000692A0000}"/>
    <cellStyle name="Currency 2 23 96" xfId="2063" xr:uid="{00000000-0005-0000-0000-00006A2A0000}"/>
    <cellStyle name="Currency 2 23 96 2" xfId="11711" xr:uid="{00000000-0005-0000-0000-00006B2A0000}"/>
    <cellStyle name="Currency 2 23 96 3" xfId="21269" xr:uid="{00000000-0005-0000-0000-00006C2A0000}"/>
    <cellStyle name="Currency 2 23 96 4" xfId="30824" xr:uid="{00000000-0005-0000-0000-00006D2A0000}"/>
    <cellStyle name="Currency 2 23 96 5" xfId="40379" xr:uid="{00000000-0005-0000-0000-00006E2A0000}"/>
    <cellStyle name="Currency 2 23 97" xfId="2064" xr:uid="{00000000-0005-0000-0000-00006F2A0000}"/>
    <cellStyle name="Currency 2 23 97 2" xfId="11712" xr:uid="{00000000-0005-0000-0000-0000702A0000}"/>
    <cellStyle name="Currency 2 23 97 3" xfId="21270" xr:uid="{00000000-0005-0000-0000-0000712A0000}"/>
    <cellStyle name="Currency 2 23 97 4" xfId="30825" xr:uid="{00000000-0005-0000-0000-0000722A0000}"/>
    <cellStyle name="Currency 2 23 97 5" xfId="40380" xr:uid="{00000000-0005-0000-0000-0000732A0000}"/>
    <cellStyle name="Currency 2 23 98" xfId="2065" xr:uid="{00000000-0005-0000-0000-0000742A0000}"/>
    <cellStyle name="Currency 2 23 98 2" xfId="11713" xr:uid="{00000000-0005-0000-0000-0000752A0000}"/>
    <cellStyle name="Currency 2 23 98 3" xfId="21271" xr:uid="{00000000-0005-0000-0000-0000762A0000}"/>
    <cellStyle name="Currency 2 23 98 4" xfId="30826" xr:uid="{00000000-0005-0000-0000-0000772A0000}"/>
    <cellStyle name="Currency 2 23 98 5" xfId="40381" xr:uid="{00000000-0005-0000-0000-0000782A0000}"/>
    <cellStyle name="Currency 2 23 99" xfId="2066" xr:uid="{00000000-0005-0000-0000-0000792A0000}"/>
    <cellStyle name="Currency 2 23 99 2" xfId="11714" xr:uid="{00000000-0005-0000-0000-00007A2A0000}"/>
    <cellStyle name="Currency 2 23 99 3" xfId="21272" xr:uid="{00000000-0005-0000-0000-00007B2A0000}"/>
    <cellStyle name="Currency 2 23 99 4" xfId="30827" xr:uid="{00000000-0005-0000-0000-00007C2A0000}"/>
    <cellStyle name="Currency 2 23 99 5" xfId="40382" xr:uid="{00000000-0005-0000-0000-00007D2A0000}"/>
    <cellStyle name="Currency 2 24" xfId="2067" xr:uid="{00000000-0005-0000-0000-00007E2A0000}"/>
    <cellStyle name="Currency 2 24 10" xfId="2068" xr:uid="{00000000-0005-0000-0000-00007F2A0000}"/>
    <cellStyle name="Currency 2 24 10 2" xfId="11716" xr:uid="{00000000-0005-0000-0000-0000802A0000}"/>
    <cellStyle name="Currency 2 24 10 3" xfId="21274" xr:uid="{00000000-0005-0000-0000-0000812A0000}"/>
    <cellStyle name="Currency 2 24 10 4" xfId="30829" xr:uid="{00000000-0005-0000-0000-0000822A0000}"/>
    <cellStyle name="Currency 2 24 10 5" xfId="40384" xr:uid="{00000000-0005-0000-0000-0000832A0000}"/>
    <cellStyle name="Currency 2 24 100" xfId="2069" xr:uid="{00000000-0005-0000-0000-0000842A0000}"/>
    <cellStyle name="Currency 2 24 100 2" xfId="11717" xr:uid="{00000000-0005-0000-0000-0000852A0000}"/>
    <cellStyle name="Currency 2 24 100 3" xfId="21275" xr:uid="{00000000-0005-0000-0000-0000862A0000}"/>
    <cellStyle name="Currency 2 24 100 4" xfId="30830" xr:uid="{00000000-0005-0000-0000-0000872A0000}"/>
    <cellStyle name="Currency 2 24 100 5" xfId="40385" xr:uid="{00000000-0005-0000-0000-0000882A0000}"/>
    <cellStyle name="Currency 2 24 101" xfId="2070" xr:uid="{00000000-0005-0000-0000-0000892A0000}"/>
    <cellStyle name="Currency 2 24 101 2" xfId="11718" xr:uid="{00000000-0005-0000-0000-00008A2A0000}"/>
    <cellStyle name="Currency 2 24 101 3" xfId="21276" xr:uid="{00000000-0005-0000-0000-00008B2A0000}"/>
    <cellStyle name="Currency 2 24 101 4" xfId="30831" xr:uid="{00000000-0005-0000-0000-00008C2A0000}"/>
    <cellStyle name="Currency 2 24 101 5" xfId="40386" xr:uid="{00000000-0005-0000-0000-00008D2A0000}"/>
    <cellStyle name="Currency 2 24 102" xfId="2071" xr:uid="{00000000-0005-0000-0000-00008E2A0000}"/>
    <cellStyle name="Currency 2 24 102 2" xfId="11719" xr:uid="{00000000-0005-0000-0000-00008F2A0000}"/>
    <cellStyle name="Currency 2 24 102 3" xfId="21277" xr:uid="{00000000-0005-0000-0000-0000902A0000}"/>
    <cellStyle name="Currency 2 24 102 4" xfId="30832" xr:uid="{00000000-0005-0000-0000-0000912A0000}"/>
    <cellStyle name="Currency 2 24 102 5" xfId="40387" xr:uid="{00000000-0005-0000-0000-0000922A0000}"/>
    <cellStyle name="Currency 2 24 103" xfId="2072" xr:uid="{00000000-0005-0000-0000-0000932A0000}"/>
    <cellStyle name="Currency 2 24 103 2" xfId="11720" xr:uid="{00000000-0005-0000-0000-0000942A0000}"/>
    <cellStyle name="Currency 2 24 103 3" xfId="21278" xr:uid="{00000000-0005-0000-0000-0000952A0000}"/>
    <cellStyle name="Currency 2 24 103 4" xfId="30833" xr:uid="{00000000-0005-0000-0000-0000962A0000}"/>
    <cellStyle name="Currency 2 24 103 5" xfId="40388" xr:uid="{00000000-0005-0000-0000-0000972A0000}"/>
    <cellStyle name="Currency 2 24 104" xfId="2073" xr:uid="{00000000-0005-0000-0000-0000982A0000}"/>
    <cellStyle name="Currency 2 24 104 2" xfId="11721" xr:uid="{00000000-0005-0000-0000-0000992A0000}"/>
    <cellStyle name="Currency 2 24 104 3" xfId="21279" xr:uid="{00000000-0005-0000-0000-00009A2A0000}"/>
    <cellStyle name="Currency 2 24 104 4" xfId="30834" xr:uid="{00000000-0005-0000-0000-00009B2A0000}"/>
    <cellStyle name="Currency 2 24 104 5" xfId="40389" xr:uid="{00000000-0005-0000-0000-00009C2A0000}"/>
    <cellStyle name="Currency 2 24 105" xfId="2074" xr:uid="{00000000-0005-0000-0000-00009D2A0000}"/>
    <cellStyle name="Currency 2 24 105 2" xfId="11722" xr:uid="{00000000-0005-0000-0000-00009E2A0000}"/>
    <cellStyle name="Currency 2 24 105 3" xfId="21280" xr:uid="{00000000-0005-0000-0000-00009F2A0000}"/>
    <cellStyle name="Currency 2 24 105 4" xfId="30835" xr:uid="{00000000-0005-0000-0000-0000A02A0000}"/>
    <cellStyle name="Currency 2 24 105 5" xfId="40390" xr:uid="{00000000-0005-0000-0000-0000A12A0000}"/>
    <cellStyle name="Currency 2 24 106" xfId="2075" xr:uid="{00000000-0005-0000-0000-0000A22A0000}"/>
    <cellStyle name="Currency 2 24 106 2" xfId="11723" xr:uid="{00000000-0005-0000-0000-0000A32A0000}"/>
    <cellStyle name="Currency 2 24 106 3" xfId="21281" xr:uid="{00000000-0005-0000-0000-0000A42A0000}"/>
    <cellStyle name="Currency 2 24 106 4" xfId="30836" xr:uid="{00000000-0005-0000-0000-0000A52A0000}"/>
    <cellStyle name="Currency 2 24 106 5" xfId="40391" xr:uid="{00000000-0005-0000-0000-0000A62A0000}"/>
    <cellStyle name="Currency 2 24 107" xfId="2076" xr:uid="{00000000-0005-0000-0000-0000A72A0000}"/>
    <cellStyle name="Currency 2 24 107 2" xfId="11724" xr:uid="{00000000-0005-0000-0000-0000A82A0000}"/>
    <cellStyle name="Currency 2 24 107 3" xfId="21282" xr:uid="{00000000-0005-0000-0000-0000A92A0000}"/>
    <cellStyle name="Currency 2 24 107 4" xfId="30837" xr:uid="{00000000-0005-0000-0000-0000AA2A0000}"/>
    <cellStyle name="Currency 2 24 107 5" xfId="40392" xr:uid="{00000000-0005-0000-0000-0000AB2A0000}"/>
    <cellStyle name="Currency 2 24 108" xfId="2077" xr:uid="{00000000-0005-0000-0000-0000AC2A0000}"/>
    <cellStyle name="Currency 2 24 108 2" xfId="11725" xr:uid="{00000000-0005-0000-0000-0000AD2A0000}"/>
    <cellStyle name="Currency 2 24 108 3" xfId="21283" xr:uid="{00000000-0005-0000-0000-0000AE2A0000}"/>
    <cellStyle name="Currency 2 24 108 4" xfId="30838" xr:uid="{00000000-0005-0000-0000-0000AF2A0000}"/>
    <cellStyle name="Currency 2 24 108 5" xfId="40393" xr:uid="{00000000-0005-0000-0000-0000B02A0000}"/>
    <cellStyle name="Currency 2 24 109" xfId="2078" xr:uid="{00000000-0005-0000-0000-0000B12A0000}"/>
    <cellStyle name="Currency 2 24 109 2" xfId="11726" xr:uid="{00000000-0005-0000-0000-0000B22A0000}"/>
    <cellStyle name="Currency 2 24 109 3" xfId="21284" xr:uid="{00000000-0005-0000-0000-0000B32A0000}"/>
    <cellStyle name="Currency 2 24 109 4" xfId="30839" xr:uid="{00000000-0005-0000-0000-0000B42A0000}"/>
    <cellStyle name="Currency 2 24 109 5" xfId="40394" xr:uid="{00000000-0005-0000-0000-0000B52A0000}"/>
    <cellStyle name="Currency 2 24 11" xfId="2079" xr:uid="{00000000-0005-0000-0000-0000B62A0000}"/>
    <cellStyle name="Currency 2 24 11 2" xfId="11727" xr:uid="{00000000-0005-0000-0000-0000B72A0000}"/>
    <cellStyle name="Currency 2 24 11 3" xfId="21285" xr:uid="{00000000-0005-0000-0000-0000B82A0000}"/>
    <cellStyle name="Currency 2 24 11 4" xfId="30840" xr:uid="{00000000-0005-0000-0000-0000B92A0000}"/>
    <cellStyle name="Currency 2 24 11 5" xfId="40395" xr:uid="{00000000-0005-0000-0000-0000BA2A0000}"/>
    <cellStyle name="Currency 2 24 110" xfId="2080" xr:uid="{00000000-0005-0000-0000-0000BB2A0000}"/>
    <cellStyle name="Currency 2 24 110 2" xfId="11728" xr:uid="{00000000-0005-0000-0000-0000BC2A0000}"/>
    <cellStyle name="Currency 2 24 110 3" xfId="21286" xr:uid="{00000000-0005-0000-0000-0000BD2A0000}"/>
    <cellStyle name="Currency 2 24 110 4" xfId="30841" xr:uid="{00000000-0005-0000-0000-0000BE2A0000}"/>
    <cellStyle name="Currency 2 24 110 5" xfId="40396" xr:uid="{00000000-0005-0000-0000-0000BF2A0000}"/>
    <cellStyle name="Currency 2 24 111" xfId="2081" xr:uid="{00000000-0005-0000-0000-0000C02A0000}"/>
    <cellStyle name="Currency 2 24 111 2" xfId="11729" xr:uid="{00000000-0005-0000-0000-0000C12A0000}"/>
    <cellStyle name="Currency 2 24 111 3" xfId="21287" xr:uid="{00000000-0005-0000-0000-0000C22A0000}"/>
    <cellStyle name="Currency 2 24 111 4" xfId="30842" xr:uid="{00000000-0005-0000-0000-0000C32A0000}"/>
    <cellStyle name="Currency 2 24 111 5" xfId="40397" xr:uid="{00000000-0005-0000-0000-0000C42A0000}"/>
    <cellStyle name="Currency 2 24 112" xfId="8433" xr:uid="{00000000-0005-0000-0000-0000C52A0000}"/>
    <cellStyle name="Currency 2 24 112 2" xfId="11730" xr:uid="{00000000-0005-0000-0000-0000C62A0000}"/>
    <cellStyle name="Currency 2 24 112 3" xfId="21288" xr:uid="{00000000-0005-0000-0000-0000C72A0000}"/>
    <cellStyle name="Currency 2 24 112 4" xfId="30843" xr:uid="{00000000-0005-0000-0000-0000C82A0000}"/>
    <cellStyle name="Currency 2 24 112 5" xfId="40398" xr:uid="{00000000-0005-0000-0000-0000C92A0000}"/>
    <cellStyle name="Currency 2 24 113" xfId="8406" xr:uid="{00000000-0005-0000-0000-0000CA2A0000}"/>
    <cellStyle name="Currency 2 24 113 2" xfId="11731" xr:uid="{00000000-0005-0000-0000-0000CB2A0000}"/>
    <cellStyle name="Currency 2 24 113 3" xfId="21289" xr:uid="{00000000-0005-0000-0000-0000CC2A0000}"/>
    <cellStyle name="Currency 2 24 113 4" xfId="30844" xr:uid="{00000000-0005-0000-0000-0000CD2A0000}"/>
    <cellStyle name="Currency 2 24 113 5" xfId="40399" xr:uid="{00000000-0005-0000-0000-0000CE2A0000}"/>
    <cellStyle name="Currency 2 24 114" xfId="8470" xr:uid="{00000000-0005-0000-0000-0000CF2A0000}"/>
    <cellStyle name="Currency 2 24 114 2" xfId="11732" xr:uid="{00000000-0005-0000-0000-0000D02A0000}"/>
    <cellStyle name="Currency 2 24 114 3" xfId="21290" xr:uid="{00000000-0005-0000-0000-0000D12A0000}"/>
    <cellStyle name="Currency 2 24 114 4" xfId="30845" xr:uid="{00000000-0005-0000-0000-0000D22A0000}"/>
    <cellStyle name="Currency 2 24 114 5" xfId="40400" xr:uid="{00000000-0005-0000-0000-0000D32A0000}"/>
    <cellStyle name="Currency 2 24 115" xfId="8366" xr:uid="{00000000-0005-0000-0000-0000D42A0000}"/>
    <cellStyle name="Currency 2 24 115 2" xfId="11733" xr:uid="{00000000-0005-0000-0000-0000D52A0000}"/>
    <cellStyle name="Currency 2 24 115 3" xfId="21291" xr:uid="{00000000-0005-0000-0000-0000D62A0000}"/>
    <cellStyle name="Currency 2 24 115 4" xfId="30846" xr:uid="{00000000-0005-0000-0000-0000D72A0000}"/>
    <cellStyle name="Currency 2 24 115 5" xfId="40401" xr:uid="{00000000-0005-0000-0000-0000D82A0000}"/>
    <cellStyle name="Currency 2 24 116" xfId="9005" xr:uid="{00000000-0005-0000-0000-0000D92A0000}"/>
    <cellStyle name="Currency 2 24 116 2" xfId="11734" xr:uid="{00000000-0005-0000-0000-0000DA2A0000}"/>
    <cellStyle name="Currency 2 24 116 3" xfId="21292" xr:uid="{00000000-0005-0000-0000-0000DB2A0000}"/>
    <cellStyle name="Currency 2 24 116 4" xfId="30847" xr:uid="{00000000-0005-0000-0000-0000DC2A0000}"/>
    <cellStyle name="Currency 2 24 116 5" xfId="40402" xr:uid="{00000000-0005-0000-0000-0000DD2A0000}"/>
    <cellStyle name="Currency 2 24 117" xfId="11715" xr:uid="{00000000-0005-0000-0000-0000DE2A0000}"/>
    <cellStyle name="Currency 2 24 118" xfId="21273" xr:uid="{00000000-0005-0000-0000-0000DF2A0000}"/>
    <cellStyle name="Currency 2 24 119" xfId="30828" xr:uid="{00000000-0005-0000-0000-0000E02A0000}"/>
    <cellStyle name="Currency 2 24 12" xfId="2082" xr:uid="{00000000-0005-0000-0000-0000E12A0000}"/>
    <cellStyle name="Currency 2 24 12 2" xfId="11735" xr:uid="{00000000-0005-0000-0000-0000E22A0000}"/>
    <cellStyle name="Currency 2 24 12 3" xfId="21293" xr:uid="{00000000-0005-0000-0000-0000E32A0000}"/>
    <cellStyle name="Currency 2 24 12 4" xfId="30848" xr:uid="{00000000-0005-0000-0000-0000E42A0000}"/>
    <cellStyle name="Currency 2 24 12 5" xfId="40403" xr:uid="{00000000-0005-0000-0000-0000E52A0000}"/>
    <cellStyle name="Currency 2 24 120" xfId="40383" xr:uid="{00000000-0005-0000-0000-0000E62A0000}"/>
    <cellStyle name="Currency 2 24 121" xfId="47845" xr:uid="{00000000-0005-0000-0000-0000E72A0000}"/>
    <cellStyle name="Currency 2 24 122" xfId="47908" xr:uid="{00000000-0005-0000-0000-0000E82A0000}"/>
    <cellStyle name="Currency 2 24 123" xfId="47787" xr:uid="{00000000-0005-0000-0000-0000E92A0000}"/>
    <cellStyle name="Currency 2 24 124" xfId="47897" xr:uid="{00000000-0005-0000-0000-0000EA2A0000}"/>
    <cellStyle name="Currency 2 24 125" xfId="47867" xr:uid="{00000000-0005-0000-0000-0000EB2A0000}"/>
    <cellStyle name="Currency 2 24 126" xfId="47952" xr:uid="{00000000-0005-0000-0000-0000EC2A0000}"/>
    <cellStyle name="Currency 2 24 13" xfId="2083" xr:uid="{00000000-0005-0000-0000-0000ED2A0000}"/>
    <cellStyle name="Currency 2 24 13 2" xfId="11736" xr:uid="{00000000-0005-0000-0000-0000EE2A0000}"/>
    <cellStyle name="Currency 2 24 13 3" xfId="21294" xr:uid="{00000000-0005-0000-0000-0000EF2A0000}"/>
    <cellStyle name="Currency 2 24 13 4" xfId="30849" xr:uid="{00000000-0005-0000-0000-0000F02A0000}"/>
    <cellStyle name="Currency 2 24 13 5" xfId="40404" xr:uid="{00000000-0005-0000-0000-0000F12A0000}"/>
    <cellStyle name="Currency 2 24 14" xfId="2084" xr:uid="{00000000-0005-0000-0000-0000F22A0000}"/>
    <cellStyle name="Currency 2 24 14 2" xfId="11737" xr:uid="{00000000-0005-0000-0000-0000F32A0000}"/>
    <cellStyle name="Currency 2 24 14 3" xfId="21295" xr:uid="{00000000-0005-0000-0000-0000F42A0000}"/>
    <cellStyle name="Currency 2 24 14 4" xfId="30850" xr:uid="{00000000-0005-0000-0000-0000F52A0000}"/>
    <cellStyle name="Currency 2 24 14 5" xfId="40405" xr:uid="{00000000-0005-0000-0000-0000F62A0000}"/>
    <cellStyle name="Currency 2 24 15" xfId="2085" xr:uid="{00000000-0005-0000-0000-0000F72A0000}"/>
    <cellStyle name="Currency 2 24 15 2" xfId="11738" xr:uid="{00000000-0005-0000-0000-0000F82A0000}"/>
    <cellStyle name="Currency 2 24 15 3" xfId="21296" xr:uid="{00000000-0005-0000-0000-0000F92A0000}"/>
    <cellStyle name="Currency 2 24 15 4" xfId="30851" xr:uid="{00000000-0005-0000-0000-0000FA2A0000}"/>
    <cellStyle name="Currency 2 24 15 5" xfId="40406" xr:uid="{00000000-0005-0000-0000-0000FB2A0000}"/>
    <cellStyle name="Currency 2 24 16" xfId="2086" xr:uid="{00000000-0005-0000-0000-0000FC2A0000}"/>
    <cellStyle name="Currency 2 24 16 2" xfId="11739" xr:uid="{00000000-0005-0000-0000-0000FD2A0000}"/>
    <cellStyle name="Currency 2 24 16 3" xfId="21297" xr:uid="{00000000-0005-0000-0000-0000FE2A0000}"/>
    <cellStyle name="Currency 2 24 16 4" xfId="30852" xr:uid="{00000000-0005-0000-0000-0000FF2A0000}"/>
    <cellStyle name="Currency 2 24 16 5" xfId="40407" xr:uid="{00000000-0005-0000-0000-0000002B0000}"/>
    <cellStyle name="Currency 2 24 17" xfId="2087" xr:uid="{00000000-0005-0000-0000-0000012B0000}"/>
    <cellStyle name="Currency 2 24 17 2" xfId="11740" xr:uid="{00000000-0005-0000-0000-0000022B0000}"/>
    <cellStyle name="Currency 2 24 17 3" xfId="21298" xr:uid="{00000000-0005-0000-0000-0000032B0000}"/>
    <cellStyle name="Currency 2 24 17 4" xfId="30853" xr:uid="{00000000-0005-0000-0000-0000042B0000}"/>
    <cellStyle name="Currency 2 24 17 5" xfId="40408" xr:uid="{00000000-0005-0000-0000-0000052B0000}"/>
    <cellStyle name="Currency 2 24 18" xfId="2088" xr:uid="{00000000-0005-0000-0000-0000062B0000}"/>
    <cellStyle name="Currency 2 24 18 2" xfId="11741" xr:uid="{00000000-0005-0000-0000-0000072B0000}"/>
    <cellStyle name="Currency 2 24 18 3" xfId="21299" xr:uid="{00000000-0005-0000-0000-0000082B0000}"/>
    <cellStyle name="Currency 2 24 18 4" xfId="30854" xr:uid="{00000000-0005-0000-0000-0000092B0000}"/>
    <cellStyle name="Currency 2 24 18 5" xfId="40409" xr:uid="{00000000-0005-0000-0000-00000A2B0000}"/>
    <cellStyle name="Currency 2 24 19" xfId="2089" xr:uid="{00000000-0005-0000-0000-00000B2B0000}"/>
    <cellStyle name="Currency 2 24 19 2" xfId="11742" xr:uid="{00000000-0005-0000-0000-00000C2B0000}"/>
    <cellStyle name="Currency 2 24 19 3" xfId="21300" xr:uid="{00000000-0005-0000-0000-00000D2B0000}"/>
    <cellStyle name="Currency 2 24 19 4" xfId="30855" xr:uid="{00000000-0005-0000-0000-00000E2B0000}"/>
    <cellStyle name="Currency 2 24 19 5" xfId="40410" xr:uid="{00000000-0005-0000-0000-00000F2B0000}"/>
    <cellStyle name="Currency 2 24 2" xfId="2090" xr:uid="{00000000-0005-0000-0000-0000102B0000}"/>
    <cellStyle name="Currency 2 24 2 2" xfId="11743" xr:uid="{00000000-0005-0000-0000-0000112B0000}"/>
    <cellStyle name="Currency 2 24 2 3" xfId="21301" xr:uid="{00000000-0005-0000-0000-0000122B0000}"/>
    <cellStyle name="Currency 2 24 2 4" xfId="30856" xr:uid="{00000000-0005-0000-0000-0000132B0000}"/>
    <cellStyle name="Currency 2 24 2 5" xfId="40411" xr:uid="{00000000-0005-0000-0000-0000142B0000}"/>
    <cellStyle name="Currency 2 24 20" xfId="2091" xr:uid="{00000000-0005-0000-0000-0000152B0000}"/>
    <cellStyle name="Currency 2 24 20 2" xfId="11744" xr:uid="{00000000-0005-0000-0000-0000162B0000}"/>
    <cellStyle name="Currency 2 24 20 3" xfId="21302" xr:uid="{00000000-0005-0000-0000-0000172B0000}"/>
    <cellStyle name="Currency 2 24 20 4" xfId="30857" xr:uid="{00000000-0005-0000-0000-0000182B0000}"/>
    <cellStyle name="Currency 2 24 20 5" xfId="40412" xr:uid="{00000000-0005-0000-0000-0000192B0000}"/>
    <cellStyle name="Currency 2 24 21" xfId="2092" xr:uid="{00000000-0005-0000-0000-00001A2B0000}"/>
    <cellStyle name="Currency 2 24 21 2" xfId="11745" xr:uid="{00000000-0005-0000-0000-00001B2B0000}"/>
    <cellStyle name="Currency 2 24 21 3" xfId="21303" xr:uid="{00000000-0005-0000-0000-00001C2B0000}"/>
    <cellStyle name="Currency 2 24 21 4" xfId="30858" xr:uid="{00000000-0005-0000-0000-00001D2B0000}"/>
    <cellStyle name="Currency 2 24 21 5" xfId="40413" xr:uid="{00000000-0005-0000-0000-00001E2B0000}"/>
    <cellStyle name="Currency 2 24 22" xfId="2093" xr:uid="{00000000-0005-0000-0000-00001F2B0000}"/>
    <cellStyle name="Currency 2 24 22 2" xfId="11746" xr:uid="{00000000-0005-0000-0000-0000202B0000}"/>
    <cellStyle name="Currency 2 24 22 3" xfId="21304" xr:uid="{00000000-0005-0000-0000-0000212B0000}"/>
    <cellStyle name="Currency 2 24 22 4" xfId="30859" xr:uid="{00000000-0005-0000-0000-0000222B0000}"/>
    <cellStyle name="Currency 2 24 22 5" xfId="40414" xr:uid="{00000000-0005-0000-0000-0000232B0000}"/>
    <cellStyle name="Currency 2 24 23" xfId="2094" xr:uid="{00000000-0005-0000-0000-0000242B0000}"/>
    <cellStyle name="Currency 2 24 23 2" xfId="11747" xr:uid="{00000000-0005-0000-0000-0000252B0000}"/>
    <cellStyle name="Currency 2 24 23 3" xfId="21305" xr:uid="{00000000-0005-0000-0000-0000262B0000}"/>
    <cellStyle name="Currency 2 24 23 4" xfId="30860" xr:uid="{00000000-0005-0000-0000-0000272B0000}"/>
    <cellStyle name="Currency 2 24 23 5" xfId="40415" xr:uid="{00000000-0005-0000-0000-0000282B0000}"/>
    <cellStyle name="Currency 2 24 24" xfId="2095" xr:uid="{00000000-0005-0000-0000-0000292B0000}"/>
    <cellStyle name="Currency 2 24 24 2" xfId="11748" xr:uid="{00000000-0005-0000-0000-00002A2B0000}"/>
    <cellStyle name="Currency 2 24 24 3" xfId="21306" xr:uid="{00000000-0005-0000-0000-00002B2B0000}"/>
    <cellStyle name="Currency 2 24 24 4" xfId="30861" xr:uid="{00000000-0005-0000-0000-00002C2B0000}"/>
    <cellStyle name="Currency 2 24 24 5" xfId="40416" xr:uid="{00000000-0005-0000-0000-00002D2B0000}"/>
    <cellStyle name="Currency 2 24 25" xfId="2096" xr:uid="{00000000-0005-0000-0000-00002E2B0000}"/>
    <cellStyle name="Currency 2 24 25 2" xfId="11749" xr:uid="{00000000-0005-0000-0000-00002F2B0000}"/>
    <cellStyle name="Currency 2 24 25 3" xfId="21307" xr:uid="{00000000-0005-0000-0000-0000302B0000}"/>
    <cellStyle name="Currency 2 24 25 4" xfId="30862" xr:uid="{00000000-0005-0000-0000-0000312B0000}"/>
    <cellStyle name="Currency 2 24 25 5" xfId="40417" xr:uid="{00000000-0005-0000-0000-0000322B0000}"/>
    <cellStyle name="Currency 2 24 26" xfId="2097" xr:uid="{00000000-0005-0000-0000-0000332B0000}"/>
    <cellStyle name="Currency 2 24 26 2" xfId="11750" xr:uid="{00000000-0005-0000-0000-0000342B0000}"/>
    <cellStyle name="Currency 2 24 26 3" xfId="21308" xr:uid="{00000000-0005-0000-0000-0000352B0000}"/>
    <cellStyle name="Currency 2 24 26 4" xfId="30863" xr:uid="{00000000-0005-0000-0000-0000362B0000}"/>
    <cellStyle name="Currency 2 24 26 5" xfId="40418" xr:uid="{00000000-0005-0000-0000-0000372B0000}"/>
    <cellStyle name="Currency 2 24 27" xfId="2098" xr:uid="{00000000-0005-0000-0000-0000382B0000}"/>
    <cellStyle name="Currency 2 24 27 2" xfId="11751" xr:uid="{00000000-0005-0000-0000-0000392B0000}"/>
    <cellStyle name="Currency 2 24 27 3" xfId="21309" xr:uid="{00000000-0005-0000-0000-00003A2B0000}"/>
    <cellStyle name="Currency 2 24 27 4" xfId="30864" xr:uid="{00000000-0005-0000-0000-00003B2B0000}"/>
    <cellStyle name="Currency 2 24 27 5" xfId="40419" xr:uid="{00000000-0005-0000-0000-00003C2B0000}"/>
    <cellStyle name="Currency 2 24 28" xfId="2099" xr:uid="{00000000-0005-0000-0000-00003D2B0000}"/>
    <cellStyle name="Currency 2 24 28 2" xfId="11752" xr:uid="{00000000-0005-0000-0000-00003E2B0000}"/>
    <cellStyle name="Currency 2 24 28 3" xfId="21310" xr:uid="{00000000-0005-0000-0000-00003F2B0000}"/>
    <cellStyle name="Currency 2 24 28 4" xfId="30865" xr:uid="{00000000-0005-0000-0000-0000402B0000}"/>
    <cellStyle name="Currency 2 24 28 5" xfId="40420" xr:uid="{00000000-0005-0000-0000-0000412B0000}"/>
    <cellStyle name="Currency 2 24 29" xfId="2100" xr:uid="{00000000-0005-0000-0000-0000422B0000}"/>
    <cellStyle name="Currency 2 24 29 2" xfId="11753" xr:uid="{00000000-0005-0000-0000-0000432B0000}"/>
    <cellStyle name="Currency 2 24 29 3" xfId="21311" xr:uid="{00000000-0005-0000-0000-0000442B0000}"/>
    <cellStyle name="Currency 2 24 29 4" xfId="30866" xr:uid="{00000000-0005-0000-0000-0000452B0000}"/>
    <cellStyle name="Currency 2 24 29 5" xfId="40421" xr:uid="{00000000-0005-0000-0000-0000462B0000}"/>
    <cellStyle name="Currency 2 24 3" xfId="2101" xr:uid="{00000000-0005-0000-0000-0000472B0000}"/>
    <cellStyle name="Currency 2 24 3 2" xfId="11754" xr:uid="{00000000-0005-0000-0000-0000482B0000}"/>
    <cellStyle name="Currency 2 24 3 3" xfId="21312" xr:uid="{00000000-0005-0000-0000-0000492B0000}"/>
    <cellStyle name="Currency 2 24 3 4" xfId="30867" xr:uid="{00000000-0005-0000-0000-00004A2B0000}"/>
    <cellStyle name="Currency 2 24 3 5" xfId="40422" xr:uid="{00000000-0005-0000-0000-00004B2B0000}"/>
    <cellStyle name="Currency 2 24 30" xfId="2102" xr:uid="{00000000-0005-0000-0000-00004C2B0000}"/>
    <cellStyle name="Currency 2 24 30 2" xfId="11755" xr:uid="{00000000-0005-0000-0000-00004D2B0000}"/>
    <cellStyle name="Currency 2 24 30 3" xfId="21313" xr:uid="{00000000-0005-0000-0000-00004E2B0000}"/>
    <cellStyle name="Currency 2 24 30 4" xfId="30868" xr:uid="{00000000-0005-0000-0000-00004F2B0000}"/>
    <cellStyle name="Currency 2 24 30 5" xfId="40423" xr:uid="{00000000-0005-0000-0000-0000502B0000}"/>
    <cellStyle name="Currency 2 24 31" xfId="2103" xr:uid="{00000000-0005-0000-0000-0000512B0000}"/>
    <cellStyle name="Currency 2 24 31 2" xfId="11756" xr:uid="{00000000-0005-0000-0000-0000522B0000}"/>
    <cellStyle name="Currency 2 24 31 3" xfId="21314" xr:uid="{00000000-0005-0000-0000-0000532B0000}"/>
    <cellStyle name="Currency 2 24 31 4" xfId="30869" xr:uid="{00000000-0005-0000-0000-0000542B0000}"/>
    <cellStyle name="Currency 2 24 31 5" xfId="40424" xr:uid="{00000000-0005-0000-0000-0000552B0000}"/>
    <cellStyle name="Currency 2 24 32" xfId="2104" xr:uid="{00000000-0005-0000-0000-0000562B0000}"/>
    <cellStyle name="Currency 2 24 32 2" xfId="11757" xr:uid="{00000000-0005-0000-0000-0000572B0000}"/>
    <cellStyle name="Currency 2 24 32 3" xfId="21315" xr:uid="{00000000-0005-0000-0000-0000582B0000}"/>
    <cellStyle name="Currency 2 24 32 4" xfId="30870" xr:uid="{00000000-0005-0000-0000-0000592B0000}"/>
    <cellStyle name="Currency 2 24 32 5" xfId="40425" xr:uid="{00000000-0005-0000-0000-00005A2B0000}"/>
    <cellStyle name="Currency 2 24 33" xfId="2105" xr:uid="{00000000-0005-0000-0000-00005B2B0000}"/>
    <cellStyle name="Currency 2 24 33 2" xfId="11758" xr:uid="{00000000-0005-0000-0000-00005C2B0000}"/>
    <cellStyle name="Currency 2 24 33 3" xfId="21316" xr:uid="{00000000-0005-0000-0000-00005D2B0000}"/>
    <cellStyle name="Currency 2 24 33 4" xfId="30871" xr:uid="{00000000-0005-0000-0000-00005E2B0000}"/>
    <cellStyle name="Currency 2 24 33 5" xfId="40426" xr:uid="{00000000-0005-0000-0000-00005F2B0000}"/>
    <cellStyle name="Currency 2 24 34" xfId="2106" xr:uid="{00000000-0005-0000-0000-0000602B0000}"/>
    <cellStyle name="Currency 2 24 34 2" xfId="11759" xr:uid="{00000000-0005-0000-0000-0000612B0000}"/>
    <cellStyle name="Currency 2 24 34 3" xfId="21317" xr:uid="{00000000-0005-0000-0000-0000622B0000}"/>
    <cellStyle name="Currency 2 24 34 4" xfId="30872" xr:uid="{00000000-0005-0000-0000-0000632B0000}"/>
    <cellStyle name="Currency 2 24 34 5" xfId="40427" xr:uid="{00000000-0005-0000-0000-0000642B0000}"/>
    <cellStyle name="Currency 2 24 35" xfId="2107" xr:uid="{00000000-0005-0000-0000-0000652B0000}"/>
    <cellStyle name="Currency 2 24 35 2" xfId="11760" xr:uid="{00000000-0005-0000-0000-0000662B0000}"/>
    <cellStyle name="Currency 2 24 35 3" xfId="21318" xr:uid="{00000000-0005-0000-0000-0000672B0000}"/>
    <cellStyle name="Currency 2 24 35 4" xfId="30873" xr:uid="{00000000-0005-0000-0000-0000682B0000}"/>
    <cellStyle name="Currency 2 24 35 5" xfId="40428" xr:uid="{00000000-0005-0000-0000-0000692B0000}"/>
    <cellStyle name="Currency 2 24 36" xfId="2108" xr:uid="{00000000-0005-0000-0000-00006A2B0000}"/>
    <cellStyle name="Currency 2 24 36 2" xfId="11761" xr:uid="{00000000-0005-0000-0000-00006B2B0000}"/>
    <cellStyle name="Currency 2 24 36 3" xfId="21319" xr:uid="{00000000-0005-0000-0000-00006C2B0000}"/>
    <cellStyle name="Currency 2 24 36 4" xfId="30874" xr:uid="{00000000-0005-0000-0000-00006D2B0000}"/>
    <cellStyle name="Currency 2 24 36 5" xfId="40429" xr:uid="{00000000-0005-0000-0000-00006E2B0000}"/>
    <cellStyle name="Currency 2 24 37" xfId="2109" xr:uid="{00000000-0005-0000-0000-00006F2B0000}"/>
    <cellStyle name="Currency 2 24 37 2" xfId="11762" xr:uid="{00000000-0005-0000-0000-0000702B0000}"/>
    <cellStyle name="Currency 2 24 37 3" xfId="21320" xr:uid="{00000000-0005-0000-0000-0000712B0000}"/>
    <cellStyle name="Currency 2 24 37 4" xfId="30875" xr:uid="{00000000-0005-0000-0000-0000722B0000}"/>
    <cellStyle name="Currency 2 24 37 5" xfId="40430" xr:uid="{00000000-0005-0000-0000-0000732B0000}"/>
    <cellStyle name="Currency 2 24 38" xfId="2110" xr:uid="{00000000-0005-0000-0000-0000742B0000}"/>
    <cellStyle name="Currency 2 24 38 2" xfId="11763" xr:uid="{00000000-0005-0000-0000-0000752B0000}"/>
    <cellStyle name="Currency 2 24 38 3" xfId="21321" xr:uid="{00000000-0005-0000-0000-0000762B0000}"/>
    <cellStyle name="Currency 2 24 38 4" xfId="30876" xr:uid="{00000000-0005-0000-0000-0000772B0000}"/>
    <cellStyle name="Currency 2 24 38 5" xfId="40431" xr:uid="{00000000-0005-0000-0000-0000782B0000}"/>
    <cellStyle name="Currency 2 24 39" xfId="2111" xr:uid="{00000000-0005-0000-0000-0000792B0000}"/>
    <cellStyle name="Currency 2 24 39 2" xfId="11764" xr:uid="{00000000-0005-0000-0000-00007A2B0000}"/>
    <cellStyle name="Currency 2 24 39 3" xfId="21322" xr:uid="{00000000-0005-0000-0000-00007B2B0000}"/>
    <cellStyle name="Currency 2 24 39 4" xfId="30877" xr:uid="{00000000-0005-0000-0000-00007C2B0000}"/>
    <cellStyle name="Currency 2 24 39 5" xfId="40432" xr:uid="{00000000-0005-0000-0000-00007D2B0000}"/>
    <cellStyle name="Currency 2 24 4" xfId="2112" xr:uid="{00000000-0005-0000-0000-00007E2B0000}"/>
    <cellStyle name="Currency 2 24 4 2" xfId="11765" xr:uid="{00000000-0005-0000-0000-00007F2B0000}"/>
    <cellStyle name="Currency 2 24 4 3" xfId="21323" xr:uid="{00000000-0005-0000-0000-0000802B0000}"/>
    <cellStyle name="Currency 2 24 4 4" xfId="30878" xr:uid="{00000000-0005-0000-0000-0000812B0000}"/>
    <cellStyle name="Currency 2 24 4 5" xfId="40433" xr:uid="{00000000-0005-0000-0000-0000822B0000}"/>
    <cellStyle name="Currency 2 24 40" xfId="2113" xr:uid="{00000000-0005-0000-0000-0000832B0000}"/>
    <cellStyle name="Currency 2 24 40 2" xfId="11766" xr:uid="{00000000-0005-0000-0000-0000842B0000}"/>
    <cellStyle name="Currency 2 24 40 3" xfId="21324" xr:uid="{00000000-0005-0000-0000-0000852B0000}"/>
    <cellStyle name="Currency 2 24 40 4" xfId="30879" xr:uid="{00000000-0005-0000-0000-0000862B0000}"/>
    <cellStyle name="Currency 2 24 40 5" xfId="40434" xr:uid="{00000000-0005-0000-0000-0000872B0000}"/>
    <cellStyle name="Currency 2 24 41" xfId="2114" xr:uid="{00000000-0005-0000-0000-0000882B0000}"/>
    <cellStyle name="Currency 2 24 41 2" xfId="11767" xr:uid="{00000000-0005-0000-0000-0000892B0000}"/>
    <cellStyle name="Currency 2 24 41 3" xfId="21325" xr:uid="{00000000-0005-0000-0000-00008A2B0000}"/>
    <cellStyle name="Currency 2 24 41 4" xfId="30880" xr:uid="{00000000-0005-0000-0000-00008B2B0000}"/>
    <cellStyle name="Currency 2 24 41 5" xfId="40435" xr:uid="{00000000-0005-0000-0000-00008C2B0000}"/>
    <cellStyle name="Currency 2 24 42" xfId="2115" xr:uid="{00000000-0005-0000-0000-00008D2B0000}"/>
    <cellStyle name="Currency 2 24 42 2" xfId="11768" xr:uid="{00000000-0005-0000-0000-00008E2B0000}"/>
    <cellStyle name="Currency 2 24 42 3" xfId="21326" xr:uid="{00000000-0005-0000-0000-00008F2B0000}"/>
    <cellStyle name="Currency 2 24 42 4" xfId="30881" xr:uid="{00000000-0005-0000-0000-0000902B0000}"/>
    <cellStyle name="Currency 2 24 42 5" xfId="40436" xr:uid="{00000000-0005-0000-0000-0000912B0000}"/>
    <cellStyle name="Currency 2 24 43" xfId="2116" xr:uid="{00000000-0005-0000-0000-0000922B0000}"/>
    <cellStyle name="Currency 2 24 43 2" xfId="11769" xr:uid="{00000000-0005-0000-0000-0000932B0000}"/>
    <cellStyle name="Currency 2 24 43 3" xfId="21327" xr:uid="{00000000-0005-0000-0000-0000942B0000}"/>
    <cellStyle name="Currency 2 24 43 4" xfId="30882" xr:uid="{00000000-0005-0000-0000-0000952B0000}"/>
    <cellStyle name="Currency 2 24 43 5" xfId="40437" xr:uid="{00000000-0005-0000-0000-0000962B0000}"/>
    <cellStyle name="Currency 2 24 44" xfId="2117" xr:uid="{00000000-0005-0000-0000-0000972B0000}"/>
    <cellStyle name="Currency 2 24 44 2" xfId="11770" xr:uid="{00000000-0005-0000-0000-0000982B0000}"/>
    <cellStyle name="Currency 2 24 44 3" xfId="21328" xr:uid="{00000000-0005-0000-0000-0000992B0000}"/>
    <cellStyle name="Currency 2 24 44 4" xfId="30883" xr:uid="{00000000-0005-0000-0000-00009A2B0000}"/>
    <cellStyle name="Currency 2 24 44 5" xfId="40438" xr:uid="{00000000-0005-0000-0000-00009B2B0000}"/>
    <cellStyle name="Currency 2 24 45" xfId="2118" xr:uid="{00000000-0005-0000-0000-00009C2B0000}"/>
    <cellStyle name="Currency 2 24 45 2" xfId="11771" xr:uid="{00000000-0005-0000-0000-00009D2B0000}"/>
    <cellStyle name="Currency 2 24 45 3" xfId="21329" xr:uid="{00000000-0005-0000-0000-00009E2B0000}"/>
    <cellStyle name="Currency 2 24 45 4" xfId="30884" xr:uid="{00000000-0005-0000-0000-00009F2B0000}"/>
    <cellStyle name="Currency 2 24 45 5" xfId="40439" xr:uid="{00000000-0005-0000-0000-0000A02B0000}"/>
    <cellStyle name="Currency 2 24 46" xfId="2119" xr:uid="{00000000-0005-0000-0000-0000A12B0000}"/>
    <cellStyle name="Currency 2 24 46 2" xfId="11772" xr:uid="{00000000-0005-0000-0000-0000A22B0000}"/>
    <cellStyle name="Currency 2 24 46 3" xfId="21330" xr:uid="{00000000-0005-0000-0000-0000A32B0000}"/>
    <cellStyle name="Currency 2 24 46 4" xfId="30885" xr:uid="{00000000-0005-0000-0000-0000A42B0000}"/>
    <cellStyle name="Currency 2 24 46 5" xfId="40440" xr:uid="{00000000-0005-0000-0000-0000A52B0000}"/>
    <cellStyle name="Currency 2 24 47" xfId="2120" xr:uid="{00000000-0005-0000-0000-0000A62B0000}"/>
    <cellStyle name="Currency 2 24 47 2" xfId="11773" xr:uid="{00000000-0005-0000-0000-0000A72B0000}"/>
    <cellStyle name="Currency 2 24 47 3" xfId="21331" xr:uid="{00000000-0005-0000-0000-0000A82B0000}"/>
    <cellStyle name="Currency 2 24 47 4" xfId="30886" xr:uid="{00000000-0005-0000-0000-0000A92B0000}"/>
    <cellStyle name="Currency 2 24 47 5" xfId="40441" xr:uid="{00000000-0005-0000-0000-0000AA2B0000}"/>
    <cellStyle name="Currency 2 24 48" xfId="2121" xr:uid="{00000000-0005-0000-0000-0000AB2B0000}"/>
    <cellStyle name="Currency 2 24 48 2" xfId="11774" xr:uid="{00000000-0005-0000-0000-0000AC2B0000}"/>
    <cellStyle name="Currency 2 24 48 3" xfId="21332" xr:uid="{00000000-0005-0000-0000-0000AD2B0000}"/>
    <cellStyle name="Currency 2 24 48 4" xfId="30887" xr:uid="{00000000-0005-0000-0000-0000AE2B0000}"/>
    <cellStyle name="Currency 2 24 48 5" xfId="40442" xr:uid="{00000000-0005-0000-0000-0000AF2B0000}"/>
    <cellStyle name="Currency 2 24 49" xfId="2122" xr:uid="{00000000-0005-0000-0000-0000B02B0000}"/>
    <cellStyle name="Currency 2 24 49 2" xfId="11775" xr:uid="{00000000-0005-0000-0000-0000B12B0000}"/>
    <cellStyle name="Currency 2 24 49 3" xfId="21333" xr:uid="{00000000-0005-0000-0000-0000B22B0000}"/>
    <cellStyle name="Currency 2 24 49 4" xfId="30888" xr:uid="{00000000-0005-0000-0000-0000B32B0000}"/>
    <cellStyle name="Currency 2 24 49 5" xfId="40443" xr:uid="{00000000-0005-0000-0000-0000B42B0000}"/>
    <cellStyle name="Currency 2 24 5" xfId="2123" xr:uid="{00000000-0005-0000-0000-0000B52B0000}"/>
    <cellStyle name="Currency 2 24 5 2" xfId="11776" xr:uid="{00000000-0005-0000-0000-0000B62B0000}"/>
    <cellStyle name="Currency 2 24 5 3" xfId="21334" xr:uid="{00000000-0005-0000-0000-0000B72B0000}"/>
    <cellStyle name="Currency 2 24 5 4" xfId="30889" xr:uid="{00000000-0005-0000-0000-0000B82B0000}"/>
    <cellStyle name="Currency 2 24 5 5" xfId="40444" xr:uid="{00000000-0005-0000-0000-0000B92B0000}"/>
    <cellStyle name="Currency 2 24 50" xfId="2124" xr:uid="{00000000-0005-0000-0000-0000BA2B0000}"/>
    <cellStyle name="Currency 2 24 50 2" xfId="11777" xr:uid="{00000000-0005-0000-0000-0000BB2B0000}"/>
    <cellStyle name="Currency 2 24 50 3" xfId="21335" xr:uid="{00000000-0005-0000-0000-0000BC2B0000}"/>
    <cellStyle name="Currency 2 24 50 4" xfId="30890" xr:uid="{00000000-0005-0000-0000-0000BD2B0000}"/>
    <cellStyle name="Currency 2 24 50 5" xfId="40445" xr:uid="{00000000-0005-0000-0000-0000BE2B0000}"/>
    <cellStyle name="Currency 2 24 51" xfId="2125" xr:uid="{00000000-0005-0000-0000-0000BF2B0000}"/>
    <cellStyle name="Currency 2 24 51 2" xfId="11778" xr:uid="{00000000-0005-0000-0000-0000C02B0000}"/>
    <cellStyle name="Currency 2 24 51 3" xfId="21336" xr:uid="{00000000-0005-0000-0000-0000C12B0000}"/>
    <cellStyle name="Currency 2 24 51 4" xfId="30891" xr:uid="{00000000-0005-0000-0000-0000C22B0000}"/>
    <cellStyle name="Currency 2 24 51 5" xfId="40446" xr:uid="{00000000-0005-0000-0000-0000C32B0000}"/>
    <cellStyle name="Currency 2 24 52" xfId="2126" xr:uid="{00000000-0005-0000-0000-0000C42B0000}"/>
    <cellStyle name="Currency 2 24 52 2" xfId="11779" xr:uid="{00000000-0005-0000-0000-0000C52B0000}"/>
    <cellStyle name="Currency 2 24 52 3" xfId="21337" xr:uid="{00000000-0005-0000-0000-0000C62B0000}"/>
    <cellStyle name="Currency 2 24 52 4" xfId="30892" xr:uid="{00000000-0005-0000-0000-0000C72B0000}"/>
    <cellStyle name="Currency 2 24 52 5" xfId="40447" xr:uid="{00000000-0005-0000-0000-0000C82B0000}"/>
    <cellStyle name="Currency 2 24 53" xfId="2127" xr:uid="{00000000-0005-0000-0000-0000C92B0000}"/>
    <cellStyle name="Currency 2 24 53 2" xfId="11780" xr:uid="{00000000-0005-0000-0000-0000CA2B0000}"/>
    <cellStyle name="Currency 2 24 53 3" xfId="21338" xr:uid="{00000000-0005-0000-0000-0000CB2B0000}"/>
    <cellStyle name="Currency 2 24 53 4" xfId="30893" xr:uid="{00000000-0005-0000-0000-0000CC2B0000}"/>
    <cellStyle name="Currency 2 24 53 5" xfId="40448" xr:uid="{00000000-0005-0000-0000-0000CD2B0000}"/>
    <cellStyle name="Currency 2 24 54" xfId="2128" xr:uid="{00000000-0005-0000-0000-0000CE2B0000}"/>
    <cellStyle name="Currency 2 24 54 2" xfId="11781" xr:uid="{00000000-0005-0000-0000-0000CF2B0000}"/>
    <cellStyle name="Currency 2 24 54 3" xfId="21339" xr:uid="{00000000-0005-0000-0000-0000D02B0000}"/>
    <cellStyle name="Currency 2 24 54 4" xfId="30894" xr:uid="{00000000-0005-0000-0000-0000D12B0000}"/>
    <cellStyle name="Currency 2 24 54 5" xfId="40449" xr:uid="{00000000-0005-0000-0000-0000D22B0000}"/>
    <cellStyle name="Currency 2 24 55" xfId="2129" xr:uid="{00000000-0005-0000-0000-0000D32B0000}"/>
    <cellStyle name="Currency 2 24 55 2" xfId="11782" xr:uid="{00000000-0005-0000-0000-0000D42B0000}"/>
    <cellStyle name="Currency 2 24 55 3" xfId="21340" xr:uid="{00000000-0005-0000-0000-0000D52B0000}"/>
    <cellStyle name="Currency 2 24 55 4" xfId="30895" xr:uid="{00000000-0005-0000-0000-0000D62B0000}"/>
    <cellStyle name="Currency 2 24 55 5" xfId="40450" xr:uid="{00000000-0005-0000-0000-0000D72B0000}"/>
    <cellStyle name="Currency 2 24 56" xfId="2130" xr:uid="{00000000-0005-0000-0000-0000D82B0000}"/>
    <cellStyle name="Currency 2 24 56 2" xfId="11783" xr:uid="{00000000-0005-0000-0000-0000D92B0000}"/>
    <cellStyle name="Currency 2 24 56 3" xfId="21341" xr:uid="{00000000-0005-0000-0000-0000DA2B0000}"/>
    <cellStyle name="Currency 2 24 56 4" xfId="30896" xr:uid="{00000000-0005-0000-0000-0000DB2B0000}"/>
    <cellStyle name="Currency 2 24 56 5" xfId="40451" xr:uid="{00000000-0005-0000-0000-0000DC2B0000}"/>
    <cellStyle name="Currency 2 24 57" xfId="2131" xr:uid="{00000000-0005-0000-0000-0000DD2B0000}"/>
    <cellStyle name="Currency 2 24 57 2" xfId="11784" xr:uid="{00000000-0005-0000-0000-0000DE2B0000}"/>
    <cellStyle name="Currency 2 24 57 3" xfId="21342" xr:uid="{00000000-0005-0000-0000-0000DF2B0000}"/>
    <cellStyle name="Currency 2 24 57 4" xfId="30897" xr:uid="{00000000-0005-0000-0000-0000E02B0000}"/>
    <cellStyle name="Currency 2 24 57 5" xfId="40452" xr:uid="{00000000-0005-0000-0000-0000E12B0000}"/>
    <cellStyle name="Currency 2 24 58" xfId="2132" xr:uid="{00000000-0005-0000-0000-0000E22B0000}"/>
    <cellStyle name="Currency 2 24 58 2" xfId="11785" xr:uid="{00000000-0005-0000-0000-0000E32B0000}"/>
    <cellStyle name="Currency 2 24 58 3" xfId="21343" xr:uid="{00000000-0005-0000-0000-0000E42B0000}"/>
    <cellStyle name="Currency 2 24 58 4" xfId="30898" xr:uid="{00000000-0005-0000-0000-0000E52B0000}"/>
    <cellStyle name="Currency 2 24 58 5" xfId="40453" xr:uid="{00000000-0005-0000-0000-0000E62B0000}"/>
    <cellStyle name="Currency 2 24 59" xfId="2133" xr:uid="{00000000-0005-0000-0000-0000E72B0000}"/>
    <cellStyle name="Currency 2 24 59 2" xfId="11786" xr:uid="{00000000-0005-0000-0000-0000E82B0000}"/>
    <cellStyle name="Currency 2 24 59 3" xfId="21344" xr:uid="{00000000-0005-0000-0000-0000E92B0000}"/>
    <cellStyle name="Currency 2 24 59 4" xfId="30899" xr:uid="{00000000-0005-0000-0000-0000EA2B0000}"/>
    <cellStyle name="Currency 2 24 59 5" xfId="40454" xr:uid="{00000000-0005-0000-0000-0000EB2B0000}"/>
    <cellStyle name="Currency 2 24 6" xfId="2134" xr:uid="{00000000-0005-0000-0000-0000EC2B0000}"/>
    <cellStyle name="Currency 2 24 6 2" xfId="11787" xr:uid="{00000000-0005-0000-0000-0000ED2B0000}"/>
    <cellStyle name="Currency 2 24 6 3" xfId="21345" xr:uid="{00000000-0005-0000-0000-0000EE2B0000}"/>
    <cellStyle name="Currency 2 24 6 4" xfId="30900" xr:uid="{00000000-0005-0000-0000-0000EF2B0000}"/>
    <cellStyle name="Currency 2 24 6 5" xfId="40455" xr:uid="{00000000-0005-0000-0000-0000F02B0000}"/>
    <cellStyle name="Currency 2 24 60" xfId="2135" xr:uid="{00000000-0005-0000-0000-0000F12B0000}"/>
    <cellStyle name="Currency 2 24 60 2" xfId="11788" xr:uid="{00000000-0005-0000-0000-0000F22B0000}"/>
    <cellStyle name="Currency 2 24 60 3" xfId="21346" xr:uid="{00000000-0005-0000-0000-0000F32B0000}"/>
    <cellStyle name="Currency 2 24 60 4" xfId="30901" xr:uid="{00000000-0005-0000-0000-0000F42B0000}"/>
    <cellStyle name="Currency 2 24 60 5" xfId="40456" xr:uid="{00000000-0005-0000-0000-0000F52B0000}"/>
    <cellStyle name="Currency 2 24 61" xfId="2136" xr:uid="{00000000-0005-0000-0000-0000F62B0000}"/>
    <cellStyle name="Currency 2 24 61 2" xfId="11789" xr:uid="{00000000-0005-0000-0000-0000F72B0000}"/>
    <cellStyle name="Currency 2 24 61 3" xfId="21347" xr:uid="{00000000-0005-0000-0000-0000F82B0000}"/>
    <cellStyle name="Currency 2 24 61 4" xfId="30902" xr:uid="{00000000-0005-0000-0000-0000F92B0000}"/>
    <cellStyle name="Currency 2 24 61 5" xfId="40457" xr:uid="{00000000-0005-0000-0000-0000FA2B0000}"/>
    <cellStyle name="Currency 2 24 62" xfId="2137" xr:uid="{00000000-0005-0000-0000-0000FB2B0000}"/>
    <cellStyle name="Currency 2 24 62 2" xfId="11790" xr:uid="{00000000-0005-0000-0000-0000FC2B0000}"/>
    <cellStyle name="Currency 2 24 62 3" xfId="21348" xr:uid="{00000000-0005-0000-0000-0000FD2B0000}"/>
    <cellStyle name="Currency 2 24 62 4" xfId="30903" xr:uid="{00000000-0005-0000-0000-0000FE2B0000}"/>
    <cellStyle name="Currency 2 24 62 5" xfId="40458" xr:uid="{00000000-0005-0000-0000-0000FF2B0000}"/>
    <cellStyle name="Currency 2 24 63" xfId="2138" xr:uid="{00000000-0005-0000-0000-0000002C0000}"/>
    <cellStyle name="Currency 2 24 63 2" xfId="11791" xr:uid="{00000000-0005-0000-0000-0000012C0000}"/>
    <cellStyle name="Currency 2 24 63 3" xfId="21349" xr:uid="{00000000-0005-0000-0000-0000022C0000}"/>
    <cellStyle name="Currency 2 24 63 4" xfId="30904" xr:uid="{00000000-0005-0000-0000-0000032C0000}"/>
    <cellStyle name="Currency 2 24 63 5" xfId="40459" xr:uid="{00000000-0005-0000-0000-0000042C0000}"/>
    <cellStyle name="Currency 2 24 64" xfId="2139" xr:uid="{00000000-0005-0000-0000-0000052C0000}"/>
    <cellStyle name="Currency 2 24 64 2" xfId="11792" xr:uid="{00000000-0005-0000-0000-0000062C0000}"/>
    <cellStyle name="Currency 2 24 64 3" xfId="21350" xr:uid="{00000000-0005-0000-0000-0000072C0000}"/>
    <cellStyle name="Currency 2 24 64 4" xfId="30905" xr:uid="{00000000-0005-0000-0000-0000082C0000}"/>
    <cellStyle name="Currency 2 24 64 5" xfId="40460" xr:uid="{00000000-0005-0000-0000-0000092C0000}"/>
    <cellStyle name="Currency 2 24 65" xfId="2140" xr:uid="{00000000-0005-0000-0000-00000A2C0000}"/>
    <cellStyle name="Currency 2 24 65 2" xfId="11793" xr:uid="{00000000-0005-0000-0000-00000B2C0000}"/>
    <cellStyle name="Currency 2 24 65 3" xfId="21351" xr:uid="{00000000-0005-0000-0000-00000C2C0000}"/>
    <cellStyle name="Currency 2 24 65 4" xfId="30906" xr:uid="{00000000-0005-0000-0000-00000D2C0000}"/>
    <cellStyle name="Currency 2 24 65 5" xfId="40461" xr:uid="{00000000-0005-0000-0000-00000E2C0000}"/>
    <cellStyle name="Currency 2 24 66" xfId="2141" xr:uid="{00000000-0005-0000-0000-00000F2C0000}"/>
    <cellStyle name="Currency 2 24 66 2" xfId="11794" xr:uid="{00000000-0005-0000-0000-0000102C0000}"/>
    <cellStyle name="Currency 2 24 66 3" xfId="21352" xr:uid="{00000000-0005-0000-0000-0000112C0000}"/>
    <cellStyle name="Currency 2 24 66 4" xfId="30907" xr:uid="{00000000-0005-0000-0000-0000122C0000}"/>
    <cellStyle name="Currency 2 24 66 5" xfId="40462" xr:uid="{00000000-0005-0000-0000-0000132C0000}"/>
    <cellStyle name="Currency 2 24 67" xfId="2142" xr:uid="{00000000-0005-0000-0000-0000142C0000}"/>
    <cellStyle name="Currency 2 24 67 2" xfId="11795" xr:uid="{00000000-0005-0000-0000-0000152C0000}"/>
    <cellStyle name="Currency 2 24 67 3" xfId="21353" xr:uid="{00000000-0005-0000-0000-0000162C0000}"/>
    <cellStyle name="Currency 2 24 67 4" xfId="30908" xr:uid="{00000000-0005-0000-0000-0000172C0000}"/>
    <cellStyle name="Currency 2 24 67 5" xfId="40463" xr:uid="{00000000-0005-0000-0000-0000182C0000}"/>
    <cellStyle name="Currency 2 24 68" xfId="2143" xr:uid="{00000000-0005-0000-0000-0000192C0000}"/>
    <cellStyle name="Currency 2 24 68 2" xfId="11796" xr:uid="{00000000-0005-0000-0000-00001A2C0000}"/>
    <cellStyle name="Currency 2 24 68 3" xfId="21354" xr:uid="{00000000-0005-0000-0000-00001B2C0000}"/>
    <cellStyle name="Currency 2 24 68 4" xfId="30909" xr:uid="{00000000-0005-0000-0000-00001C2C0000}"/>
    <cellStyle name="Currency 2 24 68 5" xfId="40464" xr:uid="{00000000-0005-0000-0000-00001D2C0000}"/>
    <cellStyle name="Currency 2 24 69" xfId="2144" xr:uid="{00000000-0005-0000-0000-00001E2C0000}"/>
    <cellStyle name="Currency 2 24 69 2" xfId="11797" xr:uid="{00000000-0005-0000-0000-00001F2C0000}"/>
    <cellStyle name="Currency 2 24 69 3" xfId="21355" xr:uid="{00000000-0005-0000-0000-0000202C0000}"/>
    <cellStyle name="Currency 2 24 69 4" xfId="30910" xr:uid="{00000000-0005-0000-0000-0000212C0000}"/>
    <cellStyle name="Currency 2 24 69 5" xfId="40465" xr:uid="{00000000-0005-0000-0000-0000222C0000}"/>
    <cellStyle name="Currency 2 24 7" xfId="2145" xr:uid="{00000000-0005-0000-0000-0000232C0000}"/>
    <cellStyle name="Currency 2 24 7 2" xfId="11798" xr:uid="{00000000-0005-0000-0000-0000242C0000}"/>
    <cellStyle name="Currency 2 24 7 3" xfId="21356" xr:uid="{00000000-0005-0000-0000-0000252C0000}"/>
    <cellStyle name="Currency 2 24 7 4" xfId="30911" xr:uid="{00000000-0005-0000-0000-0000262C0000}"/>
    <cellStyle name="Currency 2 24 7 5" xfId="40466" xr:uid="{00000000-0005-0000-0000-0000272C0000}"/>
    <cellStyle name="Currency 2 24 70" xfId="2146" xr:uid="{00000000-0005-0000-0000-0000282C0000}"/>
    <cellStyle name="Currency 2 24 70 2" xfId="11799" xr:uid="{00000000-0005-0000-0000-0000292C0000}"/>
    <cellStyle name="Currency 2 24 70 3" xfId="21357" xr:uid="{00000000-0005-0000-0000-00002A2C0000}"/>
    <cellStyle name="Currency 2 24 70 4" xfId="30912" xr:uid="{00000000-0005-0000-0000-00002B2C0000}"/>
    <cellStyle name="Currency 2 24 70 5" xfId="40467" xr:uid="{00000000-0005-0000-0000-00002C2C0000}"/>
    <cellStyle name="Currency 2 24 71" xfId="2147" xr:uid="{00000000-0005-0000-0000-00002D2C0000}"/>
    <cellStyle name="Currency 2 24 71 2" xfId="11800" xr:uid="{00000000-0005-0000-0000-00002E2C0000}"/>
    <cellStyle name="Currency 2 24 71 3" xfId="21358" xr:uid="{00000000-0005-0000-0000-00002F2C0000}"/>
    <cellStyle name="Currency 2 24 71 4" xfId="30913" xr:uid="{00000000-0005-0000-0000-0000302C0000}"/>
    <cellStyle name="Currency 2 24 71 5" xfId="40468" xr:uid="{00000000-0005-0000-0000-0000312C0000}"/>
    <cellStyle name="Currency 2 24 72" xfId="2148" xr:uid="{00000000-0005-0000-0000-0000322C0000}"/>
    <cellStyle name="Currency 2 24 72 2" xfId="11801" xr:uid="{00000000-0005-0000-0000-0000332C0000}"/>
    <cellStyle name="Currency 2 24 72 3" xfId="21359" xr:uid="{00000000-0005-0000-0000-0000342C0000}"/>
    <cellStyle name="Currency 2 24 72 4" xfId="30914" xr:uid="{00000000-0005-0000-0000-0000352C0000}"/>
    <cellStyle name="Currency 2 24 72 5" xfId="40469" xr:uid="{00000000-0005-0000-0000-0000362C0000}"/>
    <cellStyle name="Currency 2 24 73" xfId="2149" xr:uid="{00000000-0005-0000-0000-0000372C0000}"/>
    <cellStyle name="Currency 2 24 73 2" xfId="11802" xr:uid="{00000000-0005-0000-0000-0000382C0000}"/>
    <cellStyle name="Currency 2 24 73 3" xfId="21360" xr:uid="{00000000-0005-0000-0000-0000392C0000}"/>
    <cellStyle name="Currency 2 24 73 4" xfId="30915" xr:uid="{00000000-0005-0000-0000-00003A2C0000}"/>
    <cellStyle name="Currency 2 24 73 5" xfId="40470" xr:uid="{00000000-0005-0000-0000-00003B2C0000}"/>
    <cellStyle name="Currency 2 24 74" xfId="2150" xr:uid="{00000000-0005-0000-0000-00003C2C0000}"/>
    <cellStyle name="Currency 2 24 74 2" xfId="11803" xr:uid="{00000000-0005-0000-0000-00003D2C0000}"/>
    <cellStyle name="Currency 2 24 74 3" xfId="21361" xr:uid="{00000000-0005-0000-0000-00003E2C0000}"/>
    <cellStyle name="Currency 2 24 74 4" xfId="30916" xr:uid="{00000000-0005-0000-0000-00003F2C0000}"/>
    <cellStyle name="Currency 2 24 74 5" xfId="40471" xr:uid="{00000000-0005-0000-0000-0000402C0000}"/>
    <cellStyle name="Currency 2 24 75" xfId="2151" xr:uid="{00000000-0005-0000-0000-0000412C0000}"/>
    <cellStyle name="Currency 2 24 75 2" xfId="11804" xr:uid="{00000000-0005-0000-0000-0000422C0000}"/>
    <cellStyle name="Currency 2 24 75 3" xfId="21362" xr:uid="{00000000-0005-0000-0000-0000432C0000}"/>
    <cellStyle name="Currency 2 24 75 4" xfId="30917" xr:uid="{00000000-0005-0000-0000-0000442C0000}"/>
    <cellStyle name="Currency 2 24 75 5" xfId="40472" xr:uid="{00000000-0005-0000-0000-0000452C0000}"/>
    <cellStyle name="Currency 2 24 76" xfId="2152" xr:uid="{00000000-0005-0000-0000-0000462C0000}"/>
    <cellStyle name="Currency 2 24 76 2" xfId="11805" xr:uid="{00000000-0005-0000-0000-0000472C0000}"/>
    <cellStyle name="Currency 2 24 76 3" xfId="21363" xr:uid="{00000000-0005-0000-0000-0000482C0000}"/>
    <cellStyle name="Currency 2 24 76 4" xfId="30918" xr:uid="{00000000-0005-0000-0000-0000492C0000}"/>
    <cellStyle name="Currency 2 24 76 5" xfId="40473" xr:uid="{00000000-0005-0000-0000-00004A2C0000}"/>
    <cellStyle name="Currency 2 24 77" xfId="2153" xr:uid="{00000000-0005-0000-0000-00004B2C0000}"/>
    <cellStyle name="Currency 2 24 77 2" xfId="11806" xr:uid="{00000000-0005-0000-0000-00004C2C0000}"/>
    <cellStyle name="Currency 2 24 77 3" xfId="21364" xr:uid="{00000000-0005-0000-0000-00004D2C0000}"/>
    <cellStyle name="Currency 2 24 77 4" xfId="30919" xr:uid="{00000000-0005-0000-0000-00004E2C0000}"/>
    <cellStyle name="Currency 2 24 77 5" xfId="40474" xr:uid="{00000000-0005-0000-0000-00004F2C0000}"/>
    <cellStyle name="Currency 2 24 78" xfId="2154" xr:uid="{00000000-0005-0000-0000-0000502C0000}"/>
    <cellStyle name="Currency 2 24 78 2" xfId="11807" xr:uid="{00000000-0005-0000-0000-0000512C0000}"/>
    <cellStyle name="Currency 2 24 78 3" xfId="21365" xr:uid="{00000000-0005-0000-0000-0000522C0000}"/>
    <cellStyle name="Currency 2 24 78 4" xfId="30920" xr:uid="{00000000-0005-0000-0000-0000532C0000}"/>
    <cellStyle name="Currency 2 24 78 5" xfId="40475" xr:uid="{00000000-0005-0000-0000-0000542C0000}"/>
    <cellStyle name="Currency 2 24 79" xfId="2155" xr:uid="{00000000-0005-0000-0000-0000552C0000}"/>
    <cellStyle name="Currency 2 24 79 2" xfId="11808" xr:uid="{00000000-0005-0000-0000-0000562C0000}"/>
    <cellStyle name="Currency 2 24 79 3" xfId="21366" xr:uid="{00000000-0005-0000-0000-0000572C0000}"/>
    <cellStyle name="Currency 2 24 79 4" xfId="30921" xr:uid="{00000000-0005-0000-0000-0000582C0000}"/>
    <cellStyle name="Currency 2 24 79 5" xfId="40476" xr:uid="{00000000-0005-0000-0000-0000592C0000}"/>
    <cellStyle name="Currency 2 24 8" xfId="2156" xr:uid="{00000000-0005-0000-0000-00005A2C0000}"/>
    <cellStyle name="Currency 2 24 8 2" xfId="11809" xr:uid="{00000000-0005-0000-0000-00005B2C0000}"/>
    <cellStyle name="Currency 2 24 8 3" xfId="21367" xr:uid="{00000000-0005-0000-0000-00005C2C0000}"/>
    <cellStyle name="Currency 2 24 8 4" xfId="30922" xr:uid="{00000000-0005-0000-0000-00005D2C0000}"/>
    <cellStyle name="Currency 2 24 8 5" xfId="40477" xr:uid="{00000000-0005-0000-0000-00005E2C0000}"/>
    <cellStyle name="Currency 2 24 80" xfId="2157" xr:uid="{00000000-0005-0000-0000-00005F2C0000}"/>
    <cellStyle name="Currency 2 24 80 2" xfId="11810" xr:uid="{00000000-0005-0000-0000-0000602C0000}"/>
    <cellStyle name="Currency 2 24 80 3" xfId="21368" xr:uid="{00000000-0005-0000-0000-0000612C0000}"/>
    <cellStyle name="Currency 2 24 80 4" xfId="30923" xr:uid="{00000000-0005-0000-0000-0000622C0000}"/>
    <cellStyle name="Currency 2 24 80 5" xfId="40478" xr:uid="{00000000-0005-0000-0000-0000632C0000}"/>
    <cellStyle name="Currency 2 24 81" xfId="2158" xr:uid="{00000000-0005-0000-0000-0000642C0000}"/>
    <cellStyle name="Currency 2 24 81 2" xfId="11811" xr:uid="{00000000-0005-0000-0000-0000652C0000}"/>
    <cellStyle name="Currency 2 24 81 3" xfId="21369" xr:uid="{00000000-0005-0000-0000-0000662C0000}"/>
    <cellStyle name="Currency 2 24 81 4" xfId="30924" xr:uid="{00000000-0005-0000-0000-0000672C0000}"/>
    <cellStyle name="Currency 2 24 81 5" xfId="40479" xr:uid="{00000000-0005-0000-0000-0000682C0000}"/>
    <cellStyle name="Currency 2 24 82" xfId="2159" xr:uid="{00000000-0005-0000-0000-0000692C0000}"/>
    <cellStyle name="Currency 2 24 82 2" xfId="11812" xr:uid="{00000000-0005-0000-0000-00006A2C0000}"/>
    <cellStyle name="Currency 2 24 82 3" xfId="21370" xr:uid="{00000000-0005-0000-0000-00006B2C0000}"/>
    <cellStyle name="Currency 2 24 82 4" xfId="30925" xr:uid="{00000000-0005-0000-0000-00006C2C0000}"/>
    <cellStyle name="Currency 2 24 82 5" xfId="40480" xr:uid="{00000000-0005-0000-0000-00006D2C0000}"/>
    <cellStyle name="Currency 2 24 83" xfId="2160" xr:uid="{00000000-0005-0000-0000-00006E2C0000}"/>
    <cellStyle name="Currency 2 24 83 2" xfId="11813" xr:uid="{00000000-0005-0000-0000-00006F2C0000}"/>
    <cellStyle name="Currency 2 24 83 3" xfId="21371" xr:uid="{00000000-0005-0000-0000-0000702C0000}"/>
    <cellStyle name="Currency 2 24 83 4" xfId="30926" xr:uid="{00000000-0005-0000-0000-0000712C0000}"/>
    <cellStyle name="Currency 2 24 83 5" xfId="40481" xr:uid="{00000000-0005-0000-0000-0000722C0000}"/>
    <cellStyle name="Currency 2 24 84" xfId="2161" xr:uid="{00000000-0005-0000-0000-0000732C0000}"/>
    <cellStyle name="Currency 2 24 84 2" xfId="11814" xr:uid="{00000000-0005-0000-0000-0000742C0000}"/>
    <cellStyle name="Currency 2 24 84 3" xfId="21372" xr:uid="{00000000-0005-0000-0000-0000752C0000}"/>
    <cellStyle name="Currency 2 24 84 4" xfId="30927" xr:uid="{00000000-0005-0000-0000-0000762C0000}"/>
    <cellStyle name="Currency 2 24 84 5" xfId="40482" xr:uid="{00000000-0005-0000-0000-0000772C0000}"/>
    <cellStyle name="Currency 2 24 85" xfId="2162" xr:uid="{00000000-0005-0000-0000-0000782C0000}"/>
    <cellStyle name="Currency 2 24 85 2" xfId="11815" xr:uid="{00000000-0005-0000-0000-0000792C0000}"/>
    <cellStyle name="Currency 2 24 85 3" xfId="21373" xr:uid="{00000000-0005-0000-0000-00007A2C0000}"/>
    <cellStyle name="Currency 2 24 85 4" xfId="30928" xr:uid="{00000000-0005-0000-0000-00007B2C0000}"/>
    <cellStyle name="Currency 2 24 85 5" xfId="40483" xr:uid="{00000000-0005-0000-0000-00007C2C0000}"/>
    <cellStyle name="Currency 2 24 86" xfId="2163" xr:uid="{00000000-0005-0000-0000-00007D2C0000}"/>
    <cellStyle name="Currency 2 24 86 2" xfId="11816" xr:uid="{00000000-0005-0000-0000-00007E2C0000}"/>
    <cellStyle name="Currency 2 24 86 3" xfId="21374" xr:uid="{00000000-0005-0000-0000-00007F2C0000}"/>
    <cellStyle name="Currency 2 24 86 4" xfId="30929" xr:uid="{00000000-0005-0000-0000-0000802C0000}"/>
    <cellStyle name="Currency 2 24 86 5" xfId="40484" xr:uid="{00000000-0005-0000-0000-0000812C0000}"/>
    <cellStyle name="Currency 2 24 87" xfId="2164" xr:uid="{00000000-0005-0000-0000-0000822C0000}"/>
    <cellStyle name="Currency 2 24 87 2" xfId="11817" xr:uid="{00000000-0005-0000-0000-0000832C0000}"/>
    <cellStyle name="Currency 2 24 87 3" xfId="21375" xr:uid="{00000000-0005-0000-0000-0000842C0000}"/>
    <cellStyle name="Currency 2 24 87 4" xfId="30930" xr:uid="{00000000-0005-0000-0000-0000852C0000}"/>
    <cellStyle name="Currency 2 24 87 5" xfId="40485" xr:uid="{00000000-0005-0000-0000-0000862C0000}"/>
    <cellStyle name="Currency 2 24 88" xfId="2165" xr:uid="{00000000-0005-0000-0000-0000872C0000}"/>
    <cellStyle name="Currency 2 24 88 2" xfId="11818" xr:uid="{00000000-0005-0000-0000-0000882C0000}"/>
    <cellStyle name="Currency 2 24 88 3" xfId="21376" xr:uid="{00000000-0005-0000-0000-0000892C0000}"/>
    <cellStyle name="Currency 2 24 88 4" xfId="30931" xr:uid="{00000000-0005-0000-0000-00008A2C0000}"/>
    <cellStyle name="Currency 2 24 88 5" xfId="40486" xr:uid="{00000000-0005-0000-0000-00008B2C0000}"/>
    <cellStyle name="Currency 2 24 89" xfId="2166" xr:uid="{00000000-0005-0000-0000-00008C2C0000}"/>
    <cellStyle name="Currency 2 24 89 2" xfId="11819" xr:uid="{00000000-0005-0000-0000-00008D2C0000}"/>
    <cellStyle name="Currency 2 24 89 3" xfId="21377" xr:uid="{00000000-0005-0000-0000-00008E2C0000}"/>
    <cellStyle name="Currency 2 24 89 4" xfId="30932" xr:uid="{00000000-0005-0000-0000-00008F2C0000}"/>
    <cellStyle name="Currency 2 24 89 5" xfId="40487" xr:uid="{00000000-0005-0000-0000-0000902C0000}"/>
    <cellStyle name="Currency 2 24 9" xfId="2167" xr:uid="{00000000-0005-0000-0000-0000912C0000}"/>
    <cellStyle name="Currency 2 24 9 2" xfId="11820" xr:uid="{00000000-0005-0000-0000-0000922C0000}"/>
    <cellStyle name="Currency 2 24 9 3" xfId="21378" xr:uid="{00000000-0005-0000-0000-0000932C0000}"/>
    <cellStyle name="Currency 2 24 9 4" xfId="30933" xr:uid="{00000000-0005-0000-0000-0000942C0000}"/>
    <cellStyle name="Currency 2 24 9 5" xfId="40488" xr:uid="{00000000-0005-0000-0000-0000952C0000}"/>
    <cellStyle name="Currency 2 24 90" xfId="2168" xr:uid="{00000000-0005-0000-0000-0000962C0000}"/>
    <cellStyle name="Currency 2 24 90 2" xfId="11821" xr:uid="{00000000-0005-0000-0000-0000972C0000}"/>
    <cellStyle name="Currency 2 24 90 3" xfId="21379" xr:uid="{00000000-0005-0000-0000-0000982C0000}"/>
    <cellStyle name="Currency 2 24 90 4" xfId="30934" xr:uid="{00000000-0005-0000-0000-0000992C0000}"/>
    <cellStyle name="Currency 2 24 90 5" xfId="40489" xr:uid="{00000000-0005-0000-0000-00009A2C0000}"/>
    <cellStyle name="Currency 2 24 91" xfId="2169" xr:uid="{00000000-0005-0000-0000-00009B2C0000}"/>
    <cellStyle name="Currency 2 24 91 2" xfId="11822" xr:uid="{00000000-0005-0000-0000-00009C2C0000}"/>
    <cellStyle name="Currency 2 24 91 3" xfId="21380" xr:uid="{00000000-0005-0000-0000-00009D2C0000}"/>
    <cellStyle name="Currency 2 24 91 4" xfId="30935" xr:uid="{00000000-0005-0000-0000-00009E2C0000}"/>
    <cellStyle name="Currency 2 24 91 5" xfId="40490" xr:uid="{00000000-0005-0000-0000-00009F2C0000}"/>
    <cellStyle name="Currency 2 24 92" xfId="2170" xr:uid="{00000000-0005-0000-0000-0000A02C0000}"/>
    <cellStyle name="Currency 2 24 92 2" xfId="11823" xr:uid="{00000000-0005-0000-0000-0000A12C0000}"/>
    <cellStyle name="Currency 2 24 92 3" xfId="21381" xr:uid="{00000000-0005-0000-0000-0000A22C0000}"/>
    <cellStyle name="Currency 2 24 92 4" xfId="30936" xr:uid="{00000000-0005-0000-0000-0000A32C0000}"/>
    <cellStyle name="Currency 2 24 92 5" xfId="40491" xr:uid="{00000000-0005-0000-0000-0000A42C0000}"/>
    <cellStyle name="Currency 2 24 93" xfId="2171" xr:uid="{00000000-0005-0000-0000-0000A52C0000}"/>
    <cellStyle name="Currency 2 24 93 2" xfId="11824" xr:uid="{00000000-0005-0000-0000-0000A62C0000}"/>
    <cellStyle name="Currency 2 24 93 3" xfId="21382" xr:uid="{00000000-0005-0000-0000-0000A72C0000}"/>
    <cellStyle name="Currency 2 24 93 4" xfId="30937" xr:uid="{00000000-0005-0000-0000-0000A82C0000}"/>
    <cellStyle name="Currency 2 24 93 5" xfId="40492" xr:uid="{00000000-0005-0000-0000-0000A92C0000}"/>
    <cellStyle name="Currency 2 24 94" xfId="2172" xr:uid="{00000000-0005-0000-0000-0000AA2C0000}"/>
    <cellStyle name="Currency 2 24 94 2" xfId="11825" xr:uid="{00000000-0005-0000-0000-0000AB2C0000}"/>
    <cellStyle name="Currency 2 24 94 3" xfId="21383" xr:uid="{00000000-0005-0000-0000-0000AC2C0000}"/>
    <cellStyle name="Currency 2 24 94 4" xfId="30938" xr:uid="{00000000-0005-0000-0000-0000AD2C0000}"/>
    <cellStyle name="Currency 2 24 94 5" xfId="40493" xr:uid="{00000000-0005-0000-0000-0000AE2C0000}"/>
    <cellStyle name="Currency 2 24 95" xfId="2173" xr:uid="{00000000-0005-0000-0000-0000AF2C0000}"/>
    <cellStyle name="Currency 2 24 95 2" xfId="11826" xr:uid="{00000000-0005-0000-0000-0000B02C0000}"/>
    <cellStyle name="Currency 2 24 95 3" xfId="21384" xr:uid="{00000000-0005-0000-0000-0000B12C0000}"/>
    <cellStyle name="Currency 2 24 95 4" xfId="30939" xr:uid="{00000000-0005-0000-0000-0000B22C0000}"/>
    <cellStyle name="Currency 2 24 95 5" xfId="40494" xr:uid="{00000000-0005-0000-0000-0000B32C0000}"/>
    <cellStyle name="Currency 2 24 96" xfId="2174" xr:uid="{00000000-0005-0000-0000-0000B42C0000}"/>
    <cellStyle name="Currency 2 24 96 2" xfId="11827" xr:uid="{00000000-0005-0000-0000-0000B52C0000}"/>
    <cellStyle name="Currency 2 24 96 3" xfId="21385" xr:uid="{00000000-0005-0000-0000-0000B62C0000}"/>
    <cellStyle name="Currency 2 24 96 4" xfId="30940" xr:uid="{00000000-0005-0000-0000-0000B72C0000}"/>
    <cellStyle name="Currency 2 24 96 5" xfId="40495" xr:uid="{00000000-0005-0000-0000-0000B82C0000}"/>
    <cellStyle name="Currency 2 24 97" xfId="2175" xr:uid="{00000000-0005-0000-0000-0000B92C0000}"/>
    <cellStyle name="Currency 2 24 97 2" xfId="11828" xr:uid="{00000000-0005-0000-0000-0000BA2C0000}"/>
    <cellStyle name="Currency 2 24 97 3" xfId="21386" xr:uid="{00000000-0005-0000-0000-0000BB2C0000}"/>
    <cellStyle name="Currency 2 24 97 4" xfId="30941" xr:uid="{00000000-0005-0000-0000-0000BC2C0000}"/>
    <cellStyle name="Currency 2 24 97 5" xfId="40496" xr:uid="{00000000-0005-0000-0000-0000BD2C0000}"/>
    <cellStyle name="Currency 2 24 98" xfId="2176" xr:uid="{00000000-0005-0000-0000-0000BE2C0000}"/>
    <cellStyle name="Currency 2 24 98 2" xfId="11829" xr:uid="{00000000-0005-0000-0000-0000BF2C0000}"/>
    <cellStyle name="Currency 2 24 98 3" xfId="21387" xr:uid="{00000000-0005-0000-0000-0000C02C0000}"/>
    <cellStyle name="Currency 2 24 98 4" xfId="30942" xr:uid="{00000000-0005-0000-0000-0000C12C0000}"/>
    <cellStyle name="Currency 2 24 98 5" xfId="40497" xr:uid="{00000000-0005-0000-0000-0000C22C0000}"/>
    <cellStyle name="Currency 2 24 99" xfId="2177" xr:uid="{00000000-0005-0000-0000-0000C32C0000}"/>
    <cellStyle name="Currency 2 24 99 2" xfId="11830" xr:uid="{00000000-0005-0000-0000-0000C42C0000}"/>
    <cellStyle name="Currency 2 24 99 3" xfId="21388" xr:uid="{00000000-0005-0000-0000-0000C52C0000}"/>
    <cellStyle name="Currency 2 24 99 4" xfId="30943" xr:uid="{00000000-0005-0000-0000-0000C62C0000}"/>
    <cellStyle name="Currency 2 24 99 5" xfId="40498" xr:uid="{00000000-0005-0000-0000-0000C72C0000}"/>
    <cellStyle name="Currency 2 25" xfId="2178" xr:uid="{00000000-0005-0000-0000-0000C82C0000}"/>
    <cellStyle name="Currency 2 25 2" xfId="11831" xr:uid="{00000000-0005-0000-0000-0000C92C0000}"/>
    <cellStyle name="Currency 2 25 3" xfId="21389" xr:uid="{00000000-0005-0000-0000-0000CA2C0000}"/>
    <cellStyle name="Currency 2 25 4" xfId="30944" xr:uid="{00000000-0005-0000-0000-0000CB2C0000}"/>
    <cellStyle name="Currency 2 25 5" xfId="40499" xr:uid="{00000000-0005-0000-0000-0000CC2C0000}"/>
    <cellStyle name="Currency 2 26" xfId="2179" xr:uid="{00000000-0005-0000-0000-0000CD2C0000}"/>
    <cellStyle name="Currency 2 26 2" xfId="11832" xr:uid="{00000000-0005-0000-0000-0000CE2C0000}"/>
    <cellStyle name="Currency 2 26 3" xfId="21390" xr:uid="{00000000-0005-0000-0000-0000CF2C0000}"/>
    <cellStyle name="Currency 2 26 4" xfId="30945" xr:uid="{00000000-0005-0000-0000-0000D02C0000}"/>
    <cellStyle name="Currency 2 26 5" xfId="40500" xr:uid="{00000000-0005-0000-0000-0000D12C0000}"/>
    <cellStyle name="Currency 2 27" xfId="2180" xr:uid="{00000000-0005-0000-0000-0000D22C0000}"/>
    <cellStyle name="Currency 2 27 2" xfId="11833" xr:uid="{00000000-0005-0000-0000-0000D32C0000}"/>
    <cellStyle name="Currency 2 27 3" xfId="21391" xr:uid="{00000000-0005-0000-0000-0000D42C0000}"/>
    <cellStyle name="Currency 2 27 4" xfId="30946" xr:uid="{00000000-0005-0000-0000-0000D52C0000}"/>
    <cellStyle name="Currency 2 27 5" xfId="40501" xr:uid="{00000000-0005-0000-0000-0000D62C0000}"/>
    <cellStyle name="Currency 2 28" xfId="2181" xr:uid="{00000000-0005-0000-0000-0000D72C0000}"/>
    <cellStyle name="Currency 2 28 2" xfId="11834" xr:uid="{00000000-0005-0000-0000-0000D82C0000}"/>
    <cellStyle name="Currency 2 28 3" xfId="21392" xr:uid="{00000000-0005-0000-0000-0000D92C0000}"/>
    <cellStyle name="Currency 2 28 4" xfId="30947" xr:uid="{00000000-0005-0000-0000-0000DA2C0000}"/>
    <cellStyle name="Currency 2 28 5" xfId="40502" xr:uid="{00000000-0005-0000-0000-0000DB2C0000}"/>
    <cellStyle name="Currency 2 29" xfId="2182" xr:uid="{00000000-0005-0000-0000-0000DC2C0000}"/>
    <cellStyle name="Currency 2 29 2" xfId="11835" xr:uid="{00000000-0005-0000-0000-0000DD2C0000}"/>
    <cellStyle name="Currency 2 29 3" xfId="21393" xr:uid="{00000000-0005-0000-0000-0000DE2C0000}"/>
    <cellStyle name="Currency 2 29 4" xfId="30948" xr:uid="{00000000-0005-0000-0000-0000DF2C0000}"/>
    <cellStyle name="Currency 2 29 5" xfId="40503" xr:uid="{00000000-0005-0000-0000-0000E02C0000}"/>
    <cellStyle name="Currency 2 3" xfId="2183" xr:uid="{00000000-0005-0000-0000-0000E12C0000}"/>
    <cellStyle name="Currency 2 3 10" xfId="2184" xr:uid="{00000000-0005-0000-0000-0000E22C0000}"/>
    <cellStyle name="Currency 2 3 10 2" xfId="11837" xr:uid="{00000000-0005-0000-0000-0000E32C0000}"/>
    <cellStyle name="Currency 2 3 10 3" xfId="21395" xr:uid="{00000000-0005-0000-0000-0000E42C0000}"/>
    <cellStyle name="Currency 2 3 10 4" xfId="30950" xr:uid="{00000000-0005-0000-0000-0000E52C0000}"/>
    <cellStyle name="Currency 2 3 10 5" xfId="40505" xr:uid="{00000000-0005-0000-0000-0000E62C0000}"/>
    <cellStyle name="Currency 2 3 100" xfId="2185" xr:uid="{00000000-0005-0000-0000-0000E72C0000}"/>
    <cellStyle name="Currency 2 3 100 2" xfId="11838" xr:uid="{00000000-0005-0000-0000-0000E82C0000}"/>
    <cellStyle name="Currency 2 3 100 3" xfId="21396" xr:uid="{00000000-0005-0000-0000-0000E92C0000}"/>
    <cellStyle name="Currency 2 3 100 4" xfId="30951" xr:uid="{00000000-0005-0000-0000-0000EA2C0000}"/>
    <cellStyle name="Currency 2 3 100 5" xfId="40506" xr:uid="{00000000-0005-0000-0000-0000EB2C0000}"/>
    <cellStyle name="Currency 2 3 101" xfId="2186" xr:uid="{00000000-0005-0000-0000-0000EC2C0000}"/>
    <cellStyle name="Currency 2 3 101 2" xfId="11839" xr:uid="{00000000-0005-0000-0000-0000ED2C0000}"/>
    <cellStyle name="Currency 2 3 101 3" xfId="21397" xr:uid="{00000000-0005-0000-0000-0000EE2C0000}"/>
    <cellStyle name="Currency 2 3 101 4" xfId="30952" xr:uid="{00000000-0005-0000-0000-0000EF2C0000}"/>
    <cellStyle name="Currency 2 3 101 5" xfId="40507" xr:uid="{00000000-0005-0000-0000-0000F02C0000}"/>
    <cellStyle name="Currency 2 3 102" xfId="2187" xr:uid="{00000000-0005-0000-0000-0000F12C0000}"/>
    <cellStyle name="Currency 2 3 102 2" xfId="11840" xr:uid="{00000000-0005-0000-0000-0000F22C0000}"/>
    <cellStyle name="Currency 2 3 102 3" xfId="21398" xr:uid="{00000000-0005-0000-0000-0000F32C0000}"/>
    <cellStyle name="Currency 2 3 102 4" xfId="30953" xr:uid="{00000000-0005-0000-0000-0000F42C0000}"/>
    <cellStyle name="Currency 2 3 102 5" xfId="40508" xr:uid="{00000000-0005-0000-0000-0000F52C0000}"/>
    <cellStyle name="Currency 2 3 103" xfId="2188" xr:uid="{00000000-0005-0000-0000-0000F62C0000}"/>
    <cellStyle name="Currency 2 3 103 2" xfId="11841" xr:uid="{00000000-0005-0000-0000-0000F72C0000}"/>
    <cellStyle name="Currency 2 3 103 3" xfId="21399" xr:uid="{00000000-0005-0000-0000-0000F82C0000}"/>
    <cellStyle name="Currency 2 3 103 4" xfId="30954" xr:uid="{00000000-0005-0000-0000-0000F92C0000}"/>
    <cellStyle name="Currency 2 3 103 5" xfId="40509" xr:uid="{00000000-0005-0000-0000-0000FA2C0000}"/>
    <cellStyle name="Currency 2 3 104" xfId="2189" xr:uid="{00000000-0005-0000-0000-0000FB2C0000}"/>
    <cellStyle name="Currency 2 3 104 2" xfId="11842" xr:uid="{00000000-0005-0000-0000-0000FC2C0000}"/>
    <cellStyle name="Currency 2 3 104 3" xfId="21400" xr:uid="{00000000-0005-0000-0000-0000FD2C0000}"/>
    <cellStyle name="Currency 2 3 104 4" xfId="30955" xr:uid="{00000000-0005-0000-0000-0000FE2C0000}"/>
    <cellStyle name="Currency 2 3 104 5" xfId="40510" xr:uid="{00000000-0005-0000-0000-0000FF2C0000}"/>
    <cellStyle name="Currency 2 3 105" xfId="2190" xr:uid="{00000000-0005-0000-0000-0000002D0000}"/>
    <cellStyle name="Currency 2 3 105 2" xfId="11843" xr:uid="{00000000-0005-0000-0000-0000012D0000}"/>
    <cellStyle name="Currency 2 3 105 3" xfId="21401" xr:uid="{00000000-0005-0000-0000-0000022D0000}"/>
    <cellStyle name="Currency 2 3 105 4" xfId="30956" xr:uid="{00000000-0005-0000-0000-0000032D0000}"/>
    <cellStyle name="Currency 2 3 105 5" xfId="40511" xr:uid="{00000000-0005-0000-0000-0000042D0000}"/>
    <cellStyle name="Currency 2 3 106" xfId="2191" xr:uid="{00000000-0005-0000-0000-0000052D0000}"/>
    <cellStyle name="Currency 2 3 106 2" xfId="11844" xr:uid="{00000000-0005-0000-0000-0000062D0000}"/>
    <cellStyle name="Currency 2 3 106 3" xfId="21402" xr:uid="{00000000-0005-0000-0000-0000072D0000}"/>
    <cellStyle name="Currency 2 3 106 4" xfId="30957" xr:uid="{00000000-0005-0000-0000-0000082D0000}"/>
    <cellStyle name="Currency 2 3 106 5" xfId="40512" xr:uid="{00000000-0005-0000-0000-0000092D0000}"/>
    <cellStyle name="Currency 2 3 107" xfId="2192" xr:uid="{00000000-0005-0000-0000-00000A2D0000}"/>
    <cellStyle name="Currency 2 3 107 2" xfId="11845" xr:uid="{00000000-0005-0000-0000-00000B2D0000}"/>
    <cellStyle name="Currency 2 3 107 3" xfId="21403" xr:uid="{00000000-0005-0000-0000-00000C2D0000}"/>
    <cellStyle name="Currency 2 3 107 4" xfId="30958" xr:uid="{00000000-0005-0000-0000-00000D2D0000}"/>
    <cellStyle name="Currency 2 3 107 5" xfId="40513" xr:uid="{00000000-0005-0000-0000-00000E2D0000}"/>
    <cellStyle name="Currency 2 3 108" xfId="2193" xr:uid="{00000000-0005-0000-0000-00000F2D0000}"/>
    <cellStyle name="Currency 2 3 108 2" xfId="11846" xr:uid="{00000000-0005-0000-0000-0000102D0000}"/>
    <cellStyle name="Currency 2 3 108 3" xfId="21404" xr:uid="{00000000-0005-0000-0000-0000112D0000}"/>
    <cellStyle name="Currency 2 3 108 4" xfId="30959" xr:uid="{00000000-0005-0000-0000-0000122D0000}"/>
    <cellStyle name="Currency 2 3 108 5" xfId="40514" xr:uid="{00000000-0005-0000-0000-0000132D0000}"/>
    <cellStyle name="Currency 2 3 109" xfId="2194" xr:uid="{00000000-0005-0000-0000-0000142D0000}"/>
    <cellStyle name="Currency 2 3 109 2" xfId="11847" xr:uid="{00000000-0005-0000-0000-0000152D0000}"/>
    <cellStyle name="Currency 2 3 109 3" xfId="21405" xr:uid="{00000000-0005-0000-0000-0000162D0000}"/>
    <cellStyle name="Currency 2 3 109 4" xfId="30960" xr:uid="{00000000-0005-0000-0000-0000172D0000}"/>
    <cellStyle name="Currency 2 3 109 5" xfId="40515" xr:uid="{00000000-0005-0000-0000-0000182D0000}"/>
    <cellStyle name="Currency 2 3 11" xfId="2195" xr:uid="{00000000-0005-0000-0000-0000192D0000}"/>
    <cellStyle name="Currency 2 3 11 2" xfId="11848" xr:uid="{00000000-0005-0000-0000-00001A2D0000}"/>
    <cellStyle name="Currency 2 3 11 3" xfId="21406" xr:uid="{00000000-0005-0000-0000-00001B2D0000}"/>
    <cellStyle name="Currency 2 3 11 4" xfId="30961" xr:uid="{00000000-0005-0000-0000-00001C2D0000}"/>
    <cellStyle name="Currency 2 3 11 5" xfId="40516" xr:uid="{00000000-0005-0000-0000-00001D2D0000}"/>
    <cellStyle name="Currency 2 3 110" xfId="2196" xr:uid="{00000000-0005-0000-0000-00001E2D0000}"/>
    <cellStyle name="Currency 2 3 110 2" xfId="11849" xr:uid="{00000000-0005-0000-0000-00001F2D0000}"/>
    <cellStyle name="Currency 2 3 110 3" xfId="21407" xr:uid="{00000000-0005-0000-0000-0000202D0000}"/>
    <cellStyle name="Currency 2 3 110 4" xfId="30962" xr:uid="{00000000-0005-0000-0000-0000212D0000}"/>
    <cellStyle name="Currency 2 3 110 5" xfId="40517" xr:uid="{00000000-0005-0000-0000-0000222D0000}"/>
    <cellStyle name="Currency 2 3 111" xfId="2197" xr:uid="{00000000-0005-0000-0000-0000232D0000}"/>
    <cellStyle name="Currency 2 3 111 2" xfId="11850" xr:uid="{00000000-0005-0000-0000-0000242D0000}"/>
    <cellStyle name="Currency 2 3 111 3" xfId="21408" xr:uid="{00000000-0005-0000-0000-0000252D0000}"/>
    <cellStyle name="Currency 2 3 111 4" xfId="30963" xr:uid="{00000000-0005-0000-0000-0000262D0000}"/>
    <cellStyle name="Currency 2 3 111 5" xfId="40518" xr:uid="{00000000-0005-0000-0000-0000272D0000}"/>
    <cellStyle name="Currency 2 3 112" xfId="8436" xr:uid="{00000000-0005-0000-0000-0000282D0000}"/>
    <cellStyle name="Currency 2 3 112 2" xfId="11851" xr:uid="{00000000-0005-0000-0000-0000292D0000}"/>
    <cellStyle name="Currency 2 3 112 3" xfId="21409" xr:uid="{00000000-0005-0000-0000-00002A2D0000}"/>
    <cellStyle name="Currency 2 3 112 4" xfId="30964" xr:uid="{00000000-0005-0000-0000-00002B2D0000}"/>
    <cellStyle name="Currency 2 3 112 5" xfId="40519" xr:uid="{00000000-0005-0000-0000-00002C2D0000}"/>
    <cellStyle name="Currency 2 3 113" xfId="8403" xr:uid="{00000000-0005-0000-0000-00002D2D0000}"/>
    <cellStyle name="Currency 2 3 113 2" xfId="11852" xr:uid="{00000000-0005-0000-0000-00002E2D0000}"/>
    <cellStyle name="Currency 2 3 113 3" xfId="21410" xr:uid="{00000000-0005-0000-0000-00002F2D0000}"/>
    <cellStyle name="Currency 2 3 113 4" xfId="30965" xr:uid="{00000000-0005-0000-0000-0000302D0000}"/>
    <cellStyle name="Currency 2 3 113 5" xfId="40520" xr:uid="{00000000-0005-0000-0000-0000312D0000}"/>
    <cellStyle name="Currency 2 3 114" xfId="8472" xr:uid="{00000000-0005-0000-0000-0000322D0000}"/>
    <cellStyle name="Currency 2 3 114 2" xfId="11853" xr:uid="{00000000-0005-0000-0000-0000332D0000}"/>
    <cellStyle name="Currency 2 3 114 3" xfId="21411" xr:uid="{00000000-0005-0000-0000-0000342D0000}"/>
    <cellStyle name="Currency 2 3 114 4" xfId="30966" xr:uid="{00000000-0005-0000-0000-0000352D0000}"/>
    <cellStyle name="Currency 2 3 114 5" xfId="40521" xr:uid="{00000000-0005-0000-0000-0000362D0000}"/>
    <cellStyle name="Currency 2 3 115" xfId="8365" xr:uid="{00000000-0005-0000-0000-0000372D0000}"/>
    <cellStyle name="Currency 2 3 115 2" xfId="11854" xr:uid="{00000000-0005-0000-0000-0000382D0000}"/>
    <cellStyle name="Currency 2 3 115 3" xfId="21412" xr:uid="{00000000-0005-0000-0000-0000392D0000}"/>
    <cellStyle name="Currency 2 3 115 4" xfId="30967" xr:uid="{00000000-0005-0000-0000-00003A2D0000}"/>
    <cellStyle name="Currency 2 3 115 5" xfId="40522" xr:uid="{00000000-0005-0000-0000-00003B2D0000}"/>
    <cellStyle name="Currency 2 3 116" xfId="9006" xr:uid="{00000000-0005-0000-0000-00003C2D0000}"/>
    <cellStyle name="Currency 2 3 116 2" xfId="11855" xr:uid="{00000000-0005-0000-0000-00003D2D0000}"/>
    <cellStyle name="Currency 2 3 116 3" xfId="21413" xr:uid="{00000000-0005-0000-0000-00003E2D0000}"/>
    <cellStyle name="Currency 2 3 116 4" xfId="30968" xr:uid="{00000000-0005-0000-0000-00003F2D0000}"/>
    <cellStyle name="Currency 2 3 116 5" xfId="40523" xr:uid="{00000000-0005-0000-0000-0000402D0000}"/>
    <cellStyle name="Currency 2 3 117" xfId="11836" xr:uid="{00000000-0005-0000-0000-0000412D0000}"/>
    <cellStyle name="Currency 2 3 118" xfId="21394" xr:uid="{00000000-0005-0000-0000-0000422D0000}"/>
    <cellStyle name="Currency 2 3 119" xfId="30949" xr:uid="{00000000-0005-0000-0000-0000432D0000}"/>
    <cellStyle name="Currency 2 3 12" xfId="2198" xr:uid="{00000000-0005-0000-0000-0000442D0000}"/>
    <cellStyle name="Currency 2 3 12 2" xfId="11856" xr:uid="{00000000-0005-0000-0000-0000452D0000}"/>
    <cellStyle name="Currency 2 3 12 3" xfId="21414" xr:uid="{00000000-0005-0000-0000-0000462D0000}"/>
    <cellStyle name="Currency 2 3 12 4" xfId="30969" xr:uid="{00000000-0005-0000-0000-0000472D0000}"/>
    <cellStyle name="Currency 2 3 12 5" xfId="40524" xr:uid="{00000000-0005-0000-0000-0000482D0000}"/>
    <cellStyle name="Currency 2 3 120" xfId="40504" xr:uid="{00000000-0005-0000-0000-0000492D0000}"/>
    <cellStyle name="Currency 2 3 121" xfId="47847" xr:uid="{00000000-0005-0000-0000-00004A2D0000}"/>
    <cellStyle name="Currency 2 3 122" xfId="47905" xr:uid="{00000000-0005-0000-0000-00004B2D0000}"/>
    <cellStyle name="Currency 2 3 123" xfId="47860" xr:uid="{00000000-0005-0000-0000-00004C2D0000}"/>
    <cellStyle name="Currency 2 3 124" xfId="47896" xr:uid="{00000000-0005-0000-0000-00004D2D0000}"/>
    <cellStyle name="Currency 2 3 125" xfId="47869" xr:uid="{00000000-0005-0000-0000-00004E2D0000}"/>
    <cellStyle name="Currency 2 3 126" xfId="47888" xr:uid="{00000000-0005-0000-0000-00004F2D0000}"/>
    <cellStyle name="Currency 2 3 13" xfId="2199" xr:uid="{00000000-0005-0000-0000-0000502D0000}"/>
    <cellStyle name="Currency 2 3 13 2" xfId="11857" xr:uid="{00000000-0005-0000-0000-0000512D0000}"/>
    <cellStyle name="Currency 2 3 13 3" xfId="21415" xr:uid="{00000000-0005-0000-0000-0000522D0000}"/>
    <cellStyle name="Currency 2 3 13 4" xfId="30970" xr:uid="{00000000-0005-0000-0000-0000532D0000}"/>
    <cellStyle name="Currency 2 3 13 5" xfId="40525" xr:uid="{00000000-0005-0000-0000-0000542D0000}"/>
    <cellStyle name="Currency 2 3 14" xfId="2200" xr:uid="{00000000-0005-0000-0000-0000552D0000}"/>
    <cellStyle name="Currency 2 3 14 2" xfId="11858" xr:uid="{00000000-0005-0000-0000-0000562D0000}"/>
    <cellStyle name="Currency 2 3 14 3" xfId="21416" xr:uid="{00000000-0005-0000-0000-0000572D0000}"/>
    <cellStyle name="Currency 2 3 14 4" xfId="30971" xr:uid="{00000000-0005-0000-0000-0000582D0000}"/>
    <cellStyle name="Currency 2 3 14 5" xfId="40526" xr:uid="{00000000-0005-0000-0000-0000592D0000}"/>
    <cellStyle name="Currency 2 3 15" xfId="2201" xr:uid="{00000000-0005-0000-0000-00005A2D0000}"/>
    <cellStyle name="Currency 2 3 15 2" xfId="11859" xr:uid="{00000000-0005-0000-0000-00005B2D0000}"/>
    <cellStyle name="Currency 2 3 15 3" xfId="21417" xr:uid="{00000000-0005-0000-0000-00005C2D0000}"/>
    <cellStyle name="Currency 2 3 15 4" xfId="30972" xr:uid="{00000000-0005-0000-0000-00005D2D0000}"/>
    <cellStyle name="Currency 2 3 15 5" xfId="40527" xr:uid="{00000000-0005-0000-0000-00005E2D0000}"/>
    <cellStyle name="Currency 2 3 16" xfId="2202" xr:uid="{00000000-0005-0000-0000-00005F2D0000}"/>
    <cellStyle name="Currency 2 3 16 2" xfId="11860" xr:uid="{00000000-0005-0000-0000-0000602D0000}"/>
    <cellStyle name="Currency 2 3 16 3" xfId="21418" xr:uid="{00000000-0005-0000-0000-0000612D0000}"/>
    <cellStyle name="Currency 2 3 16 4" xfId="30973" xr:uid="{00000000-0005-0000-0000-0000622D0000}"/>
    <cellStyle name="Currency 2 3 16 5" xfId="40528" xr:uid="{00000000-0005-0000-0000-0000632D0000}"/>
    <cellStyle name="Currency 2 3 17" xfId="2203" xr:uid="{00000000-0005-0000-0000-0000642D0000}"/>
    <cellStyle name="Currency 2 3 17 2" xfId="11861" xr:uid="{00000000-0005-0000-0000-0000652D0000}"/>
    <cellStyle name="Currency 2 3 17 3" xfId="21419" xr:uid="{00000000-0005-0000-0000-0000662D0000}"/>
    <cellStyle name="Currency 2 3 17 4" xfId="30974" xr:uid="{00000000-0005-0000-0000-0000672D0000}"/>
    <cellStyle name="Currency 2 3 17 5" xfId="40529" xr:uid="{00000000-0005-0000-0000-0000682D0000}"/>
    <cellStyle name="Currency 2 3 18" xfId="2204" xr:uid="{00000000-0005-0000-0000-0000692D0000}"/>
    <cellStyle name="Currency 2 3 18 2" xfId="11862" xr:uid="{00000000-0005-0000-0000-00006A2D0000}"/>
    <cellStyle name="Currency 2 3 18 3" xfId="21420" xr:uid="{00000000-0005-0000-0000-00006B2D0000}"/>
    <cellStyle name="Currency 2 3 18 4" xfId="30975" xr:uid="{00000000-0005-0000-0000-00006C2D0000}"/>
    <cellStyle name="Currency 2 3 18 5" xfId="40530" xr:uid="{00000000-0005-0000-0000-00006D2D0000}"/>
    <cellStyle name="Currency 2 3 19" xfId="2205" xr:uid="{00000000-0005-0000-0000-00006E2D0000}"/>
    <cellStyle name="Currency 2 3 19 2" xfId="11863" xr:uid="{00000000-0005-0000-0000-00006F2D0000}"/>
    <cellStyle name="Currency 2 3 19 3" xfId="21421" xr:uid="{00000000-0005-0000-0000-0000702D0000}"/>
    <cellStyle name="Currency 2 3 19 4" xfId="30976" xr:uid="{00000000-0005-0000-0000-0000712D0000}"/>
    <cellStyle name="Currency 2 3 19 5" xfId="40531" xr:uid="{00000000-0005-0000-0000-0000722D0000}"/>
    <cellStyle name="Currency 2 3 2" xfId="2206" xr:uid="{00000000-0005-0000-0000-0000732D0000}"/>
    <cellStyle name="Currency 2 3 2 2" xfId="11864" xr:uid="{00000000-0005-0000-0000-0000742D0000}"/>
    <cellStyle name="Currency 2 3 2 3" xfId="21422" xr:uid="{00000000-0005-0000-0000-0000752D0000}"/>
    <cellStyle name="Currency 2 3 2 4" xfId="30977" xr:uid="{00000000-0005-0000-0000-0000762D0000}"/>
    <cellStyle name="Currency 2 3 2 5" xfId="40532" xr:uid="{00000000-0005-0000-0000-0000772D0000}"/>
    <cellStyle name="Currency 2 3 20" xfId="2207" xr:uid="{00000000-0005-0000-0000-0000782D0000}"/>
    <cellStyle name="Currency 2 3 20 2" xfId="11865" xr:uid="{00000000-0005-0000-0000-0000792D0000}"/>
    <cellStyle name="Currency 2 3 20 3" xfId="21423" xr:uid="{00000000-0005-0000-0000-00007A2D0000}"/>
    <cellStyle name="Currency 2 3 20 4" xfId="30978" xr:uid="{00000000-0005-0000-0000-00007B2D0000}"/>
    <cellStyle name="Currency 2 3 20 5" xfId="40533" xr:uid="{00000000-0005-0000-0000-00007C2D0000}"/>
    <cellStyle name="Currency 2 3 21" xfId="2208" xr:uid="{00000000-0005-0000-0000-00007D2D0000}"/>
    <cellStyle name="Currency 2 3 21 2" xfId="11866" xr:uid="{00000000-0005-0000-0000-00007E2D0000}"/>
    <cellStyle name="Currency 2 3 21 3" xfId="21424" xr:uid="{00000000-0005-0000-0000-00007F2D0000}"/>
    <cellStyle name="Currency 2 3 21 4" xfId="30979" xr:uid="{00000000-0005-0000-0000-0000802D0000}"/>
    <cellStyle name="Currency 2 3 21 5" xfId="40534" xr:uid="{00000000-0005-0000-0000-0000812D0000}"/>
    <cellStyle name="Currency 2 3 22" xfId="2209" xr:uid="{00000000-0005-0000-0000-0000822D0000}"/>
    <cellStyle name="Currency 2 3 22 2" xfId="11867" xr:uid="{00000000-0005-0000-0000-0000832D0000}"/>
    <cellStyle name="Currency 2 3 22 3" xfId="21425" xr:uid="{00000000-0005-0000-0000-0000842D0000}"/>
    <cellStyle name="Currency 2 3 22 4" xfId="30980" xr:uid="{00000000-0005-0000-0000-0000852D0000}"/>
    <cellStyle name="Currency 2 3 22 5" xfId="40535" xr:uid="{00000000-0005-0000-0000-0000862D0000}"/>
    <cellStyle name="Currency 2 3 23" xfId="2210" xr:uid="{00000000-0005-0000-0000-0000872D0000}"/>
    <cellStyle name="Currency 2 3 23 2" xfId="11868" xr:uid="{00000000-0005-0000-0000-0000882D0000}"/>
    <cellStyle name="Currency 2 3 23 3" xfId="21426" xr:uid="{00000000-0005-0000-0000-0000892D0000}"/>
    <cellStyle name="Currency 2 3 23 4" xfId="30981" xr:uid="{00000000-0005-0000-0000-00008A2D0000}"/>
    <cellStyle name="Currency 2 3 23 5" xfId="40536" xr:uid="{00000000-0005-0000-0000-00008B2D0000}"/>
    <cellStyle name="Currency 2 3 24" xfId="2211" xr:uid="{00000000-0005-0000-0000-00008C2D0000}"/>
    <cellStyle name="Currency 2 3 24 2" xfId="11869" xr:uid="{00000000-0005-0000-0000-00008D2D0000}"/>
    <cellStyle name="Currency 2 3 24 3" xfId="21427" xr:uid="{00000000-0005-0000-0000-00008E2D0000}"/>
    <cellStyle name="Currency 2 3 24 4" xfId="30982" xr:uid="{00000000-0005-0000-0000-00008F2D0000}"/>
    <cellStyle name="Currency 2 3 24 5" xfId="40537" xr:uid="{00000000-0005-0000-0000-0000902D0000}"/>
    <cellStyle name="Currency 2 3 25" xfId="2212" xr:uid="{00000000-0005-0000-0000-0000912D0000}"/>
    <cellStyle name="Currency 2 3 25 2" xfId="11870" xr:uid="{00000000-0005-0000-0000-0000922D0000}"/>
    <cellStyle name="Currency 2 3 25 3" xfId="21428" xr:uid="{00000000-0005-0000-0000-0000932D0000}"/>
    <cellStyle name="Currency 2 3 25 4" xfId="30983" xr:uid="{00000000-0005-0000-0000-0000942D0000}"/>
    <cellStyle name="Currency 2 3 25 5" xfId="40538" xr:uid="{00000000-0005-0000-0000-0000952D0000}"/>
    <cellStyle name="Currency 2 3 26" xfId="2213" xr:uid="{00000000-0005-0000-0000-0000962D0000}"/>
    <cellStyle name="Currency 2 3 26 2" xfId="11871" xr:uid="{00000000-0005-0000-0000-0000972D0000}"/>
    <cellStyle name="Currency 2 3 26 3" xfId="21429" xr:uid="{00000000-0005-0000-0000-0000982D0000}"/>
    <cellStyle name="Currency 2 3 26 4" xfId="30984" xr:uid="{00000000-0005-0000-0000-0000992D0000}"/>
    <cellStyle name="Currency 2 3 26 5" xfId="40539" xr:uid="{00000000-0005-0000-0000-00009A2D0000}"/>
    <cellStyle name="Currency 2 3 27" xfId="2214" xr:uid="{00000000-0005-0000-0000-00009B2D0000}"/>
    <cellStyle name="Currency 2 3 27 2" xfId="11872" xr:uid="{00000000-0005-0000-0000-00009C2D0000}"/>
    <cellStyle name="Currency 2 3 27 3" xfId="21430" xr:uid="{00000000-0005-0000-0000-00009D2D0000}"/>
    <cellStyle name="Currency 2 3 27 4" xfId="30985" xr:uid="{00000000-0005-0000-0000-00009E2D0000}"/>
    <cellStyle name="Currency 2 3 27 5" xfId="40540" xr:uid="{00000000-0005-0000-0000-00009F2D0000}"/>
    <cellStyle name="Currency 2 3 28" xfId="2215" xr:uid="{00000000-0005-0000-0000-0000A02D0000}"/>
    <cellStyle name="Currency 2 3 28 2" xfId="11873" xr:uid="{00000000-0005-0000-0000-0000A12D0000}"/>
    <cellStyle name="Currency 2 3 28 3" xfId="21431" xr:uid="{00000000-0005-0000-0000-0000A22D0000}"/>
    <cellStyle name="Currency 2 3 28 4" xfId="30986" xr:uid="{00000000-0005-0000-0000-0000A32D0000}"/>
    <cellStyle name="Currency 2 3 28 5" xfId="40541" xr:uid="{00000000-0005-0000-0000-0000A42D0000}"/>
    <cellStyle name="Currency 2 3 29" xfId="2216" xr:uid="{00000000-0005-0000-0000-0000A52D0000}"/>
    <cellStyle name="Currency 2 3 29 2" xfId="11874" xr:uid="{00000000-0005-0000-0000-0000A62D0000}"/>
    <cellStyle name="Currency 2 3 29 3" xfId="21432" xr:uid="{00000000-0005-0000-0000-0000A72D0000}"/>
    <cellStyle name="Currency 2 3 29 4" xfId="30987" xr:uid="{00000000-0005-0000-0000-0000A82D0000}"/>
    <cellStyle name="Currency 2 3 29 5" xfId="40542" xr:uid="{00000000-0005-0000-0000-0000A92D0000}"/>
    <cellStyle name="Currency 2 3 3" xfId="2217" xr:uid="{00000000-0005-0000-0000-0000AA2D0000}"/>
    <cellStyle name="Currency 2 3 3 2" xfId="11875" xr:uid="{00000000-0005-0000-0000-0000AB2D0000}"/>
    <cellStyle name="Currency 2 3 3 3" xfId="21433" xr:uid="{00000000-0005-0000-0000-0000AC2D0000}"/>
    <cellStyle name="Currency 2 3 3 4" xfId="30988" xr:uid="{00000000-0005-0000-0000-0000AD2D0000}"/>
    <cellStyle name="Currency 2 3 3 5" xfId="40543" xr:uid="{00000000-0005-0000-0000-0000AE2D0000}"/>
    <cellStyle name="Currency 2 3 30" xfId="2218" xr:uid="{00000000-0005-0000-0000-0000AF2D0000}"/>
    <cellStyle name="Currency 2 3 30 2" xfId="11876" xr:uid="{00000000-0005-0000-0000-0000B02D0000}"/>
    <cellStyle name="Currency 2 3 30 3" xfId="21434" xr:uid="{00000000-0005-0000-0000-0000B12D0000}"/>
    <cellStyle name="Currency 2 3 30 4" xfId="30989" xr:uid="{00000000-0005-0000-0000-0000B22D0000}"/>
    <cellStyle name="Currency 2 3 30 5" xfId="40544" xr:uid="{00000000-0005-0000-0000-0000B32D0000}"/>
    <cellStyle name="Currency 2 3 31" xfId="2219" xr:uid="{00000000-0005-0000-0000-0000B42D0000}"/>
    <cellStyle name="Currency 2 3 31 2" xfId="11877" xr:uid="{00000000-0005-0000-0000-0000B52D0000}"/>
    <cellStyle name="Currency 2 3 31 3" xfId="21435" xr:uid="{00000000-0005-0000-0000-0000B62D0000}"/>
    <cellStyle name="Currency 2 3 31 4" xfId="30990" xr:uid="{00000000-0005-0000-0000-0000B72D0000}"/>
    <cellStyle name="Currency 2 3 31 5" xfId="40545" xr:uid="{00000000-0005-0000-0000-0000B82D0000}"/>
    <cellStyle name="Currency 2 3 32" xfId="2220" xr:uid="{00000000-0005-0000-0000-0000B92D0000}"/>
    <cellStyle name="Currency 2 3 32 2" xfId="11878" xr:uid="{00000000-0005-0000-0000-0000BA2D0000}"/>
    <cellStyle name="Currency 2 3 32 3" xfId="21436" xr:uid="{00000000-0005-0000-0000-0000BB2D0000}"/>
    <cellStyle name="Currency 2 3 32 4" xfId="30991" xr:uid="{00000000-0005-0000-0000-0000BC2D0000}"/>
    <cellStyle name="Currency 2 3 32 5" xfId="40546" xr:uid="{00000000-0005-0000-0000-0000BD2D0000}"/>
    <cellStyle name="Currency 2 3 33" xfId="2221" xr:uid="{00000000-0005-0000-0000-0000BE2D0000}"/>
    <cellStyle name="Currency 2 3 33 2" xfId="11879" xr:uid="{00000000-0005-0000-0000-0000BF2D0000}"/>
    <cellStyle name="Currency 2 3 33 3" xfId="21437" xr:uid="{00000000-0005-0000-0000-0000C02D0000}"/>
    <cellStyle name="Currency 2 3 33 4" xfId="30992" xr:uid="{00000000-0005-0000-0000-0000C12D0000}"/>
    <cellStyle name="Currency 2 3 33 5" xfId="40547" xr:uid="{00000000-0005-0000-0000-0000C22D0000}"/>
    <cellStyle name="Currency 2 3 34" xfId="2222" xr:uid="{00000000-0005-0000-0000-0000C32D0000}"/>
    <cellStyle name="Currency 2 3 34 2" xfId="11880" xr:uid="{00000000-0005-0000-0000-0000C42D0000}"/>
    <cellStyle name="Currency 2 3 34 3" xfId="21438" xr:uid="{00000000-0005-0000-0000-0000C52D0000}"/>
    <cellStyle name="Currency 2 3 34 4" xfId="30993" xr:uid="{00000000-0005-0000-0000-0000C62D0000}"/>
    <cellStyle name="Currency 2 3 34 5" xfId="40548" xr:uid="{00000000-0005-0000-0000-0000C72D0000}"/>
    <cellStyle name="Currency 2 3 35" xfId="2223" xr:uid="{00000000-0005-0000-0000-0000C82D0000}"/>
    <cellStyle name="Currency 2 3 35 2" xfId="11881" xr:uid="{00000000-0005-0000-0000-0000C92D0000}"/>
    <cellStyle name="Currency 2 3 35 3" xfId="21439" xr:uid="{00000000-0005-0000-0000-0000CA2D0000}"/>
    <cellStyle name="Currency 2 3 35 4" xfId="30994" xr:uid="{00000000-0005-0000-0000-0000CB2D0000}"/>
    <cellStyle name="Currency 2 3 35 5" xfId="40549" xr:uid="{00000000-0005-0000-0000-0000CC2D0000}"/>
    <cellStyle name="Currency 2 3 36" xfId="2224" xr:uid="{00000000-0005-0000-0000-0000CD2D0000}"/>
    <cellStyle name="Currency 2 3 36 2" xfId="11882" xr:uid="{00000000-0005-0000-0000-0000CE2D0000}"/>
    <cellStyle name="Currency 2 3 36 3" xfId="21440" xr:uid="{00000000-0005-0000-0000-0000CF2D0000}"/>
    <cellStyle name="Currency 2 3 36 4" xfId="30995" xr:uid="{00000000-0005-0000-0000-0000D02D0000}"/>
    <cellStyle name="Currency 2 3 36 5" xfId="40550" xr:uid="{00000000-0005-0000-0000-0000D12D0000}"/>
    <cellStyle name="Currency 2 3 37" xfId="2225" xr:uid="{00000000-0005-0000-0000-0000D22D0000}"/>
    <cellStyle name="Currency 2 3 37 2" xfId="11883" xr:uid="{00000000-0005-0000-0000-0000D32D0000}"/>
    <cellStyle name="Currency 2 3 37 3" xfId="21441" xr:uid="{00000000-0005-0000-0000-0000D42D0000}"/>
    <cellStyle name="Currency 2 3 37 4" xfId="30996" xr:uid="{00000000-0005-0000-0000-0000D52D0000}"/>
    <cellStyle name="Currency 2 3 37 5" xfId="40551" xr:uid="{00000000-0005-0000-0000-0000D62D0000}"/>
    <cellStyle name="Currency 2 3 38" xfId="2226" xr:uid="{00000000-0005-0000-0000-0000D72D0000}"/>
    <cellStyle name="Currency 2 3 38 2" xfId="11884" xr:uid="{00000000-0005-0000-0000-0000D82D0000}"/>
    <cellStyle name="Currency 2 3 38 3" xfId="21442" xr:uid="{00000000-0005-0000-0000-0000D92D0000}"/>
    <cellStyle name="Currency 2 3 38 4" xfId="30997" xr:uid="{00000000-0005-0000-0000-0000DA2D0000}"/>
    <cellStyle name="Currency 2 3 38 5" xfId="40552" xr:uid="{00000000-0005-0000-0000-0000DB2D0000}"/>
    <cellStyle name="Currency 2 3 39" xfId="2227" xr:uid="{00000000-0005-0000-0000-0000DC2D0000}"/>
    <cellStyle name="Currency 2 3 39 2" xfId="11885" xr:uid="{00000000-0005-0000-0000-0000DD2D0000}"/>
    <cellStyle name="Currency 2 3 39 3" xfId="21443" xr:uid="{00000000-0005-0000-0000-0000DE2D0000}"/>
    <cellStyle name="Currency 2 3 39 4" xfId="30998" xr:uid="{00000000-0005-0000-0000-0000DF2D0000}"/>
    <cellStyle name="Currency 2 3 39 5" xfId="40553" xr:uid="{00000000-0005-0000-0000-0000E02D0000}"/>
    <cellStyle name="Currency 2 3 4" xfId="2228" xr:uid="{00000000-0005-0000-0000-0000E12D0000}"/>
    <cellStyle name="Currency 2 3 4 2" xfId="11886" xr:uid="{00000000-0005-0000-0000-0000E22D0000}"/>
    <cellStyle name="Currency 2 3 4 3" xfId="21444" xr:uid="{00000000-0005-0000-0000-0000E32D0000}"/>
    <cellStyle name="Currency 2 3 4 4" xfId="30999" xr:uid="{00000000-0005-0000-0000-0000E42D0000}"/>
    <cellStyle name="Currency 2 3 4 5" xfId="40554" xr:uid="{00000000-0005-0000-0000-0000E52D0000}"/>
    <cellStyle name="Currency 2 3 40" xfId="2229" xr:uid="{00000000-0005-0000-0000-0000E62D0000}"/>
    <cellStyle name="Currency 2 3 40 2" xfId="11887" xr:uid="{00000000-0005-0000-0000-0000E72D0000}"/>
    <cellStyle name="Currency 2 3 40 3" xfId="21445" xr:uid="{00000000-0005-0000-0000-0000E82D0000}"/>
    <cellStyle name="Currency 2 3 40 4" xfId="31000" xr:uid="{00000000-0005-0000-0000-0000E92D0000}"/>
    <cellStyle name="Currency 2 3 40 5" xfId="40555" xr:uid="{00000000-0005-0000-0000-0000EA2D0000}"/>
    <cellStyle name="Currency 2 3 41" xfId="2230" xr:uid="{00000000-0005-0000-0000-0000EB2D0000}"/>
    <cellStyle name="Currency 2 3 41 2" xfId="11888" xr:uid="{00000000-0005-0000-0000-0000EC2D0000}"/>
    <cellStyle name="Currency 2 3 41 3" xfId="21446" xr:uid="{00000000-0005-0000-0000-0000ED2D0000}"/>
    <cellStyle name="Currency 2 3 41 4" xfId="31001" xr:uid="{00000000-0005-0000-0000-0000EE2D0000}"/>
    <cellStyle name="Currency 2 3 41 5" xfId="40556" xr:uid="{00000000-0005-0000-0000-0000EF2D0000}"/>
    <cellStyle name="Currency 2 3 42" xfId="2231" xr:uid="{00000000-0005-0000-0000-0000F02D0000}"/>
    <cellStyle name="Currency 2 3 42 2" xfId="11889" xr:uid="{00000000-0005-0000-0000-0000F12D0000}"/>
    <cellStyle name="Currency 2 3 42 3" xfId="21447" xr:uid="{00000000-0005-0000-0000-0000F22D0000}"/>
    <cellStyle name="Currency 2 3 42 4" xfId="31002" xr:uid="{00000000-0005-0000-0000-0000F32D0000}"/>
    <cellStyle name="Currency 2 3 42 5" xfId="40557" xr:uid="{00000000-0005-0000-0000-0000F42D0000}"/>
    <cellStyle name="Currency 2 3 43" xfId="2232" xr:uid="{00000000-0005-0000-0000-0000F52D0000}"/>
    <cellStyle name="Currency 2 3 43 2" xfId="11890" xr:uid="{00000000-0005-0000-0000-0000F62D0000}"/>
    <cellStyle name="Currency 2 3 43 3" xfId="21448" xr:uid="{00000000-0005-0000-0000-0000F72D0000}"/>
    <cellStyle name="Currency 2 3 43 4" xfId="31003" xr:uid="{00000000-0005-0000-0000-0000F82D0000}"/>
    <cellStyle name="Currency 2 3 43 5" xfId="40558" xr:uid="{00000000-0005-0000-0000-0000F92D0000}"/>
    <cellStyle name="Currency 2 3 44" xfId="2233" xr:uid="{00000000-0005-0000-0000-0000FA2D0000}"/>
    <cellStyle name="Currency 2 3 44 2" xfId="11891" xr:uid="{00000000-0005-0000-0000-0000FB2D0000}"/>
    <cellStyle name="Currency 2 3 44 3" xfId="21449" xr:uid="{00000000-0005-0000-0000-0000FC2D0000}"/>
    <cellStyle name="Currency 2 3 44 4" xfId="31004" xr:uid="{00000000-0005-0000-0000-0000FD2D0000}"/>
    <cellStyle name="Currency 2 3 44 5" xfId="40559" xr:uid="{00000000-0005-0000-0000-0000FE2D0000}"/>
    <cellStyle name="Currency 2 3 45" xfId="2234" xr:uid="{00000000-0005-0000-0000-0000FF2D0000}"/>
    <cellStyle name="Currency 2 3 45 2" xfId="11892" xr:uid="{00000000-0005-0000-0000-0000002E0000}"/>
    <cellStyle name="Currency 2 3 45 3" xfId="21450" xr:uid="{00000000-0005-0000-0000-0000012E0000}"/>
    <cellStyle name="Currency 2 3 45 4" xfId="31005" xr:uid="{00000000-0005-0000-0000-0000022E0000}"/>
    <cellStyle name="Currency 2 3 45 5" xfId="40560" xr:uid="{00000000-0005-0000-0000-0000032E0000}"/>
    <cellStyle name="Currency 2 3 46" xfId="2235" xr:uid="{00000000-0005-0000-0000-0000042E0000}"/>
    <cellStyle name="Currency 2 3 46 2" xfId="11893" xr:uid="{00000000-0005-0000-0000-0000052E0000}"/>
    <cellStyle name="Currency 2 3 46 3" xfId="21451" xr:uid="{00000000-0005-0000-0000-0000062E0000}"/>
    <cellStyle name="Currency 2 3 46 4" xfId="31006" xr:uid="{00000000-0005-0000-0000-0000072E0000}"/>
    <cellStyle name="Currency 2 3 46 5" xfId="40561" xr:uid="{00000000-0005-0000-0000-0000082E0000}"/>
    <cellStyle name="Currency 2 3 47" xfId="2236" xr:uid="{00000000-0005-0000-0000-0000092E0000}"/>
    <cellStyle name="Currency 2 3 47 2" xfId="11894" xr:uid="{00000000-0005-0000-0000-00000A2E0000}"/>
    <cellStyle name="Currency 2 3 47 3" xfId="21452" xr:uid="{00000000-0005-0000-0000-00000B2E0000}"/>
    <cellStyle name="Currency 2 3 47 4" xfId="31007" xr:uid="{00000000-0005-0000-0000-00000C2E0000}"/>
    <cellStyle name="Currency 2 3 47 5" xfId="40562" xr:uid="{00000000-0005-0000-0000-00000D2E0000}"/>
    <cellStyle name="Currency 2 3 48" xfId="2237" xr:uid="{00000000-0005-0000-0000-00000E2E0000}"/>
    <cellStyle name="Currency 2 3 48 2" xfId="11895" xr:uid="{00000000-0005-0000-0000-00000F2E0000}"/>
    <cellStyle name="Currency 2 3 48 3" xfId="21453" xr:uid="{00000000-0005-0000-0000-0000102E0000}"/>
    <cellStyle name="Currency 2 3 48 4" xfId="31008" xr:uid="{00000000-0005-0000-0000-0000112E0000}"/>
    <cellStyle name="Currency 2 3 48 5" xfId="40563" xr:uid="{00000000-0005-0000-0000-0000122E0000}"/>
    <cellStyle name="Currency 2 3 49" xfId="2238" xr:uid="{00000000-0005-0000-0000-0000132E0000}"/>
    <cellStyle name="Currency 2 3 49 2" xfId="11896" xr:uid="{00000000-0005-0000-0000-0000142E0000}"/>
    <cellStyle name="Currency 2 3 49 3" xfId="21454" xr:uid="{00000000-0005-0000-0000-0000152E0000}"/>
    <cellStyle name="Currency 2 3 49 4" xfId="31009" xr:uid="{00000000-0005-0000-0000-0000162E0000}"/>
    <cellStyle name="Currency 2 3 49 5" xfId="40564" xr:uid="{00000000-0005-0000-0000-0000172E0000}"/>
    <cellStyle name="Currency 2 3 5" xfId="2239" xr:uid="{00000000-0005-0000-0000-0000182E0000}"/>
    <cellStyle name="Currency 2 3 5 2" xfId="11897" xr:uid="{00000000-0005-0000-0000-0000192E0000}"/>
    <cellStyle name="Currency 2 3 5 3" xfId="21455" xr:uid="{00000000-0005-0000-0000-00001A2E0000}"/>
    <cellStyle name="Currency 2 3 5 4" xfId="31010" xr:uid="{00000000-0005-0000-0000-00001B2E0000}"/>
    <cellStyle name="Currency 2 3 5 5" xfId="40565" xr:uid="{00000000-0005-0000-0000-00001C2E0000}"/>
    <cellStyle name="Currency 2 3 50" xfId="2240" xr:uid="{00000000-0005-0000-0000-00001D2E0000}"/>
    <cellStyle name="Currency 2 3 50 2" xfId="11898" xr:uid="{00000000-0005-0000-0000-00001E2E0000}"/>
    <cellStyle name="Currency 2 3 50 3" xfId="21456" xr:uid="{00000000-0005-0000-0000-00001F2E0000}"/>
    <cellStyle name="Currency 2 3 50 4" xfId="31011" xr:uid="{00000000-0005-0000-0000-0000202E0000}"/>
    <cellStyle name="Currency 2 3 50 5" xfId="40566" xr:uid="{00000000-0005-0000-0000-0000212E0000}"/>
    <cellStyle name="Currency 2 3 51" xfId="2241" xr:uid="{00000000-0005-0000-0000-0000222E0000}"/>
    <cellStyle name="Currency 2 3 51 2" xfId="11899" xr:uid="{00000000-0005-0000-0000-0000232E0000}"/>
    <cellStyle name="Currency 2 3 51 3" xfId="21457" xr:uid="{00000000-0005-0000-0000-0000242E0000}"/>
    <cellStyle name="Currency 2 3 51 4" xfId="31012" xr:uid="{00000000-0005-0000-0000-0000252E0000}"/>
    <cellStyle name="Currency 2 3 51 5" xfId="40567" xr:uid="{00000000-0005-0000-0000-0000262E0000}"/>
    <cellStyle name="Currency 2 3 52" xfId="2242" xr:uid="{00000000-0005-0000-0000-0000272E0000}"/>
    <cellStyle name="Currency 2 3 52 2" xfId="11900" xr:uid="{00000000-0005-0000-0000-0000282E0000}"/>
    <cellStyle name="Currency 2 3 52 3" xfId="21458" xr:uid="{00000000-0005-0000-0000-0000292E0000}"/>
    <cellStyle name="Currency 2 3 52 4" xfId="31013" xr:uid="{00000000-0005-0000-0000-00002A2E0000}"/>
    <cellStyle name="Currency 2 3 52 5" xfId="40568" xr:uid="{00000000-0005-0000-0000-00002B2E0000}"/>
    <cellStyle name="Currency 2 3 53" xfId="2243" xr:uid="{00000000-0005-0000-0000-00002C2E0000}"/>
    <cellStyle name="Currency 2 3 53 2" xfId="11901" xr:uid="{00000000-0005-0000-0000-00002D2E0000}"/>
    <cellStyle name="Currency 2 3 53 3" xfId="21459" xr:uid="{00000000-0005-0000-0000-00002E2E0000}"/>
    <cellStyle name="Currency 2 3 53 4" xfId="31014" xr:uid="{00000000-0005-0000-0000-00002F2E0000}"/>
    <cellStyle name="Currency 2 3 53 5" xfId="40569" xr:uid="{00000000-0005-0000-0000-0000302E0000}"/>
    <cellStyle name="Currency 2 3 54" xfId="2244" xr:uid="{00000000-0005-0000-0000-0000312E0000}"/>
    <cellStyle name="Currency 2 3 54 2" xfId="11902" xr:uid="{00000000-0005-0000-0000-0000322E0000}"/>
    <cellStyle name="Currency 2 3 54 3" xfId="21460" xr:uid="{00000000-0005-0000-0000-0000332E0000}"/>
    <cellStyle name="Currency 2 3 54 4" xfId="31015" xr:uid="{00000000-0005-0000-0000-0000342E0000}"/>
    <cellStyle name="Currency 2 3 54 5" xfId="40570" xr:uid="{00000000-0005-0000-0000-0000352E0000}"/>
    <cellStyle name="Currency 2 3 55" xfId="2245" xr:uid="{00000000-0005-0000-0000-0000362E0000}"/>
    <cellStyle name="Currency 2 3 55 2" xfId="11903" xr:uid="{00000000-0005-0000-0000-0000372E0000}"/>
    <cellStyle name="Currency 2 3 55 3" xfId="21461" xr:uid="{00000000-0005-0000-0000-0000382E0000}"/>
    <cellStyle name="Currency 2 3 55 4" xfId="31016" xr:uid="{00000000-0005-0000-0000-0000392E0000}"/>
    <cellStyle name="Currency 2 3 55 5" xfId="40571" xr:uid="{00000000-0005-0000-0000-00003A2E0000}"/>
    <cellStyle name="Currency 2 3 56" xfId="2246" xr:uid="{00000000-0005-0000-0000-00003B2E0000}"/>
    <cellStyle name="Currency 2 3 56 2" xfId="11904" xr:uid="{00000000-0005-0000-0000-00003C2E0000}"/>
    <cellStyle name="Currency 2 3 56 3" xfId="21462" xr:uid="{00000000-0005-0000-0000-00003D2E0000}"/>
    <cellStyle name="Currency 2 3 56 4" xfId="31017" xr:uid="{00000000-0005-0000-0000-00003E2E0000}"/>
    <cellStyle name="Currency 2 3 56 5" xfId="40572" xr:uid="{00000000-0005-0000-0000-00003F2E0000}"/>
    <cellStyle name="Currency 2 3 57" xfId="2247" xr:uid="{00000000-0005-0000-0000-0000402E0000}"/>
    <cellStyle name="Currency 2 3 57 2" xfId="11905" xr:uid="{00000000-0005-0000-0000-0000412E0000}"/>
    <cellStyle name="Currency 2 3 57 3" xfId="21463" xr:uid="{00000000-0005-0000-0000-0000422E0000}"/>
    <cellStyle name="Currency 2 3 57 4" xfId="31018" xr:uid="{00000000-0005-0000-0000-0000432E0000}"/>
    <cellStyle name="Currency 2 3 57 5" xfId="40573" xr:uid="{00000000-0005-0000-0000-0000442E0000}"/>
    <cellStyle name="Currency 2 3 58" xfId="2248" xr:uid="{00000000-0005-0000-0000-0000452E0000}"/>
    <cellStyle name="Currency 2 3 58 2" xfId="11906" xr:uid="{00000000-0005-0000-0000-0000462E0000}"/>
    <cellStyle name="Currency 2 3 58 3" xfId="21464" xr:uid="{00000000-0005-0000-0000-0000472E0000}"/>
    <cellStyle name="Currency 2 3 58 4" xfId="31019" xr:uid="{00000000-0005-0000-0000-0000482E0000}"/>
    <cellStyle name="Currency 2 3 58 5" xfId="40574" xr:uid="{00000000-0005-0000-0000-0000492E0000}"/>
    <cellStyle name="Currency 2 3 59" xfId="2249" xr:uid="{00000000-0005-0000-0000-00004A2E0000}"/>
    <cellStyle name="Currency 2 3 59 2" xfId="11907" xr:uid="{00000000-0005-0000-0000-00004B2E0000}"/>
    <cellStyle name="Currency 2 3 59 3" xfId="21465" xr:uid="{00000000-0005-0000-0000-00004C2E0000}"/>
    <cellStyle name="Currency 2 3 59 4" xfId="31020" xr:uid="{00000000-0005-0000-0000-00004D2E0000}"/>
    <cellStyle name="Currency 2 3 59 5" xfId="40575" xr:uid="{00000000-0005-0000-0000-00004E2E0000}"/>
    <cellStyle name="Currency 2 3 6" xfId="2250" xr:uid="{00000000-0005-0000-0000-00004F2E0000}"/>
    <cellStyle name="Currency 2 3 6 2" xfId="11908" xr:uid="{00000000-0005-0000-0000-0000502E0000}"/>
    <cellStyle name="Currency 2 3 6 3" xfId="21466" xr:uid="{00000000-0005-0000-0000-0000512E0000}"/>
    <cellStyle name="Currency 2 3 6 4" xfId="31021" xr:uid="{00000000-0005-0000-0000-0000522E0000}"/>
    <cellStyle name="Currency 2 3 6 5" xfId="40576" xr:uid="{00000000-0005-0000-0000-0000532E0000}"/>
    <cellStyle name="Currency 2 3 60" xfId="2251" xr:uid="{00000000-0005-0000-0000-0000542E0000}"/>
    <cellStyle name="Currency 2 3 60 2" xfId="11909" xr:uid="{00000000-0005-0000-0000-0000552E0000}"/>
    <cellStyle name="Currency 2 3 60 3" xfId="21467" xr:uid="{00000000-0005-0000-0000-0000562E0000}"/>
    <cellStyle name="Currency 2 3 60 4" xfId="31022" xr:uid="{00000000-0005-0000-0000-0000572E0000}"/>
    <cellStyle name="Currency 2 3 60 5" xfId="40577" xr:uid="{00000000-0005-0000-0000-0000582E0000}"/>
    <cellStyle name="Currency 2 3 61" xfId="2252" xr:uid="{00000000-0005-0000-0000-0000592E0000}"/>
    <cellStyle name="Currency 2 3 61 2" xfId="11910" xr:uid="{00000000-0005-0000-0000-00005A2E0000}"/>
    <cellStyle name="Currency 2 3 61 3" xfId="21468" xr:uid="{00000000-0005-0000-0000-00005B2E0000}"/>
    <cellStyle name="Currency 2 3 61 4" xfId="31023" xr:uid="{00000000-0005-0000-0000-00005C2E0000}"/>
    <cellStyle name="Currency 2 3 61 5" xfId="40578" xr:uid="{00000000-0005-0000-0000-00005D2E0000}"/>
    <cellStyle name="Currency 2 3 62" xfId="2253" xr:uid="{00000000-0005-0000-0000-00005E2E0000}"/>
    <cellStyle name="Currency 2 3 62 2" xfId="11911" xr:uid="{00000000-0005-0000-0000-00005F2E0000}"/>
    <cellStyle name="Currency 2 3 62 3" xfId="21469" xr:uid="{00000000-0005-0000-0000-0000602E0000}"/>
    <cellStyle name="Currency 2 3 62 4" xfId="31024" xr:uid="{00000000-0005-0000-0000-0000612E0000}"/>
    <cellStyle name="Currency 2 3 62 5" xfId="40579" xr:uid="{00000000-0005-0000-0000-0000622E0000}"/>
    <cellStyle name="Currency 2 3 63" xfId="2254" xr:uid="{00000000-0005-0000-0000-0000632E0000}"/>
    <cellStyle name="Currency 2 3 63 2" xfId="11912" xr:uid="{00000000-0005-0000-0000-0000642E0000}"/>
    <cellStyle name="Currency 2 3 63 3" xfId="21470" xr:uid="{00000000-0005-0000-0000-0000652E0000}"/>
    <cellStyle name="Currency 2 3 63 4" xfId="31025" xr:uid="{00000000-0005-0000-0000-0000662E0000}"/>
    <cellStyle name="Currency 2 3 63 5" xfId="40580" xr:uid="{00000000-0005-0000-0000-0000672E0000}"/>
    <cellStyle name="Currency 2 3 64" xfId="2255" xr:uid="{00000000-0005-0000-0000-0000682E0000}"/>
    <cellStyle name="Currency 2 3 64 2" xfId="11913" xr:uid="{00000000-0005-0000-0000-0000692E0000}"/>
    <cellStyle name="Currency 2 3 64 3" xfId="21471" xr:uid="{00000000-0005-0000-0000-00006A2E0000}"/>
    <cellStyle name="Currency 2 3 64 4" xfId="31026" xr:uid="{00000000-0005-0000-0000-00006B2E0000}"/>
    <cellStyle name="Currency 2 3 64 5" xfId="40581" xr:uid="{00000000-0005-0000-0000-00006C2E0000}"/>
    <cellStyle name="Currency 2 3 65" xfId="2256" xr:uid="{00000000-0005-0000-0000-00006D2E0000}"/>
    <cellStyle name="Currency 2 3 65 2" xfId="11914" xr:uid="{00000000-0005-0000-0000-00006E2E0000}"/>
    <cellStyle name="Currency 2 3 65 3" xfId="21472" xr:uid="{00000000-0005-0000-0000-00006F2E0000}"/>
    <cellStyle name="Currency 2 3 65 4" xfId="31027" xr:uid="{00000000-0005-0000-0000-0000702E0000}"/>
    <cellStyle name="Currency 2 3 65 5" xfId="40582" xr:uid="{00000000-0005-0000-0000-0000712E0000}"/>
    <cellStyle name="Currency 2 3 66" xfId="2257" xr:uid="{00000000-0005-0000-0000-0000722E0000}"/>
    <cellStyle name="Currency 2 3 66 2" xfId="11915" xr:uid="{00000000-0005-0000-0000-0000732E0000}"/>
    <cellStyle name="Currency 2 3 66 3" xfId="21473" xr:uid="{00000000-0005-0000-0000-0000742E0000}"/>
    <cellStyle name="Currency 2 3 66 4" xfId="31028" xr:uid="{00000000-0005-0000-0000-0000752E0000}"/>
    <cellStyle name="Currency 2 3 66 5" xfId="40583" xr:uid="{00000000-0005-0000-0000-0000762E0000}"/>
    <cellStyle name="Currency 2 3 67" xfId="2258" xr:uid="{00000000-0005-0000-0000-0000772E0000}"/>
    <cellStyle name="Currency 2 3 67 2" xfId="11916" xr:uid="{00000000-0005-0000-0000-0000782E0000}"/>
    <cellStyle name="Currency 2 3 67 3" xfId="21474" xr:uid="{00000000-0005-0000-0000-0000792E0000}"/>
    <cellStyle name="Currency 2 3 67 4" xfId="31029" xr:uid="{00000000-0005-0000-0000-00007A2E0000}"/>
    <cellStyle name="Currency 2 3 67 5" xfId="40584" xr:uid="{00000000-0005-0000-0000-00007B2E0000}"/>
    <cellStyle name="Currency 2 3 68" xfId="2259" xr:uid="{00000000-0005-0000-0000-00007C2E0000}"/>
    <cellStyle name="Currency 2 3 68 2" xfId="11917" xr:uid="{00000000-0005-0000-0000-00007D2E0000}"/>
    <cellStyle name="Currency 2 3 68 3" xfId="21475" xr:uid="{00000000-0005-0000-0000-00007E2E0000}"/>
    <cellStyle name="Currency 2 3 68 4" xfId="31030" xr:uid="{00000000-0005-0000-0000-00007F2E0000}"/>
    <cellStyle name="Currency 2 3 68 5" xfId="40585" xr:uid="{00000000-0005-0000-0000-0000802E0000}"/>
    <cellStyle name="Currency 2 3 69" xfId="2260" xr:uid="{00000000-0005-0000-0000-0000812E0000}"/>
    <cellStyle name="Currency 2 3 69 2" xfId="11918" xr:uid="{00000000-0005-0000-0000-0000822E0000}"/>
    <cellStyle name="Currency 2 3 69 3" xfId="21476" xr:uid="{00000000-0005-0000-0000-0000832E0000}"/>
    <cellStyle name="Currency 2 3 69 4" xfId="31031" xr:uid="{00000000-0005-0000-0000-0000842E0000}"/>
    <cellStyle name="Currency 2 3 69 5" xfId="40586" xr:uid="{00000000-0005-0000-0000-0000852E0000}"/>
    <cellStyle name="Currency 2 3 7" xfId="2261" xr:uid="{00000000-0005-0000-0000-0000862E0000}"/>
    <cellStyle name="Currency 2 3 7 2" xfId="11919" xr:uid="{00000000-0005-0000-0000-0000872E0000}"/>
    <cellStyle name="Currency 2 3 7 3" xfId="21477" xr:uid="{00000000-0005-0000-0000-0000882E0000}"/>
    <cellStyle name="Currency 2 3 7 4" xfId="31032" xr:uid="{00000000-0005-0000-0000-0000892E0000}"/>
    <cellStyle name="Currency 2 3 7 5" xfId="40587" xr:uid="{00000000-0005-0000-0000-00008A2E0000}"/>
    <cellStyle name="Currency 2 3 70" xfId="2262" xr:uid="{00000000-0005-0000-0000-00008B2E0000}"/>
    <cellStyle name="Currency 2 3 70 2" xfId="11920" xr:uid="{00000000-0005-0000-0000-00008C2E0000}"/>
    <cellStyle name="Currency 2 3 70 3" xfId="21478" xr:uid="{00000000-0005-0000-0000-00008D2E0000}"/>
    <cellStyle name="Currency 2 3 70 4" xfId="31033" xr:uid="{00000000-0005-0000-0000-00008E2E0000}"/>
    <cellStyle name="Currency 2 3 70 5" xfId="40588" xr:uid="{00000000-0005-0000-0000-00008F2E0000}"/>
    <cellStyle name="Currency 2 3 71" xfId="2263" xr:uid="{00000000-0005-0000-0000-0000902E0000}"/>
    <cellStyle name="Currency 2 3 71 2" xfId="11921" xr:uid="{00000000-0005-0000-0000-0000912E0000}"/>
    <cellStyle name="Currency 2 3 71 3" xfId="21479" xr:uid="{00000000-0005-0000-0000-0000922E0000}"/>
    <cellStyle name="Currency 2 3 71 4" xfId="31034" xr:uid="{00000000-0005-0000-0000-0000932E0000}"/>
    <cellStyle name="Currency 2 3 71 5" xfId="40589" xr:uid="{00000000-0005-0000-0000-0000942E0000}"/>
    <cellStyle name="Currency 2 3 72" xfId="2264" xr:uid="{00000000-0005-0000-0000-0000952E0000}"/>
    <cellStyle name="Currency 2 3 72 2" xfId="11922" xr:uid="{00000000-0005-0000-0000-0000962E0000}"/>
    <cellStyle name="Currency 2 3 72 3" xfId="21480" xr:uid="{00000000-0005-0000-0000-0000972E0000}"/>
    <cellStyle name="Currency 2 3 72 4" xfId="31035" xr:uid="{00000000-0005-0000-0000-0000982E0000}"/>
    <cellStyle name="Currency 2 3 72 5" xfId="40590" xr:uid="{00000000-0005-0000-0000-0000992E0000}"/>
    <cellStyle name="Currency 2 3 73" xfId="2265" xr:uid="{00000000-0005-0000-0000-00009A2E0000}"/>
    <cellStyle name="Currency 2 3 73 2" xfId="11923" xr:uid="{00000000-0005-0000-0000-00009B2E0000}"/>
    <cellStyle name="Currency 2 3 73 3" xfId="21481" xr:uid="{00000000-0005-0000-0000-00009C2E0000}"/>
    <cellStyle name="Currency 2 3 73 4" xfId="31036" xr:uid="{00000000-0005-0000-0000-00009D2E0000}"/>
    <cellStyle name="Currency 2 3 73 5" xfId="40591" xr:uid="{00000000-0005-0000-0000-00009E2E0000}"/>
    <cellStyle name="Currency 2 3 74" xfId="2266" xr:uid="{00000000-0005-0000-0000-00009F2E0000}"/>
    <cellStyle name="Currency 2 3 74 2" xfId="11924" xr:uid="{00000000-0005-0000-0000-0000A02E0000}"/>
    <cellStyle name="Currency 2 3 74 3" xfId="21482" xr:uid="{00000000-0005-0000-0000-0000A12E0000}"/>
    <cellStyle name="Currency 2 3 74 4" xfId="31037" xr:uid="{00000000-0005-0000-0000-0000A22E0000}"/>
    <cellStyle name="Currency 2 3 74 5" xfId="40592" xr:uid="{00000000-0005-0000-0000-0000A32E0000}"/>
    <cellStyle name="Currency 2 3 75" xfId="2267" xr:uid="{00000000-0005-0000-0000-0000A42E0000}"/>
    <cellStyle name="Currency 2 3 75 2" xfId="11925" xr:uid="{00000000-0005-0000-0000-0000A52E0000}"/>
    <cellStyle name="Currency 2 3 75 3" xfId="21483" xr:uid="{00000000-0005-0000-0000-0000A62E0000}"/>
    <cellStyle name="Currency 2 3 75 4" xfId="31038" xr:uid="{00000000-0005-0000-0000-0000A72E0000}"/>
    <cellStyle name="Currency 2 3 75 5" xfId="40593" xr:uid="{00000000-0005-0000-0000-0000A82E0000}"/>
    <cellStyle name="Currency 2 3 76" xfId="2268" xr:uid="{00000000-0005-0000-0000-0000A92E0000}"/>
    <cellStyle name="Currency 2 3 76 2" xfId="11926" xr:uid="{00000000-0005-0000-0000-0000AA2E0000}"/>
    <cellStyle name="Currency 2 3 76 3" xfId="21484" xr:uid="{00000000-0005-0000-0000-0000AB2E0000}"/>
    <cellStyle name="Currency 2 3 76 4" xfId="31039" xr:uid="{00000000-0005-0000-0000-0000AC2E0000}"/>
    <cellStyle name="Currency 2 3 76 5" xfId="40594" xr:uid="{00000000-0005-0000-0000-0000AD2E0000}"/>
    <cellStyle name="Currency 2 3 77" xfId="2269" xr:uid="{00000000-0005-0000-0000-0000AE2E0000}"/>
    <cellStyle name="Currency 2 3 77 2" xfId="11927" xr:uid="{00000000-0005-0000-0000-0000AF2E0000}"/>
    <cellStyle name="Currency 2 3 77 3" xfId="21485" xr:uid="{00000000-0005-0000-0000-0000B02E0000}"/>
    <cellStyle name="Currency 2 3 77 4" xfId="31040" xr:uid="{00000000-0005-0000-0000-0000B12E0000}"/>
    <cellStyle name="Currency 2 3 77 5" xfId="40595" xr:uid="{00000000-0005-0000-0000-0000B22E0000}"/>
    <cellStyle name="Currency 2 3 78" xfId="2270" xr:uid="{00000000-0005-0000-0000-0000B32E0000}"/>
    <cellStyle name="Currency 2 3 78 2" xfId="11928" xr:uid="{00000000-0005-0000-0000-0000B42E0000}"/>
    <cellStyle name="Currency 2 3 78 3" xfId="21486" xr:uid="{00000000-0005-0000-0000-0000B52E0000}"/>
    <cellStyle name="Currency 2 3 78 4" xfId="31041" xr:uid="{00000000-0005-0000-0000-0000B62E0000}"/>
    <cellStyle name="Currency 2 3 78 5" xfId="40596" xr:uid="{00000000-0005-0000-0000-0000B72E0000}"/>
    <cellStyle name="Currency 2 3 79" xfId="2271" xr:uid="{00000000-0005-0000-0000-0000B82E0000}"/>
    <cellStyle name="Currency 2 3 79 2" xfId="11929" xr:uid="{00000000-0005-0000-0000-0000B92E0000}"/>
    <cellStyle name="Currency 2 3 79 3" xfId="21487" xr:uid="{00000000-0005-0000-0000-0000BA2E0000}"/>
    <cellStyle name="Currency 2 3 79 4" xfId="31042" xr:uid="{00000000-0005-0000-0000-0000BB2E0000}"/>
    <cellStyle name="Currency 2 3 79 5" xfId="40597" xr:uid="{00000000-0005-0000-0000-0000BC2E0000}"/>
    <cellStyle name="Currency 2 3 8" xfId="2272" xr:uid="{00000000-0005-0000-0000-0000BD2E0000}"/>
    <cellStyle name="Currency 2 3 8 2" xfId="11930" xr:uid="{00000000-0005-0000-0000-0000BE2E0000}"/>
    <cellStyle name="Currency 2 3 8 3" xfId="21488" xr:uid="{00000000-0005-0000-0000-0000BF2E0000}"/>
    <cellStyle name="Currency 2 3 8 4" xfId="31043" xr:uid="{00000000-0005-0000-0000-0000C02E0000}"/>
    <cellStyle name="Currency 2 3 8 5" xfId="40598" xr:uid="{00000000-0005-0000-0000-0000C12E0000}"/>
    <cellStyle name="Currency 2 3 80" xfId="2273" xr:uid="{00000000-0005-0000-0000-0000C22E0000}"/>
    <cellStyle name="Currency 2 3 80 2" xfId="11931" xr:uid="{00000000-0005-0000-0000-0000C32E0000}"/>
    <cellStyle name="Currency 2 3 80 3" xfId="21489" xr:uid="{00000000-0005-0000-0000-0000C42E0000}"/>
    <cellStyle name="Currency 2 3 80 4" xfId="31044" xr:uid="{00000000-0005-0000-0000-0000C52E0000}"/>
    <cellStyle name="Currency 2 3 80 5" xfId="40599" xr:uid="{00000000-0005-0000-0000-0000C62E0000}"/>
    <cellStyle name="Currency 2 3 81" xfId="2274" xr:uid="{00000000-0005-0000-0000-0000C72E0000}"/>
    <cellStyle name="Currency 2 3 81 2" xfId="11932" xr:uid="{00000000-0005-0000-0000-0000C82E0000}"/>
    <cellStyle name="Currency 2 3 81 3" xfId="21490" xr:uid="{00000000-0005-0000-0000-0000C92E0000}"/>
    <cellStyle name="Currency 2 3 81 4" xfId="31045" xr:uid="{00000000-0005-0000-0000-0000CA2E0000}"/>
    <cellStyle name="Currency 2 3 81 5" xfId="40600" xr:uid="{00000000-0005-0000-0000-0000CB2E0000}"/>
    <cellStyle name="Currency 2 3 82" xfId="2275" xr:uid="{00000000-0005-0000-0000-0000CC2E0000}"/>
    <cellStyle name="Currency 2 3 82 2" xfId="11933" xr:uid="{00000000-0005-0000-0000-0000CD2E0000}"/>
    <cellStyle name="Currency 2 3 82 3" xfId="21491" xr:uid="{00000000-0005-0000-0000-0000CE2E0000}"/>
    <cellStyle name="Currency 2 3 82 4" xfId="31046" xr:uid="{00000000-0005-0000-0000-0000CF2E0000}"/>
    <cellStyle name="Currency 2 3 82 5" xfId="40601" xr:uid="{00000000-0005-0000-0000-0000D02E0000}"/>
    <cellStyle name="Currency 2 3 83" xfId="2276" xr:uid="{00000000-0005-0000-0000-0000D12E0000}"/>
    <cellStyle name="Currency 2 3 83 2" xfId="11934" xr:uid="{00000000-0005-0000-0000-0000D22E0000}"/>
    <cellStyle name="Currency 2 3 83 3" xfId="21492" xr:uid="{00000000-0005-0000-0000-0000D32E0000}"/>
    <cellStyle name="Currency 2 3 83 4" xfId="31047" xr:uid="{00000000-0005-0000-0000-0000D42E0000}"/>
    <cellStyle name="Currency 2 3 83 5" xfId="40602" xr:uid="{00000000-0005-0000-0000-0000D52E0000}"/>
    <cellStyle name="Currency 2 3 84" xfId="2277" xr:uid="{00000000-0005-0000-0000-0000D62E0000}"/>
    <cellStyle name="Currency 2 3 84 2" xfId="11935" xr:uid="{00000000-0005-0000-0000-0000D72E0000}"/>
    <cellStyle name="Currency 2 3 84 3" xfId="21493" xr:uid="{00000000-0005-0000-0000-0000D82E0000}"/>
    <cellStyle name="Currency 2 3 84 4" xfId="31048" xr:uid="{00000000-0005-0000-0000-0000D92E0000}"/>
    <cellStyle name="Currency 2 3 84 5" xfId="40603" xr:uid="{00000000-0005-0000-0000-0000DA2E0000}"/>
    <cellStyle name="Currency 2 3 85" xfId="2278" xr:uid="{00000000-0005-0000-0000-0000DB2E0000}"/>
    <cellStyle name="Currency 2 3 85 2" xfId="11936" xr:uid="{00000000-0005-0000-0000-0000DC2E0000}"/>
    <cellStyle name="Currency 2 3 85 3" xfId="21494" xr:uid="{00000000-0005-0000-0000-0000DD2E0000}"/>
    <cellStyle name="Currency 2 3 85 4" xfId="31049" xr:uid="{00000000-0005-0000-0000-0000DE2E0000}"/>
    <cellStyle name="Currency 2 3 85 5" xfId="40604" xr:uid="{00000000-0005-0000-0000-0000DF2E0000}"/>
    <cellStyle name="Currency 2 3 86" xfId="2279" xr:uid="{00000000-0005-0000-0000-0000E02E0000}"/>
    <cellStyle name="Currency 2 3 86 2" xfId="11937" xr:uid="{00000000-0005-0000-0000-0000E12E0000}"/>
    <cellStyle name="Currency 2 3 86 3" xfId="21495" xr:uid="{00000000-0005-0000-0000-0000E22E0000}"/>
    <cellStyle name="Currency 2 3 86 4" xfId="31050" xr:uid="{00000000-0005-0000-0000-0000E32E0000}"/>
    <cellStyle name="Currency 2 3 86 5" xfId="40605" xr:uid="{00000000-0005-0000-0000-0000E42E0000}"/>
    <cellStyle name="Currency 2 3 87" xfId="2280" xr:uid="{00000000-0005-0000-0000-0000E52E0000}"/>
    <cellStyle name="Currency 2 3 87 2" xfId="11938" xr:uid="{00000000-0005-0000-0000-0000E62E0000}"/>
    <cellStyle name="Currency 2 3 87 3" xfId="21496" xr:uid="{00000000-0005-0000-0000-0000E72E0000}"/>
    <cellStyle name="Currency 2 3 87 4" xfId="31051" xr:uid="{00000000-0005-0000-0000-0000E82E0000}"/>
    <cellStyle name="Currency 2 3 87 5" xfId="40606" xr:uid="{00000000-0005-0000-0000-0000E92E0000}"/>
    <cellStyle name="Currency 2 3 88" xfId="2281" xr:uid="{00000000-0005-0000-0000-0000EA2E0000}"/>
    <cellStyle name="Currency 2 3 88 2" xfId="11939" xr:uid="{00000000-0005-0000-0000-0000EB2E0000}"/>
    <cellStyle name="Currency 2 3 88 3" xfId="21497" xr:uid="{00000000-0005-0000-0000-0000EC2E0000}"/>
    <cellStyle name="Currency 2 3 88 4" xfId="31052" xr:uid="{00000000-0005-0000-0000-0000ED2E0000}"/>
    <cellStyle name="Currency 2 3 88 5" xfId="40607" xr:uid="{00000000-0005-0000-0000-0000EE2E0000}"/>
    <cellStyle name="Currency 2 3 89" xfId="2282" xr:uid="{00000000-0005-0000-0000-0000EF2E0000}"/>
    <cellStyle name="Currency 2 3 89 2" xfId="11940" xr:uid="{00000000-0005-0000-0000-0000F02E0000}"/>
    <cellStyle name="Currency 2 3 89 3" xfId="21498" xr:uid="{00000000-0005-0000-0000-0000F12E0000}"/>
    <cellStyle name="Currency 2 3 89 4" xfId="31053" xr:uid="{00000000-0005-0000-0000-0000F22E0000}"/>
    <cellStyle name="Currency 2 3 89 5" xfId="40608" xr:uid="{00000000-0005-0000-0000-0000F32E0000}"/>
    <cellStyle name="Currency 2 3 9" xfId="2283" xr:uid="{00000000-0005-0000-0000-0000F42E0000}"/>
    <cellStyle name="Currency 2 3 9 2" xfId="11941" xr:uid="{00000000-0005-0000-0000-0000F52E0000}"/>
    <cellStyle name="Currency 2 3 9 3" xfId="21499" xr:uid="{00000000-0005-0000-0000-0000F62E0000}"/>
    <cellStyle name="Currency 2 3 9 4" xfId="31054" xr:uid="{00000000-0005-0000-0000-0000F72E0000}"/>
    <cellStyle name="Currency 2 3 9 5" xfId="40609" xr:uid="{00000000-0005-0000-0000-0000F82E0000}"/>
    <cellStyle name="Currency 2 3 90" xfId="2284" xr:uid="{00000000-0005-0000-0000-0000F92E0000}"/>
    <cellStyle name="Currency 2 3 90 2" xfId="11942" xr:uid="{00000000-0005-0000-0000-0000FA2E0000}"/>
    <cellStyle name="Currency 2 3 90 3" xfId="21500" xr:uid="{00000000-0005-0000-0000-0000FB2E0000}"/>
    <cellStyle name="Currency 2 3 90 4" xfId="31055" xr:uid="{00000000-0005-0000-0000-0000FC2E0000}"/>
    <cellStyle name="Currency 2 3 90 5" xfId="40610" xr:uid="{00000000-0005-0000-0000-0000FD2E0000}"/>
    <cellStyle name="Currency 2 3 91" xfId="2285" xr:uid="{00000000-0005-0000-0000-0000FE2E0000}"/>
    <cellStyle name="Currency 2 3 91 2" xfId="11943" xr:uid="{00000000-0005-0000-0000-0000FF2E0000}"/>
    <cellStyle name="Currency 2 3 91 3" xfId="21501" xr:uid="{00000000-0005-0000-0000-0000002F0000}"/>
    <cellStyle name="Currency 2 3 91 4" xfId="31056" xr:uid="{00000000-0005-0000-0000-0000012F0000}"/>
    <cellStyle name="Currency 2 3 91 5" xfId="40611" xr:uid="{00000000-0005-0000-0000-0000022F0000}"/>
    <cellStyle name="Currency 2 3 92" xfId="2286" xr:uid="{00000000-0005-0000-0000-0000032F0000}"/>
    <cellStyle name="Currency 2 3 92 2" xfId="11944" xr:uid="{00000000-0005-0000-0000-0000042F0000}"/>
    <cellStyle name="Currency 2 3 92 3" xfId="21502" xr:uid="{00000000-0005-0000-0000-0000052F0000}"/>
    <cellStyle name="Currency 2 3 92 4" xfId="31057" xr:uid="{00000000-0005-0000-0000-0000062F0000}"/>
    <cellStyle name="Currency 2 3 92 5" xfId="40612" xr:uid="{00000000-0005-0000-0000-0000072F0000}"/>
    <cellStyle name="Currency 2 3 93" xfId="2287" xr:uid="{00000000-0005-0000-0000-0000082F0000}"/>
    <cellStyle name="Currency 2 3 93 2" xfId="11945" xr:uid="{00000000-0005-0000-0000-0000092F0000}"/>
    <cellStyle name="Currency 2 3 93 3" xfId="21503" xr:uid="{00000000-0005-0000-0000-00000A2F0000}"/>
    <cellStyle name="Currency 2 3 93 4" xfId="31058" xr:uid="{00000000-0005-0000-0000-00000B2F0000}"/>
    <cellStyle name="Currency 2 3 93 5" xfId="40613" xr:uid="{00000000-0005-0000-0000-00000C2F0000}"/>
    <cellStyle name="Currency 2 3 94" xfId="2288" xr:uid="{00000000-0005-0000-0000-00000D2F0000}"/>
    <cellStyle name="Currency 2 3 94 2" xfId="11946" xr:uid="{00000000-0005-0000-0000-00000E2F0000}"/>
    <cellStyle name="Currency 2 3 94 3" xfId="21504" xr:uid="{00000000-0005-0000-0000-00000F2F0000}"/>
    <cellStyle name="Currency 2 3 94 4" xfId="31059" xr:uid="{00000000-0005-0000-0000-0000102F0000}"/>
    <cellStyle name="Currency 2 3 94 5" xfId="40614" xr:uid="{00000000-0005-0000-0000-0000112F0000}"/>
    <cellStyle name="Currency 2 3 95" xfId="2289" xr:uid="{00000000-0005-0000-0000-0000122F0000}"/>
    <cellStyle name="Currency 2 3 95 2" xfId="11947" xr:uid="{00000000-0005-0000-0000-0000132F0000}"/>
    <cellStyle name="Currency 2 3 95 3" xfId="21505" xr:uid="{00000000-0005-0000-0000-0000142F0000}"/>
    <cellStyle name="Currency 2 3 95 4" xfId="31060" xr:uid="{00000000-0005-0000-0000-0000152F0000}"/>
    <cellStyle name="Currency 2 3 95 5" xfId="40615" xr:uid="{00000000-0005-0000-0000-0000162F0000}"/>
    <cellStyle name="Currency 2 3 96" xfId="2290" xr:uid="{00000000-0005-0000-0000-0000172F0000}"/>
    <cellStyle name="Currency 2 3 96 2" xfId="11948" xr:uid="{00000000-0005-0000-0000-0000182F0000}"/>
    <cellStyle name="Currency 2 3 96 3" xfId="21506" xr:uid="{00000000-0005-0000-0000-0000192F0000}"/>
    <cellStyle name="Currency 2 3 96 4" xfId="31061" xr:uid="{00000000-0005-0000-0000-00001A2F0000}"/>
    <cellStyle name="Currency 2 3 96 5" xfId="40616" xr:uid="{00000000-0005-0000-0000-00001B2F0000}"/>
    <cellStyle name="Currency 2 3 97" xfId="2291" xr:uid="{00000000-0005-0000-0000-00001C2F0000}"/>
    <cellStyle name="Currency 2 3 97 2" xfId="11949" xr:uid="{00000000-0005-0000-0000-00001D2F0000}"/>
    <cellStyle name="Currency 2 3 97 3" xfId="21507" xr:uid="{00000000-0005-0000-0000-00001E2F0000}"/>
    <cellStyle name="Currency 2 3 97 4" xfId="31062" xr:uid="{00000000-0005-0000-0000-00001F2F0000}"/>
    <cellStyle name="Currency 2 3 97 5" xfId="40617" xr:uid="{00000000-0005-0000-0000-0000202F0000}"/>
    <cellStyle name="Currency 2 3 98" xfId="2292" xr:uid="{00000000-0005-0000-0000-0000212F0000}"/>
    <cellStyle name="Currency 2 3 98 2" xfId="11950" xr:uid="{00000000-0005-0000-0000-0000222F0000}"/>
    <cellStyle name="Currency 2 3 98 3" xfId="21508" xr:uid="{00000000-0005-0000-0000-0000232F0000}"/>
    <cellStyle name="Currency 2 3 98 4" xfId="31063" xr:uid="{00000000-0005-0000-0000-0000242F0000}"/>
    <cellStyle name="Currency 2 3 98 5" xfId="40618" xr:uid="{00000000-0005-0000-0000-0000252F0000}"/>
    <cellStyle name="Currency 2 3 99" xfId="2293" xr:uid="{00000000-0005-0000-0000-0000262F0000}"/>
    <cellStyle name="Currency 2 3 99 2" xfId="11951" xr:uid="{00000000-0005-0000-0000-0000272F0000}"/>
    <cellStyle name="Currency 2 3 99 3" xfId="21509" xr:uid="{00000000-0005-0000-0000-0000282F0000}"/>
    <cellStyle name="Currency 2 3 99 4" xfId="31064" xr:uid="{00000000-0005-0000-0000-0000292F0000}"/>
    <cellStyle name="Currency 2 3 99 5" xfId="40619" xr:uid="{00000000-0005-0000-0000-00002A2F0000}"/>
    <cellStyle name="Currency 2 30" xfId="2294" xr:uid="{00000000-0005-0000-0000-00002B2F0000}"/>
    <cellStyle name="Currency 2 30 2" xfId="11952" xr:uid="{00000000-0005-0000-0000-00002C2F0000}"/>
    <cellStyle name="Currency 2 30 3" xfId="21510" xr:uid="{00000000-0005-0000-0000-00002D2F0000}"/>
    <cellStyle name="Currency 2 30 4" xfId="31065" xr:uid="{00000000-0005-0000-0000-00002E2F0000}"/>
    <cellStyle name="Currency 2 30 5" xfId="40620" xr:uid="{00000000-0005-0000-0000-00002F2F0000}"/>
    <cellStyle name="Currency 2 31" xfId="2295" xr:uid="{00000000-0005-0000-0000-0000302F0000}"/>
    <cellStyle name="Currency 2 31 2" xfId="11953" xr:uid="{00000000-0005-0000-0000-0000312F0000}"/>
    <cellStyle name="Currency 2 31 3" xfId="21511" xr:uid="{00000000-0005-0000-0000-0000322F0000}"/>
    <cellStyle name="Currency 2 31 4" xfId="31066" xr:uid="{00000000-0005-0000-0000-0000332F0000}"/>
    <cellStyle name="Currency 2 31 5" xfId="40621" xr:uid="{00000000-0005-0000-0000-0000342F0000}"/>
    <cellStyle name="Currency 2 32" xfId="2296" xr:uid="{00000000-0005-0000-0000-0000352F0000}"/>
    <cellStyle name="Currency 2 32 2" xfId="11954" xr:uid="{00000000-0005-0000-0000-0000362F0000}"/>
    <cellStyle name="Currency 2 32 3" xfId="21512" xr:uid="{00000000-0005-0000-0000-0000372F0000}"/>
    <cellStyle name="Currency 2 32 4" xfId="31067" xr:uid="{00000000-0005-0000-0000-0000382F0000}"/>
    <cellStyle name="Currency 2 32 5" xfId="40622" xr:uid="{00000000-0005-0000-0000-0000392F0000}"/>
    <cellStyle name="Currency 2 33" xfId="2297" xr:uid="{00000000-0005-0000-0000-00003A2F0000}"/>
    <cellStyle name="Currency 2 33 2" xfId="11955" xr:uid="{00000000-0005-0000-0000-00003B2F0000}"/>
    <cellStyle name="Currency 2 33 3" xfId="21513" xr:uid="{00000000-0005-0000-0000-00003C2F0000}"/>
    <cellStyle name="Currency 2 33 4" xfId="31068" xr:uid="{00000000-0005-0000-0000-00003D2F0000}"/>
    <cellStyle name="Currency 2 33 5" xfId="40623" xr:uid="{00000000-0005-0000-0000-00003E2F0000}"/>
    <cellStyle name="Currency 2 34" xfId="2298" xr:uid="{00000000-0005-0000-0000-00003F2F0000}"/>
    <cellStyle name="Currency 2 34 2" xfId="11956" xr:uid="{00000000-0005-0000-0000-0000402F0000}"/>
    <cellStyle name="Currency 2 34 3" xfId="21514" xr:uid="{00000000-0005-0000-0000-0000412F0000}"/>
    <cellStyle name="Currency 2 34 4" xfId="31069" xr:uid="{00000000-0005-0000-0000-0000422F0000}"/>
    <cellStyle name="Currency 2 34 5" xfId="40624" xr:uid="{00000000-0005-0000-0000-0000432F0000}"/>
    <cellStyle name="Currency 2 35" xfId="2299" xr:uid="{00000000-0005-0000-0000-0000442F0000}"/>
    <cellStyle name="Currency 2 35 2" xfId="11957" xr:uid="{00000000-0005-0000-0000-0000452F0000}"/>
    <cellStyle name="Currency 2 35 3" xfId="21515" xr:uid="{00000000-0005-0000-0000-0000462F0000}"/>
    <cellStyle name="Currency 2 35 4" xfId="31070" xr:uid="{00000000-0005-0000-0000-0000472F0000}"/>
    <cellStyle name="Currency 2 35 5" xfId="40625" xr:uid="{00000000-0005-0000-0000-0000482F0000}"/>
    <cellStyle name="Currency 2 36" xfId="2300" xr:uid="{00000000-0005-0000-0000-0000492F0000}"/>
    <cellStyle name="Currency 2 36 2" xfId="11958" xr:uid="{00000000-0005-0000-0000-00004A2F0000}"/>
    <cellStyle name="Currency 2 36 3" xfId="21516" xr:uid="{00000000-0005-0000-0000-00004B2F0000}"/>
    <cellStyle name="Currency 2 36 4" xfId="31071" xr:uid="{00000000-0005-0000-0000-00004C2F0000}"/>
    <cellStyle name="Currency 2 36 5" xfId="40626" xr:uid="{00000000-0005-0000-0000-00004D2F0000}"/>
    <cellStyle name="Currency 2 37" xfId="2301" xr:uid="{00000000-0005-0000-0000-00004E2F0000}"/>
    <cellStyle name="Currency 2 37 2" xfId="11959" xr:uid="{00000000-0005-0000-0000-00004F2F0000}"/>
    <cellStyle name="Currency 2 37 3" xfId="21517" xr:uid="{00000000-0005-0000-0000-0000502F0000}"/>
    <cellStyle name="Currency 2 37 4" xfId="31072" xr:uid="{00000000-0005-0000-0000-0000512F0000}"/>
    <cellStyle name="Currency 2 37 5" xfId="40627" xr:uid="{00000000-0005-0000-0000-0000522F0000}"/>
    <cellStyle name="Currency 2 38" xfId="2302" xr:uid="{00000000-0005-0000-0000-0000532F0000}"/>
    <cellStyle name="Currency 2 38 2" xfId="11960" xr:uid="{00000000-0005-0000-0000-0000542F0000}"/>
    <cellStyle name="Currency 2 38 3" xfId="21518" xr:uid="{00000000-0005-0000-0000-0000552F0000}"/>
    <cellStyle name="Currency 2 38 4" xfId="31073" xr:uid="{00000000-0005-0000-0000-0000562F0000}"/>
    <cellStyle name="Currency 2 38 5" xfId="40628" xr:uid="{00000000-0005-0000-0000-0000572F0000}"/>
    <cellStyle name="Currency 2 39" xfId="2303" xr:uid="{00000000-0005-0000-0000-0000582F0000}"/>
    <cellStyle name="Currency 2 39 2" xfId="11961" xr:uid="{00000000-0005-0000-0000-0000592F0000}"/>
    <cellStyle name="Currency 2 39 3" xfId="21519" xr:uid="{00000000-0005-0000-0000-00005A2F0000}"/>
    <cellStyle name="Currency 2 39 4" xfId="31074" xr:uid="{00000000-0005-0000-0000-00005B2F0000}"/>
    <cellStyle name="Currency 2 39 5" xfId="40629" xr:uid="{00000000-0005-0000-0000-00005C2F0000}"/>
    <cellStyle name="Currency 2 4" xfId="2304" xr:uid="{00000000-0005-0000-0000-00005D2F0000}"/>
    <cellStyle name="Currency 2 4 10" xfId="2305" xr:uid="{00000000-0005-0000-0000-00005E2F0000}"/>
    <cellStyle name="Currency 2 4 10 2" xfId="11963" xr:uid="{00000000-0005-0000-0000-00005F2F0000}"/>
    <cellStyle name="Currency 2 4 10 3" xfId="21521" xr:uid="{00000000-0005-0000-0000-0000602F0000}"/>
    <cellStyle name="Currency 2 4 10 4" xfId="31076" xr:uid="{00000000-0005-0000-0000-0000612F0000}"/>
    <cellStyle name="Currency 2 4 10 5" xfId="40631" xr:uid="{00000000-0005-0000-0000-0000622F0000}"/>
    <cellStyle name="Currency 2 4 100" xfId="2306" xr:uid="{00000000-0005-0000-0000-0000632F0000}"/>
    <cellStyle name="Currency 2 4 100 2" xfId="11964" xr:uid="{00000000-0005-0000-0000-0000642F0000}"/>
    <cellStyle name="Currency 2 4 100 3" xfId="21522" xr:uid="{00000000-0005-0000-0000-0000652F0000}"/>
    <cellStyle name="Currency 2 4 100 4" xfId="31077" xr:uid="{00000000-0005-0000-0000-0000662F0000}"/>
    <cellStyle name="Currency 2 4 100 5" xfId="40632" xr:uid="{00000000-0005-0000-0000-0000672F0000}"/>
    <cellStyle name="Currency 2 4 101" xfId="2307" xr:uid="{00000000-0005-0000-0000-0000682F0000}"/>
    <cellStyle name="Currency 2 4 101 2" xfId="11965" xr:uid="{00000000-0005-0000-0000-0000692F0000}"/>
    <cellStyle name="Currency 2 4 101 3" xfId="21523" xr:uid="{00000000-0005-0000-0000-00006A2F0000}"/>
    <cellStyle name="Currency 2 4 101 4" xfId="31078" xr:uid="{00000000-0005-0000-0000-00006B2F0000}"/>
    <cellStyle name="Currency 2 4 101 5" xfId="40633" xr:uid="{00000000-0005-0000-0000-00006C2F0000}"/>
    <cellStyle name="Currency 2 4 102" xfId="2308" xr:uid="{00000000-0005-0000-0000-00006D2F0000}"/>
    <cellStyle name="Currency 2 4 102 2" xfId="11966" xr:uid="{00000000-0005-0000-0000-00006E2F0000}"/>
    <cellStyle name="Currency 2 4 102 3" xfId="21524" xr:uid="{00000000-0005-0000-0000-00006F2F0000}"/>
    <cellStyle name="Currency 2 4 102 4" xfId="31079" xr:uid="{00000000-0005-0000-0000-0000702F0000}"/>
    <cellStyle name="Currency 2 4 102 5" xfId="40634" xr:uid="{00000000-0005-0000-0000-0000712F0000}"/>
    <cellStyle name="Currency 2 4 103" xfId="2309" xr:uid="{00000000-0005-0000-0000-0000722F0000}"/>
    <cellStyle name="Currency 2 4 103 2" xfId="11967" xr:uid="{00000000-0005-0000-0000-0000732F0000}"/>
    <cellStyle name="Currency 2 4 103 3" xfId="21525" xr:uid="{00000000-0005-0000-0000-0000742F0000}"/>
    <cellStyle name="Currency 2 4 103 4" xfId="31080" xr:uid="{00000000-0005-0000-0000-0000752F0000}"/>
    <cellStyle name="Currency 2 4 103 5" xfId="40635" xr:uid="{00000000-0005-0000-0000-0000762F0000}"/>
    <cellStyle name="Currency 2 4 104" xfId="2310" xr:uid="{00000000-0005-0000-0000-0000772F0000}"/>
    <cellStyle name="Currency 2 4 104 2" xfId="11968" xr:uid="{00000000-0005-0000-0000-0000782F0000}"/>
    <cellStyle name="Currency 2 4 104 3" xfId="21526" xr:uid="{00000000-0005-0000-0000-0000792F0000}"/>
    <cellStyle name="Currency 2 4 104 4" xfId="31081" xr:uid="{00000000-0005-0000-0000-00007A2F0000}"/>
    <cellStyle name="Currency 2 4 104 5" xfId="40636" xr:uid="{00000000-0005-0000-0000-00007B2F0000}"/>
    <cellStyle name="Currency 2 4 105" xfId="2311" xr:uid="{00000000-0005-0000-0000-00007C2F0000}"/>
    <cellStyle name="Currency 2 4 105 2" xfId="11969" xr:uid="{00000000-0005-0000-0000-00007D2F0000}"/>
    <cellStyle name="Currency 2 4 105 3" xfId="21527" xr:uid="{00000000-0005-0000-0000-00007E2F0000}"/>
    <cellStyle name="Currency 2 4 105 4" xfId="31082" xr:uid="{00000000-0005-0000-0000-00007F2F0000}"/>
    <cellStyle name="Currency 2 4 105 5" xfId="40637" xr:uid="{00000000-0005-0000-0000-0000802F0000}"/>
    <cellStyle name="Currency 2 4 106" xfId="2312" xr:uid="{00000000-0005-0000-0000-0000812F0000}"/>
    <cellStyle name="Currency 2 4 106 2" xfId="11970" xr:uid="{00000000-0005-0000-0000-0000822F0000}"/>
    <cellStyle name="Currency 2 4 106 3" xfId="21528" xr:uid="{00000000-0005-0000-0000-0000832F0000}"/>
    <cellStyle name="Currency 2 4 106 4" xfId="31083" xr:uid="{00000000-0005-0000-0000-0000842F0000}"/>
    <cellStyle name="Currency 2 4 106 5" xfId="40638" xr:uid="{00000000-0005-0000-0000-0000852F0000}"/>
    <cellStyle name="Currency 2 4 107" xfId="2313" xr:uid="{00000000-0005-0000-0000-0000862F0000}"/>
    <cellStyle name="Currency 2 4 107 2" xfId="11971" xr:uid="{00000000-0005-0000-0000-0000872F0000}"/>
    <cellStyle name="Currency 2 4 107 3" xfId="21529" xr:uid="{00000000-0005-0000-0000-0000882F0000}"/>
    <cellStyle name="Currency 2 4 107 4" xfId="31084" xr:uid="{00000000-0005-0000-0000-0000892F0000}"/>
    <cellStyle name="Currency 2 4 107 5" xfId="40639" xr:uid="{00000000-0005-0000-0000-00008A2F0000}"/>
    <cellStyle name="Currency 2 4 108" xfId="2314" xr:uid="{00000000-0005-0000-0000-00008B2F0000}"/>
    <cellStyle name="Currency 2 4 108 2" xfId="11972" xr:uid="{00000000-0005-0000-0000-00008C2F0000}"/>
    <cellStyle name="Currency 2 4 108 3" xfId="21530" xr:uid="{00000000-0005-0000-0000-00008D2F0000}"/>
    <cellStyle name="Currency 2 4 108 4" xfId="31085" xr:uid="{00000000-0005-0000-0000-00008E2F0000}"/>
    <cellStyle name="Currency 2 4 108 5" xfId="40640" xr:uid="{00000000-0005-0000-0000-00008F2F0000}"/>
    <cellStyle name="Currency 2 4 109" xfId="2315" xr:uid="{00000000-0005-0000-0000-0000902F0000}"/>
    <cellStyle name="Currency 2 4 109 2" xfId="11973" xr:uid="{00000000-0005-0000-0000-0000912F0000}"/>
    <cellStyle name="Currency 2 4 109 3" xfId="21531" xr:uid="{00000000-0005-0000-0000-0000922F0000}"/>
    <cellStyle name="Currency 2 4 109 4" xfId="31086" xr:uid="{00000000-0005-0000-0000-0000932F0000}"/>
    <cellStyle name="Currency 2 4 109 5" xfId="40641" xr:uid="{00000000-0005-0000-0000-0000942F0000}"/>
    <cellStyle name="Currency 2 4 11" xfId="2316" xr:uid="{00000000-0005-0000-0000-0000952F0000}"/>
    <cellStyle name="Currency 2 4 11 2" xfId="11974" xr:uid="{00000000-0005-0000-0000-0000962F0000}"/>
    <cellStyle name="Currency 2 4 11 3" xfId="21532" xr:uid="{00000000-0005-0000-0000-0000972F0000}"/>
    <cellStyle name="Currency 2 4 11 4" xfId="31087" xr:uid="{00000000-0005-0000-0000-0000982F0000}"/>
    <cellStyle name="Currency 2 4 11 5" xfId="40642" xr:uid="{00000000-0005-0000-0000-0000992F0000}"/>
    <cellStyle name="Currency 2 4 110" xfId="2317" xr:uid="{00000000-0005-0000-0000-00009A2F0000}"/>
    <cellStyle name="Currency 2 4 110 2" xfId="11975" xr:uid="{00000000-0005-0000-0000-00009B2F0000}"/>
    <cellStyle name="Currency 2 4 110 3" xfId="21533" xr:uid="{00000000-0005-0000-0000-00009C2F0000}"/>
    <cellStyle name="Currency 2 4 110 4" xfId="31088" xr:uid="{00000000-0005-0000-0000-00009D2F0000}"/>
    <cellStyle name="Currency 2 4 110 5" xfId="40643" xr:uid="{00000000-0005-0000-0000-00009E2F0000}"/>
    <cellStyle name="Currency 2 4 111" xfId="2318" xr:uid="{00000000-0005-0000-0000-00009F2F0000}"/>
    <cellStyle name="Currency 2 4 111 2" xfId="11976" xr:uid="{00000000-0005-0000-0000-0000A02F0000}"/>
    <cellStyle name="Currency 2 4 111 3" xfId="21534" xr:uid="{00000000-0005-0000-0000-0000A12F0000}"/>
    <cellStyle name="Currency 2 4 111 4" xfId="31089" xr:uid="{00000000-0005-0000-0000-0000A22F0000}"/>
    <cellStyle name="Currency 2 4 111 5" xfId="40644" xr:uid="{00000000-0005-0000-0000-0000A32F0000}"/>
    <cellStyle name="Currency 2 4 112" xfId="8439" xr:uid="{00000000-0005-0000-0000-0000A42F0000}"/>
    <cellStyle name="Currency 2 4 112 2" xfId="11977" xr:uid="{00000000-0005-0000-0000-0000A52F0000}"/>
    <cellStyle name="Currency 2 4 112 3" xfId="21535" xr:uid="{00000000-0005-0000-0000-0000A62F0000}"/>
    <cellStyle name="Currency 2 4 112 4" xfId="31090" xr:uid="{00000000-0005-0000-0000-0000A72F0000}"/>
    <cellStyle name="Currency 2 4 112 5" xfId="40645" xr:uid="{00000000-0005-0000-0000-0000A82F0000}"/>
    <cellStyle name="Currency 2 4 113" xfId="8400" xr:uid="{00000000-0005-0000-0000-0000A92F0000}"/>
    <cellStyle name="Currency 2 4 113 2" xfId="11978" xr:uid="{00000000-0005-0000-0000-0000AA2F0000}"/>
    <cellStyle name="Currency 2 4 113 3" xfId="21536" xr:uid="{00000000-0005-0000-0000-0000AB2F0000}"/>
    <cellStyle name="Currency 2 4 113 4" xfId="31091" xr:uid="{00000000-0005-0000-0000-0000AC2F0000}"/>
    <cellStyle name="Currency 2 4 113 5" xfId="40646" xr:uid="{00000000-0005-0000-0000-0000AD2F0000}"/>
    <cellStyle name="Currency 2 4 114" xfId="8474" xr:uid="{00000000-0005-0000-0000-0000AE2F0000}"/>
    <cellStyle name="Currency 2 4 114 2" xfId="11979" xr:uid="{00000000-0005-0000-0000-0000AF2F0000}"/>
    <cellStyle name="Currency 2 4 114 3" xfId="21537" xr:uid="{00000000-0005-0000-0000-0000B02F0000}"/>
    <cellStyle name="Currency 2 4 114 4" xfId="31092" xr:uid="{00000000-0005-0000-0000-0000B12F0000}"/>
    <cellStyle name="Currency 2 4 114 5" xfId="40647" xr:uid="{00000000-0005-0000-0000-0000B22F0000}"/>
    <cellStyle name="Currency 2 4 115" xfId="8363" xr:uid="{00000000-0005-0000-0000-0000B32F0000}"/>
    <cellStyle name="Currency 2 4 115 2" xfId="11980" xr:uid="{00000000-0005-0000-0000-0000B42F0000}"/>
    <cellStyle name="Currency 2 4 115 3" xfId="21538" xr:uid="{00000000-0005-0000-0000-0000B52F0000}"/>
    <cellStyle name="Currency 2 4 115 4" xfId="31093" xr:uid="{00000000-0005-0000-0000-0000B62F0000}"/>
    <cellStyle name="Currency 2 4 115 5" xfId="40648" xr:uid="{00000000-0005-0000-0000-0000B72F0000}"/>
    <cellStyle name="Currency 2 4 116" xfId="9007" xr:uid="{00000000-0005-0000-0000-0000B82F0000}"/>
    <cellStyle name="Currency 2 4 116 2" xfId="11981" xr:uid="{00000000-0005-0000-0000-0000B92F0000}"/>
    <cellStyle name="Currency 2 4 116 3" xfId="21539" xr:uid="{00000000-0005-0000-0000-0000BA2F0000}"/>
    <cellStyle name="Currency 2 4 116 4" xfId="31094" xr:uid="{00000000-0005-0000-0000-0000BB2F0000}"/>
    <cellStyle name="Currency 2 4 116 5" xfId="40649" xr:uid="{00000000-0005-0000-0000-0000BC2F0000}"/>
    <cellStyle name="Currency 2 4 117" xfId="11962" xr:uid="{00000000-0005-0000-0000-0000BD2F0000}"/>
    <cellStyle name="Currency 2 4 118" xfId="21520" xr:uid="{00000000-0005-0000-0000-0000BE2F0000}"/>
    <cellStyle name="Currency 2 4 119" xfId="31075" xr:uid="{00000000-0005-0000-0000-0000BF2F0000}"/>
    <cellStyle name="Currency 2 4 12" xfId="2319" xr:uid="{00000000-0005-0000-0000-0000C02F0000}"/>
    <cellStyle name="Currency 2 4 12 2" xfId="11982" xr:uid="{00000000-0005-0000-0000-0000C12F0000}"/>
    <cellStyle name="Currency 2 4 12 3" xfId="21540" xr:uid="{00000000-0005-0000-0000-0000C22F0000}"/>
    <cellStyle name="Currency 2 4 12 4" xfId="31095" xr:uid="{00000000-0005-0000-0000-0000C32F0000}"/>
    <cellStyle name="Currency 2 4 12 5" xfId="40650" xr:uid="{00000000-0005-0000-0000-0000C42F0000}"/>
    <cellStyle name="Currency 2 4 120" xfId="40630" xr:uid="{00000000-0005-0000-0000-0000C52F0000}"/>
    <cellStyle name="Currency 2 4 121" xfId="47851" xr:uid="{00000000-0005-0000-0000-0000C62F0000}"/>
    <cellStyle name="Currency 2 4 122" xfId="47951" xr:uid="{00000000-0005-0000-0000-0000C72F0000}"/>
    <cellStyle name="Currency 2 4 123" xfId="47862" xr:uid="{00000000-0005-0000-0000-0000C82F0000}"/>
    <cellStyle name="Currency 2 4 124" xfId="47893" xr:uid="{00000000-0005-0000-0000-0000C92F0000}"/>
    <cellStyle name="Currency 2 4 125" xfId="47782" xr:uid="{00000000-0005-0000-0000-0000CA2F0000}"/>
    <cellStyle name="Currency 2 4 126" xfId="47886" xr:uid="{00000000-0005-0000-0000-0000CB2F0000}"/>
    <cellStyle name="Currency 2 4 13" xfId="2320" xr:uid="{00000000-0005-0000-0000-0000CC2F0000}"/>
    <cellStyle name="Currency 2 4 13 2" xfId="11983" xr:uid="{00000000-0005-0000-0000-0000CD2F0000}"/>
    <cellStyle name="Currency 2 4 13 3" xfId="21541" xr:uid="{00000000-0005-0000-0000-0000CE2F0000}"/>
    <cellStyle name="Currency 2 4 13 4" xfId="31096" xr:uid="{00000000-0005-0000-0000-0000CF2F0000}"/>
    <cellStyle name="Currency 2 4 13 5" xfId="40651" xr:uid="{00000000-0005-0000-0000-0000D02F0000}"/>
    <cellStyle name="Currency 2 4 14" xfId="2321" xr:uid="{00000000-0005-0000-0000-0000D12F0000}"/>
    <cellStyle name="Currency 2 4 14 2" xfId="11984" xr:uid="{00000000-0005-0000-0000-0000D22F0000}"/>
    <cellStyle name="Currency 2 4 14 3" xfId="21542" xr:uid="{00000000-0005-0000-0000-0000D32F0000}"/>
    <cellStyle name="Currency 2 4 14 4" xfId="31097" xr:uid="{00000000-0005-0000-0000-0000D42F0000}"/>
    <cellStyle name="Currency 2 4 14 5" xfId="40652" xr:uid="{00000000-0005-0000-0000-0000D52F0000}"/>
    <cellStyle name="Currency 2 4 15" xfId="2322" xr:uid="{00000000-0005-0000-0000-0000D62F0000}"/>
    <cellStyle name="Currency 2 4 15 2" xfId="11985" xr:uid="{00000000-0005-0000-0000-0000D72F0000}"/>
    <cellStyle name="Currency 2 4 15 3" xfId="21543" xr:uid="{00000000-0005-0000-0000-0000D82F0000}"/>
    <cellStyle name="Currency 2 4 15 4" xfId="31098" xr:uid="{00000000-0005-0000-0000-0000D92F0000}"/>
    <cellStyle name="Currency 2 4 15 5" xfId="40653" xr:uid="{00000000-0005-0000-0000-0000DA2F0000}"/>
    <cellStyle name="Currency 2 4 16" xfId="2323" xr:uid="{00000000-0005-0000-0000-0000DB2F0000}"/>
    <cellStyle name="Currency 2 4 16 2" xfId="11986" xr:uid="{00000000-0005-0000-0000-0000DC2F0000}"/>
    <cellStyle name="Currency 2 4 16 3" xfId="21544" xr:uid="{00000000-0005-0000-0000-0000DD2F0000}"/>
    <cellStyle name="Currency 2 4 16 4" xfId="31099" xr:uid="{00000000-0005-0000-0000-0000DE2F0000}"/>
    <cellStyle name="Currency 2 4 16 5" xfId="40654" xr:uid="{00000000-0005-0000-0000-0000DF2F0000}"/>
    <cellStyle name="Currency 2 4 17" xfId="2324" xr:uid="{00000000-0005-0000-0000-0000E02F0000}"/>
    <cellStyle name="Currency 2 4 17 2" xfId="11987" xr:uid="{00000000-0005-0000-0000-0000E12F0000}"/>
    <cellStyle name="Currency 2 4 17 3" xfId="21545" xr:uid="{00000000-0005-0000-0000-0000E22F0000}"/>
    <cellStyle name="Currency 2 4 17 4" xfId="31100" xr:uid="{00000000-0005-0000-0000-0000E32F0000}"/>
    <cellStyle name="Currency 2 4 17 5" xfId="40655" xr:uid="{00000000-0005-0000-0000-0000E42F0000}"/>
    <cellStyle name="Currency 2 4 18" xfId="2325" xr:uid="{00000000-0005-0000-0000-0000E52F0000}"/>
    <cellStyle name="Currency 2 4 18 2" xfId="11988" xr:uid="{00000000-0005-0000-0000-0000E62F0000}"/>
    <cellStyle name="Currency 2 4 18 3" xfId="21546" xr:uid="{00000000-0005-0000-0000-0000E72F0000}"/>
    <cellStyle name="Currency 2 4 18 4" xfId="31101" xr:uid="{00000000-0005-0000-0000-0000E82F0000}"/>
    <cellStyle name="Currency 2 4 18 5" xfId="40656" xr:uid="{00000000-0005-0000-0000-0000E92F0000}"/>
    <cellStyle name="Currency 2 4 19" xfId="2326" xr:uid="{00000000-0005-0000-0000-0000EA2F0000}"/>
    <cellStyle name="Currency 2 4 19 2" xfId="11989" xr:uid="{00000000-0005-0000-0000-0000EB2F0000}"/>
    <cellStyle name="Currency 2 4 19 3" xfId="21547" xr:uid="{00000000-0005-0000-0000-0000EC2F0000}"/>
    <cellStyle name="Currency 2 4 19 4" xfId="31102" xr:uid="{00000000-0005-0000-0000-0000ED2F0000}"/>
    <cellStyle name="Currency 2 4 19 5" xfId="40657" xr:uid="{00000000-0005-0000-0000-0000EE2F0000}"/>
    <cellStyle name="Currency 2 4 2" xfId="2327" xr:uid="{00000000-0005-0000-0000-0000EF2F0000}"/>
    <cellStyle name="Currency 2 4 2 2" xfId="11990" xr:uid="{00000000-0005-0000-0000-0000F02F0000}"/>
    <cellStyle name="Currency 2 4 2 3" xfId="21548" xr:uid="{00000000-0005-0000-0000-0000F12F0000}"/>
    <cellStyle name="Currency 2 4 2 4" xfId="31103" xr:uid="{00000000-0005-0000-0000-0000F22F0000}"/>
    <cellStyle name="Currency 2 4 2 5" xfId="40658" xr:uid="{00000000-0005-0000-0000-0000F32F0000}"/>
    <cellStyle name="Currency 2 4 20" xfId="2328" xr:uid="{00000000-0005-0000-0000-0000F42F0000}"/>
    <cellStyle name="Currency 2 4 20 2" xfId="11991" xr:uid="{00000000-0005-0000-0000-0000F52F0000}"/>
    <cellStyle name="Currency 2 4 20 3" xfId="21549" xr:uid="{00000000-0005-0000-0000-0000F62F0000}"/>
    <cellStyle name="Currency 2 4 20 4" xfId="31104" xr:uid="{00000000-0005-0000-0000-0000F72F0000}"/>
    <cellStyle name="Currency 2 4 20 5" xfId="40659" xr:uid="{00000000-0005-0000-0000-0000F82F0000}"/>
    <cellStyle name="Currency 2 4 21" xfId="2329" xr:uid="{00000000-0005-0000-0000-0000F92F0000}"/>
    <cellStyle name="Currency 2 4 21 2" xfId="11992" xr:uid="{00000000-0005-0000-0000-0000FA2F0000}"/>
    <cellStyle name="Currency 2 4 21 3" xfId="21550" xr:uid="{00000000-0005-0000-0000-0000FB2F0000}"/>
    <cellStyle name="Currency 2 4 21 4" xfId="31105" xr:uid="{00000000-0005-0000-0000-0000FC2F0000}"/>
    <cellStyle name="Currency 2 4 21 5" xfId="40660" xr:uid="{00000000-0005-0000-0000-0000FD2F0000}"/>
    <cellStyle name="Currency 2 4 22" xfId="2330" xr:uid="{00000000-0005-0000-0000-0000FE2F0000}"/>
    <cellStyle name="Currency 2 4 22 2" xfId="11993" xr:uid="{00000000-0005-0000-0000-0000FF2F0000}"/>
    <cellStyle name="Currency 2 4 22 3" xfId="21551" xr:uid="{00000000-0005-0000-0000-000000300000}"/>
    <cellStyle name="Currency 2 4 22 4" xfId="31106" xr:uid="{00000000-0005-0000-0000-000001300000}"/>
    <cellStyle name="Currency 2 4 22 5" xfId="40661" xr:uid="{00000000-0005-0000-0000-000002300000}"/>
    <cellStyle name="Currency 2 4 23" xfId="2331" xr:uid="{00000000-0005-0000-0000-000003300000}"/>
    <cellStyle name="Currency 2 4 23 2" xfId="11994" xr:uid="{00000000-0005-0000-0000-000004300000}"/>
    <cellStyle name="Currency 2 4 23 3" xfId="21552" xr:uid="{00000000-0005-0000-0000-000005300000}"/>
    <cellStyle name="Currency 2 4 23 4" xfId="31107" xr:uid="{00000000-0005-0000-0000-000006300000}"/>
    <cellStyle name="Currency 2 4 23 5" xfId="40662" xr:uid="{00000000-0005-0000-0000-000007300000}"/>
    <cellStyle name="Currency 2 4 24" xfId="2332" xr:uid="{00000000-0005-0000-0000-000008300000}"/>
    <cellStyle name="Currency 2 4 24 2" xfId="11995" xr:uid="{00000000-0005-0000-0000-000009300000}"/>
    <cellStyle name="Currency 2 4 24 3" xfId="21553" xr:uid="{00000000-0005-0000-0000-00000A300000}"/>
    <cellStyle name="Currency 2 4 24 4" xfId="31108" xr:uid="{00000000-0005-0000-0000-00000B300000}"/>
    <cellStyle name="Currency 2 4 24 5" xfId="40663" xr:uid="{00000000-0005-0000-0000-00000C300000}"/>
    <cellStyle name="Currency 2 4 25" xfId="2333" xr:uid="{00000000-0005-0000-0000-00000D300000}"/>
    <cellStyle name="Currency 2 4 25 2" xfId="11996" xr:uid="{00000000-0005-0000-0000-00000E300000}"/>
    <cellStyle name="Currency 2 4 25 3" xfId="21554" xr:uid="{00000000-0005-0000-0000-00000F300000}"/>
    <cellStyle name="Currency 2 4 25 4" xfId="31109" xr:uid="{00000000-0005-0000-0000-000010300000}"/>
    <cellStyle name="Currency 2 4 25 5" xfId="40664" xr:uid="{00000000-0005-0000-0000-000011300000}"/>
    <cellStyle name="Currency 2 4 26" xfId="2334" xr:uid="{00000000-0005-0000-0000-000012300000}"/>
    <cellStyle name="Currency 2 4 26 2" xfId="11997" xr:uid="{00000000-0005-0000-0000-000013300000}"/>
    <cellStyle name="Currency 2 4 26 3" xfId="21555" xr:uid="{00000000-0005-0000-0000-000014300000}"/>
    <cellStyle name="Currency 2 4 26 4" xfId="31110" xr:uid="{00000000-0005-0000-0000-000015300000}"/>
    <cellStyle name="Currency 2 4 26 5" xfId="40665" xr:uid="{00000000-0005-0000-0000-000016300000}"/>
    <cellStyle name="Currency 2 4 27" xfId="2335" xr:uid="{00000000-0005-0000-0000-000017300000}"/>
    <cellStyle name="Currency 2 4 27 2" xfId="11998" xr:uid="{00000000-0005-0000-0000-000018300000}"/>
    <cellStyle name="Currency 2 4 27 3" xfId="21556" xr:uid="{00000000-0005-0000-0000-000019300000}"/>
    <cellStyle name="Currency 2 4 27 4" xfId="31111" xr:uid="{00000000-0005-0000-0000-00001A300000}"/>
    <cellStyle name="Currency 2 4 27 5" xfId="40666" xr:uid="{00000000-0005-0000-0000-00001B300000}"/>
    <cellStyle name="Currency 2 4 28" xfId="2336" xr:uid="{00000000-0005-0000-0000-00001C300000}"/>
    <cellStyle name="Currency 2 4 28 2" xfId="11999" xr:uid="{00000000-0005-0000-0000-00001D300000}"/>
    <cellStyle name="Currency 2 4 28 3" xfId="21557" xr:uid="{00000000-0005-0000-0000-00001E300000}"/>
    <cellStyle name="Currency 2 4 28 4" xfId="31112" xr:uid="{00000000-0005-0000-0000-00001F300000}"/>
    <cellStyle name="Currency 2 4 28 5" xfId="40667" xr:uid="{00000000-0005-0000-0000-000020300000}"/>
    <cellStyle name="Currency 2 4 29" xfId="2337" xr:uid="{00000000-0005-0000-0000-000021300000}"/>
    <cellStyle name="Currency 2 4 29 2" xfId="12000" xr:uid="{00000000-0005-0000-0000-000022300000}"/>
    <cellStyle name="Currency 2 4 29 3" xfId="21558" xr:uid="{00000000-0005-0000-0000-000023300000}"/>
    <cellStyle name="Currency 2 4 29 4" xfId="31113" xr:uid="{00000000-0005-0000-0000-000024300000}"/>
    <cellStyle name="Currency 2 4 29 5" xfId="40668" xr:uid="{00000000-0005-0000-0000-000025300000}"/>
    <cellStyle name="Currency 2 4 3" xfId="2338" xr:uid="{00000000-0005-0000-0000-000026300000}"/>
    <cellStyle name="Currency 2 4 3 2" xfId="12001" xr:uid="{00000000-0005-0000-0000-000027300000}"/>
    <cellStyle name="Currency 2 4 3 3" xfId="21559" xr:uid="{00000000-0005-0000-0000-000028300000}"/>
    <cellStyle name="Currency 2 4 3 4" xfId="31114" xr:uid="{00000000-0005-0000-0000-000029300000}"/>
    <cellStyle name="Currency 2 4 3 5" xfId="40669" xr:uid="{00000000-0005-0000-0000-00002A300000}"/>
    <cellStyle name="Currency 2 4 30" xfId="2339" xr:uid="{00000000-0005-0000-0000-00002B300000}"/>
    <cellStyle name="Currency 2 4 30 2" xfId="12002" xr:uid="{00000000-0005-0000-0000-00002C300000}"/>
    <cellStyle name="Currency 2 4 30 3" xfId="21560" xr:uid="{00000000-0005-0000-0000-00002D300000}"/>
    <cellStyle name="Currency 2 4 30 4" xfId="31115" xr:uid="{00000000-0005-0000-0000-00002E300000}"/>
    <cellStyle name="Currency 2 4 30 5" xfId="40670" xr:uid="{00000000-0005-0000-0000-00002F300000}"/>
    <cellStyle name="Currency 2 4 31" xfId="2340" xr:uid="{00000000-0005-0000-0000-000030300000}"/>
    <cellStyle name="Currency 2 4 31 2" xfId="12003" xr:uid="{00000000-0005-0000-0000-000031300000}"/>
    <cellStyle name="Currency 2 4 31 3" xfId="21561" xr:uid="{00000000-0005-0000-0000-000032300000}"/>
    <cellStyle name="Currency 2 4 31 4" xfId="31116" xr:uid="{00000000-0005-0000-0000-000033300000}"/>
    <cellStyle name="Currency 2 4 31 5" xfId="40671" xr:uid="{00000000-0005-0000-0000-000034300000}"/>
    <cellStyle name="Currency 2 4 32" xfId="2341" xr:uid="{00000000-0005-0000-0000-000035300000}"/>
    <cellStyle name="Currency 2 4 32 2" xfId="12004" xr:uid="{00000000-0005-0000-0000-000036300000}"/>
    <cellStyle name="Currency 2 4 32 3" xfId="21562" xr:uid="{00000000-0005-0000-0000-000037300000}"/>
    <cellStyle name="Currency 2 4 32 4" xfId="31117" xr:uid="{00000000-0005-0000-0000-000038300000}"/>
    <cellStyle name="Currency 2 4 32 5" xfId="40672" xr:uid="{00000000-0005-0000-0000-000039300000}"/>
    <cellStyle name="Currency 2 4 33" xfId="2342" xr:uid="{00000000-0005-0000-0000-00003A300000}"/>
    <cellStyle name="Currency 2 4 33 2" xfId="12005" xr:uid="{00000000-0005-0000-0000-00003B300000}"/>
    <cellStyle name="Currency 2 4 33 3" xfId="21563" xr:uid="{00000000-0005-0000-0000-00003C300000}"/>
    <cellStyle name="Currency 2 4 33 4" xfId="31118" xr:uid="{00000000-0005-0000-0000-00003D300000}"/>
    <cellStyle name="Currency 2 4 33 5" xfId="40673" xr:uid="{00000000-0005-0000-0000-00003E300000}"/>
    <cellStyle name="Currency 2 4 34" xfId="2343" xr:uid="{00000000-0005-0000-0000-00003F300000}"/>
    <cellStyle name="Currency 2 4 34 2" xfId="12006" xr:uid="{00000000-0005-0000-0000-000040300000}"/>
    <cellStyle name="Currency 2 4 34 3" xfId="21564" xr:uid="{00000000-0005-0000-0000-000041300000}"/>
    <cellStyle name="Currency 2 4 34 4" xfId="31119" xr:uid="{00000000-0005-0000-0000-000042300000}"/>
    <cellStyle name="Currency 2 4 34 5" xfId="40674" xr:uid="{00000000-0005-0000-0000-000043300000}"/>
    <cellStyle name="Currency 2 4 35" xfId="2344" xr:uid="{00000000-0005-0000-0000-000044300000}"/>
    <cellStyle name="Currency 2 4 35 2" xfId="12007" xr:uid="{00000000-0005-0000-0000-000045300000}"/>
    <cellStyle name="Currency 2 4 35 3" xfId="21565" xr:uid="{00000000-0005-0000-0000-000046300000}"/>
    <cellStyle name="Currency 2 4 35 4" xfId="31120" xr:uid="{00000000-0005-0000-0000-000047300000}"/>
    <cellStyle name="Currency 2 4 35 5" xfId="40675" xr:uid="{00000000-0005-0000-0000-000048300000}"/>
    <cellStyle name="Currency 2 4 36" xfId="2345" xr:uid="{00000000-0005-0000-0000-000049300000}"/>
    <cellStyle name="Currency 2 4 36 2" xfId="12008" xr:uid="{00000000-0005-0000-0000-00004A300000}"/>
    <cellStyle name="Currency 2 4 36 3" xfId="21566" xr:uid="{00000000-0005-0000-0000-00004B300000}"/>
    <cellStyle name="Currency 2 4 36 4" xfId="31121" xr:uid="{00000000-0005-0000-0000-00004C300000}"/>
    <cellStyle name="Currency 2 4 36 5" xfId="40676" xr:uid="{00000000-0005-0000-0000-00004D300000}"/>
    <cellStyle name="Currency 2 4 37" xfId="2346" xr:uid="{00000000-0005-0000-0000-00004E300000}"/>
    <cellStyle name="Currency 2 4 37 2" xfId="12009" xr:uid="{00000000-0005-0000-0000-00004F300000}"/>
    <cellStyle name="Currency 2 4 37 3" xfId="21567" xr:uid="{00000000-0005-0000-0000-000050300000}"/>
    <cellStyle name="Currency 2 4 37 4" xfId="31122" xr:uid="{00000000-0005-0000-0000-000051300000}"/>
    <cellStyle name="Currency 2 4 37 5" xfId="40677" xr:uid="{00000000-0005-0000-0000-000052300000}"/>
    <cellStyle name="Currency 2 4 38" xfId="2347" xr:uid="{00000000-0005-0000-0000-000053300000}"/>
    <cellStyle name="Currency 2 4 38 2" xfId="12010" xr:uid="{00000000-0005-0000-0000-000054300000}"/>
    <cellStyle name="Currency 2 4 38 3" xfId="21568" xr:uid="{00000000-0005-0000-0000-000055300000}"/>
    <cellStyle name="Currency 2 4 38 4" xfId="31123" xr:uid="{00000000-0005-0000-0000-000056300000}"/>
    <cellStyle name="Currency 2 4 38 5" xfId="40678" xr:uid="{00000000-0005-0000-0000-000057300000}"/>
    <cellStyle name="Currency 2 4 39" xfId="2348" xr:uid="{00000000-0005-0000-0000-000058300000}"/>
    <cellStyle name="Currency 2 4 39 2" xfId="12011" xr:uid="{00000000-0005-0000-0000-000059300000}"/>
    <cellStyle name="Currency 2 4 39 3" xfId="21569" xr:uid="{00000000-0005-0000-0000-00005A300000}"/>
    <cellStyle name="Currency 2 4 39 4" xfId="31124" xr:uid="{00000000-0005-0000-0000-00005B300000}"/>
    <cellStyle name="Currency 2 4 39 5" xfId="40679" xr:uid="{00000000-0005-0000-0000-00005C300000}"/>
    <cellStyle name="Currency 2 4 4" xfId="2349" xr:uid="{00000000-0005-0000-0000-00005D300000}"/>
    <cellStyle name="Currency 2 4 4 2" xfId="12012" xr:uid="{00000000-0005-0000-0000-00005E300000}"/>
    <cellStyle name="Currency 2 4 4 3" xfId="21570" xr:uid="{00000000-0005-0000-0000-00005F300000}"/>
    <cellStyle name="Currency 2 4 4 4" xfId="31125" xr:uid="{00000000-0005-0000-0000-000060300000}"/>
    <cellStyle name="Currency 2 4 4 5" xfId="40680" xr:uid="{00000000-0005-0000-0000-000061300000}"/>
    <cellStyle name="Currency 2 4 40" xfId="2350" xr:uid="{00000000-0005-0000-0000-000062300000}"/>
    <cellStyle name="Currency 2 4 40 2" xfId="12013" xr:uid="{00000000-0005-0000-0000-000063300000}"/>
    <cellStyle name="Currency 2 4 40 3" xfId="21571" xr:uid="{00000000-0005-0000-0000-000064300000}"/>
    <cellStyle name="Currency 2 4 40 4" xfId="31126" xr:uid="{00000000-0005-0000-0000-000065300000}"/>
    <cellStyle name="Currency 2 4 40 5" xfId="40681" xr:uid="{00000000-0005-0000-0000-000066300000}"/>
    <cellStyle name="Currency 2 4 41" xfId="2351" xr:uid="{00000000-0005-0000-0000-000067300000}"/>
    <cellStyle name="Currency 2 4 41 2" xfId="12014" xr:uid="{00000000-0005-0000-0000-000068300000}"/>
    <cellStyle name="Currency 2 4 41 3" xfId="21572" xr:uid="{00000000-0005-0000-0000-000069300000}"/>
    <cellStyle name="Currency 2 4 41 4" xfId="31127" xr:uid="{00000000-0005-0000-0000-00006A300000}"/>
    <cellStyle name="Currency 2 4 41 5" xfId="40682" xr:uid="{00000000-0005-0000-0000-00006B300000}"/>
    <cellStyle name="Currency 2 4 42" xfId="2352" xr:uid="{00000000-0005-0000-0000-00006C300000}"/>
    <cellStyle name="Currency 2 4 42 2" xfId="12015" xr:uid="{00000000-0005-0000-0000-00006D300000}"/>
    <cellStyle name="Currency 2 4 42 3" xfId="21573" xr:uid="{00000000-0005-0000-0000-00006E300000}"/>
    <cellStyle name="Currency 2 4 42 4" xfId="31128" xr:uid="{00000000-0005-0000-0000-00006F300000}"/>
    <cellStyle name="Currency 2 4 42 5" xfId="40683" xr:uid="{00000000-0005-0000-0000-000070300000}"/>
    <cellStyle name="Currency 2 4 43" xfId="2353" xr:uid="{00000000-0005-0000-0000-000071300000}"/>
    <cellStyle name="Currency 2 4 43 2" xfId="12016" xr:uid="{00000000-0005-0000-0000-000072300000}"/>
    <cellStyle name="Currency 2 4 43 3" xfId="21574" xr:uid="{00000000-0005-0000-0000-000073300000}"/>
    <cellStyle name="Currency 2 4 43 4" xfId="31129" xr:uid="{00000000-0005-0000-0000-000074300000}"/>
    <cellStyle name="Currency 2 4 43 5" xfId="40684" xr:uid="{00000000-0005-0000-0000-000075300000}"/>
    <cellStyle name="Currency 2 4 44" xfId="2354" xr:uid="{00000000-0005-0000-0000-000076300000}"/>
    <cellStyle name="Currency 2 4 44 2" xfId="12017" xr:uid="{00000000-0005-0000-0000-000077300000}"/>
    <cellStyle name="Currency 2 4 44 3" xfId="21575" xr:uid="{00000000-0005-0000-0000-000078300000}"/>
    <cellStyle name="Currency 2 4 44 4" xfId="31130" xr:uid="{00000000-0005-0000-0000-000079300000}"/>
    <cellStyle name="Currency 2 4 44 5" xfId="40685" xr:uid="{00000000-0005-0000-0000-00007A300000}"/>
    <cellStyle name="Currency 2 4 45" xfId="2355" xr:uid="{00000000-0005-0000-0000-00007B300000}"/>
    <cellStyle name="Currency 2 4 45 2" xfId="12018" xr:uid="{00000000-0005-0000-0000-00007C300000}"/>
    <cellStyle name="Currency 2 4 45 3" xfId="21576" xr:uid="{00000000-0005-0000-0000-00007D300000}"/>
    <cellStyle name="Currency 2 4 45 4" xfId="31131" xr:uid="{00000000-0005-0000-0000-00007E300000}"/>
    <cellStyle name="Currency 2 4 45 5" xfId="40686" xr:uid="{00000000-0005-0000-0000-00007F300000}"/>
    <cellStyle name="Currency 2 4 46" xfId="2356" xr:uid="{00000000-0005-0000-0000-000080300000}"/>
    <cellStyle name="Currency 2 4 46 2" xfId="12019" xr:uid="{00000000-0005-0000-0000-000081300000}"/>
    <cellStyle name="Currency 2 4 46 3" xfId="21577" xr:uid="{00000000-0005-0000-0000-000082300000}"/>
    <cellStyle name="Currency 2 4 46 4" xfId="31132" xr:uid="{00000000-0005-0000-0000-000083300000}"/>
    <cellStyle name="Currency 2 4 46 5" xfId="40687" xr:uid="{00000000-0005-0000-0000-000084300000}"/>
    <cellStyle name="Currency 2 4 47" xfId="2357" xr:uid="{00000000-0005-0000-0000-000085300000}"/>
    <cellStyle name="Currency 2 4 47 2" xfId="12020" xr:uid="{00000000-0005-0000-0000-000086300000}"/>
    <cellStyle name="Currency 2 4 47 3" xfId="21578" xr:uid="{00000000-0005-0000-0000-000087300000}"/>
    <cellStyle name="Currency 2 4 47 4" xfId="31133" xr:uid="{00000000-0005-0000-0000-000088300000}"/>
    <cellStyle name="Currency 2 4 47 5" xfId="40688" xr:uid="{00000000-0005-0000-0000-000089300000}"/>
    <cellStyle name="Currency 2 4 48" xfId="2358" xr:uid="{00000000-0005-0000-0000-00008A300000}"/>
    <cellStyle name="Currency 2 4 48 2" xfId="12021" xr:uid="{00000000-0005-0000-0000-00008B300000}"/>
    <cellStyle name="Currency 2 4 48 3" xfId="21579" xr:uid="{00000000-0005-0000-0000-00008C300000}"/>
    <cellStyle name="Currency 2 4 48 4" xfId="31134" xr:uid="{00000000-0005-0000-0000-00008D300000}"/>
    <cellStyle name="Currency 2 4 48 5" xfId="40689" xr:uid="{00000000-0005-0000-0000-00008E300000}"/>
    <cellStyle name="Currency 2 4 49" xfId="2359" xr:uid="{00000000-0005-0000-0000-00008F300000}"/>
    <cellStyle name="Currency 2 4 49 2" xfId="12022" xr:uid="{00000000-0005-0000-0000-000090300000}"/>
    <cellStyle name="Currency 2 4 49 3" xfId="21580" xr:uid="{00000000-0005-0000-0000-000091300000}"/>
    <cellStyle name="Currency 2 4 49 4" xfId="31135" xr:uid="{00000000-0005-0000-0000-000092300000}"/>
    <cellStyle name="Currency 2 4 49 5" xfId="40690" xr:uid="{00000000-0005-0000-0000-000093300000}"/>
    <cellStyle name="Currency 2 4 5" xfId="2360" xr:uid="{00000000-0005-0000-0000-000094300000}"/>
    <cellStyle name="Currency 2 4 5 2" xfId="12023" xr:uid="{00000000-0005-0000-0000-000095300000}"/>
    <cellStyle name="Currency 2 4 5 3" xfId="21581" xr:uid="{00000000-0005-0000-0000-000096300000}"/>
    <cellStyle name="Currency 2 4 5 4" xfId="31136" xr:uid="{00000000-0005-0000-0000-000097300000}"/>
    <cellStyle name="Currency 2 4 5 5" xfId="40691" xr:uid="{00000000-0005-0000-0000-000098300000}"/>
    <cellStyle name="Currency 2 4 50" xfId="2361" xr:uid="{00000000-0005-0000-0000-000099300000}"/>
    <cellStyle name="Currency 2 4 50 2" xfId="12024" xr:uid="{00000000-0005-0000-0000-00009A300000}"/>
    <cellStyle name="Currency 2 4 50 3" xfId="21582" xr:uid="{00000000-0005-0000-0000-00009B300000}"/>
    <cellStyle name="Currency 2 4 50 4" xfId="31137" xr:uid="{00000000-0005-0000-0000-00009C300000}"/>
    <cellStyle name="Currency 2 4 50 5" xfId="40692" xr:uid="{00000000-0005-0000-0000-00009D300000}"/>
    <cellStyle name="Currency 2 4 51" xfId="2362" xr:uid="{00000000-0005-0000-0000-00009E300000}"/>
    <cellStyle name="Currency 2 4 51 2" xfId="12025" xr:uid="{00000000-0005-0000-0000-00009F300000}"/>
    <cellStyle name="Currency 2 4 51 3" xfId="21583" xr:uid="{00000000-0005-0000-0000-0000A0300000}"/>
    <cellStyle name="Currency 2 4 51 4" xfId="31138" xr:uid="{00000000-0005-0000-0000-0000A1300000}"/>
    <cellStyle name="Currency 2 4 51 5" xfId="40693" xr:uid="{00000000-0005-0000-0000-0000A2300000}"/>
    <cellStyle name="Currency 2 4 52" xfId="2363" xr:uid="{00000000-0005-0000-0000-0000A3300000}"/>
    <cellStyle name="Currency 2 4 52 2" xfId="12026" xr:uid="{00000000-0005-0000-0000-0000A4300000}"/>
    <cellStyle name="Currency 2 4 52 3" xfId="21584" xr:uid="{00000000-0005-0000-0000-0000A5300000}"/>
    <cellStyle name="Currency 2 4 52 4" xfId="31139" xr:uid="{00000000-0005-0000-0000-0000A6300000}"/>
    <cellStyle name="Currency 2 4 52 5" xfId="40694" xr:uid="{00000000-0005-0000-0000-0000A7300000}"/>
    <cellStyle name="Currency 2 4 53" xfId="2364" xr:uid="{00000000-0005-0000-0000-0000A8300000}"/>
    <cellStyle name="Currency 2 4 53 2" xfId="12027" xr:uid="{00000000-0005-0000-0000-0000A9300000}"/>
    <cellStyle name="Currency 2 4 53 3" xfId="21585" xr:uid="{00000000-0005-0000-0000-0000AA300000}"/>
    <cellStyle name="Currency 2 4 53 4" xfId="31140" xr:uid="{00000000-0005-0000-0000-0000AB300000}"/>
    <cellStyle name="Currency 2 4 53 5" xfId="40695" xr:uid="{00000000-0005-0000-0000-0000AC300000}"/>
    <cellStyle name="Currency 2 4 54" xfId="2365" xr:uid="{00000000-0005-0000-0000-0000AD300000}"/>
    <cellStyle name="Currency 2 4 54 2" xfId="12028" xr:uid="{00000000-0005-0000-0000-0000AE300000}"/>
    <cellStyle name="Currency 2 4 54 3" xfId="21586" xr:uid="{00000000-0005-0000-0000-0000AF300000}"/>
    <cellStyle name="Currency 2 4 54 4" xfId="31141" xr:uid="{00000000-0005-0000-0000-0000B0300000}"/>
    <cellStyle name="Currency 2 4 54 5" xfId="40696" xr:uid="{00000000-0005-0000-0000-0000B1300000}"/>
    <cellStyle name="Currency 2 4 55" xfId="2366" xr:uid="{00000000-0005-0000-0000-0000B2300000}"/>
    <cellStyle name="Currency 2 4 55 2" xfId="12029" xr:uid="{00000000-0005-0000-0000-0000B3300000}"/>
    <cellStyle name="Currency 2 4 55 3" xfId="21587" xr:uid="{00000000-0005-0000-0000-0000B4300000}"/>
    <cellStyle name="Currency 2 4 55 4" xfId="31142" xr:uid="{00000000-0005-0000-0000-0000B5300000}"/>
    <cellStyle name="Currency 2 4 55 5" xfId="40697" xr:uid="{00000000-0005-0000-0000-0000B6300000}"/>
    <cellStyle name="Currency 2 4 56" xfId="2367" xr:uid="{00000000-0005-0000-0000-0000B7300000}"/>
    <cellStyle name="Currency 2 4 56 2" xfId="12030" xr:uid="{00000000-0005-0000-0000-0000B8300000}"/>
    <cellStyle name="Currency 2 4 56 3" xfId="21588" xr:uid="{00000000-0005-0000-0000-0000B9300000}"/>
    <cellStyle name="Currency 2 4 56 4" xfId="31143" xr:uid="{00000000-0005-0000-0000-0000BA300000}"/>
    <cellStyle name="Currency 2 4 56 5" xfId="40698" xr:uid="{00000000-0005-0000-0000-0000BB300000}"/>
    <cellStyle name="Currency 2 4 57" xfId="2368" xr:uid="{00000000-0005-0000-0000-0000BC300000}"/>
    <cellStyle name="Currency 2 4 57 2" xfId="12031" xr:uid="{00000000-0005-0000-0000-0000BD300000}"/>
    <cellStyle name="Currency 2 4 57 3" xfId="21589" xr:uid="{00000000-0005-0000-0000-0000BE300000}"/>
    <cellStyle name="Currency 2 4 57 4" xfId="31144" xr:uid="{00000000-0005-0000-0000-0000BF300000}"/>
    <cellStyle name="Currency 2 4 57 5" xfId="40699" xr:uid="{00000000-0005-0000-0000-0000C0300000}"/>
    <cellStyle name="Currency 2 4 58" xfId="2369" xr:uid="{00000000-0005-0000-0000-0000C1300000}"/>
    <cellStyle name="Currency 2 4 58 2" xfId="12032" xr:uid="{00000000-0005-0000-0000-0000C2300000}"/>
    <cellStyle name="Currency 2 4 58 3" xfId="21590" xr:uid="{00000000-0005-0000-0000-0000C3300000}"/>
    <cellStyle name="Currency 2 4 58 4" xfId="31145" xr:uid="{00000000-0005-0000-0000-0000C4300000}"/>
    <cellStyle name="Currency 2 4 58 5" xfId="40700" xr:uid="{00000000-0005-0000-0000-0000C5300000}"/>
    <cellStyle name="Currency 2 4 59" xfId="2370" xr:uid="{00000000-0005-0000-0000-0000C6300000}"/>
    <cellStyle name="Currency 2 4 59 2" xfId="12033" xr:uid="{00000000-0005-0000-0000-0000C7300000}"/>
    <cellStyle name="Currency 2 4 59 3" xfId="21591" xr:uid="{00000000-0005-0000-0000-0000C8300000}"/>
    <cellStyle name="Currency 2 4 59 4" xfId="31146" xr:uid="{00000000-0005-0000-0000-0000C9300000}"/>
    <cellStyle name="Currency 2 4 59 5" xfId="40701" xr:uid="{00000000-0005-0000-0000-0000CA300000}"/>
    <cellStyle name="Currency 2 4 6" xfId="2371" xr:uid="{00000000-0005-0000-0000-0000CB300000}"/>
    <cellStyle name="Currency 2 4 6 2" xfId="12034" xr:uid="{00000000-0005-0000-0000-0000CC300000}"/>
    <cellStyle name="Currency 2 4 6 3" xfId="21592" xr:uid="{00000000-0005-0000-0000-0000CD300000}"/>
    <cellStyle name="Currency 2 4 6 4" xfId="31147" xr:uid="{00000000-0005-0000-0000-0000CE300000}"/>
    <cellStyle name="Currency 2 4 6 5" xfId="40702" xr:uid="{00000000-0005-0000-0000-0000CF300000}"/>
    <cellStyle name="Currency 2 4 60" xfId="2372" xr:uid="{00000000-0005-0000-0000-0000D0300000}"/>
    <cellStyle name="Currency 2 4 60 2" xfId="12035" xr:uid="{00000000-0005-0000-0000-0000D1300000}"/>
    <cellStyle name="Currency 2 4 60 3" xfId="21593" xr:uid="{00000000-0005-0000-0000-0000D2300000}"/>
    <cellStyle name="Currency 2 4 60 4" xfId="31148" xr:uid="{00000000-0005-0000-0000-0000D3300000}"/>
    <cellStyle name="Currency 2 4 60 5" xfId="40703" xr:uid="{00000000-0005-0000-0000-0000D4300000}"/>
    <cellStyle name="Currency 2 4 61" xfId="2373" xr:uid="{00000000-0005-0000-0000-0000D5300000}"/>
    <cellStyle name="Currency 2 4 61 2" xfId="12036" xr:uid="{00000000-0005-0000-0000-0000D6300000}"/>
    <cellStyle name="Currency 2 4 61 3" xfId="21594" xr:uid="{00000000-0005-0000-0000-0000D7300000}"/>
    <cellStyle name="Currency 2 4 61 4" xfId="31149" xr:uid="{00000000-0005-0000-0000-0000D8300000}"/>
    <cellStyle name="Currency 2 4 61 5" xfId="40704" xr:uid="{00000000-0005-0000-0000-0000D9300000}"/>
    <cellStyle name="Currency 2 4 62" xfId="2374" xr:uid="{00000000-0005-0000-0000-0000DA300000}"/>
    <cellStyle name="Currency 2 4 62 2" xfId="12037" xr:uid="{00000000-0005-0000-0000-0000DB300000}"/>
    <cellStyle name="Currency 2 4 62 3" xfId="21595" xr:uid="{00000000-0005-0000-0000-0000DC300000}"/>
    <cellStyle name="Currency 2 4 62 4" xfId="31150" xr:uid="{00000000-0005-0000-0000-0000DD300000}"/>
    <cellStyle name="Currency 2 4 62 5" xfId="40705" xr:uid="{00000000-0005-0000-0000-0000DE300000}"/>
    <cellStyle name="Currency 2 4 63" xfId="2375" xr:uid="{00000000-0005-0000-0000-0000DF300000}"/>
    <cellStyle name="Currency 2 4 63 2" xfId="12038" xr:uid="{00000000-0005-0000-0000-0000E0300000}"/>
    <cellStyle name="Currency 2 4 63 3" xfId="21596" xr:uid="{00000000-0005-0000-0000-0000E1300000}"/>
    <cellStyle name="Currency 2 4 63 4" xfId="31151" xr:uid="{00000000-0005-0000-0000-0000E2300000}"/>
    <cellStyle name="Currency 2 4 63 5" xfId="40706" xr:uid="{00000000-0005-0000-0000-0000E3300000}"/>
    <cellStyle name="Currency 2 4 64" xfId="2376" xr:uid="{00000000-0005-0000-0000-0000E4300000}"/>
    <cellStyle name="Currency 2 4 64 2" xfId="12039" xr:uid="{00000000-0005-0000-0000-0000E5300000}"/>
    <cellStyle name="Currency 2 4 64 3" xfId="21597" xr:uid="{00000000-0005-0000-0000-0000E6300000}"/>
    <cellStyle name="Currency 2 4 64 4" xfId="31152" xr:uid="{00000000-0005-0000-0000-0000E7300000}"/>
    <cellStyle name="Currency 2 4 64 5" xfId="40707" xr:uid="{00000000-0005-0000-0000-0000E8300000}"/>
    <cellStyle name="Currency 2 4 65" xfId="2377" xr:uid="{00000000-0005-0000-0000-0000E9300000}"/>
    <cellStyle name="Currency 2 4 65 2" xfId="12040" xr:uid="{00000000-0005-0000-0000-0000EA300000}"/>
    <cellStyle name="Currency 2 4 65 3" xfId="21598" xr:uid="{00000000-0005-0000-0000-0000EB300000}"/>
    <cellStyle name="Currency 2 4 65 4" xfId="31153" xr:uid="{00000000-0005-0000-0000-0000EC300000}"/>
    <cellStyle name="Currency 2 4 65 5" xfId="40708" xr:uid="{00000000-0005-0000-0000-0000ED300000}"/>
    <cellStyle name="Currency 2 4 66" xfId="2378" xr:uid="{00000000-0005-0000-0000-0000EE300000}"/>
    <cellStyle name="Currency 2 4 66 2" xfId="12041" xr:uid="{00000000-0005-0000-0000-0000EF300000}"/>
    <cellStyle name="Currency 2 4 66 3" xfId="21599" xr:uid="{00000000-0005-0000-0000-0000F0300000}"/>
    <cellStyle name="Currency 2 4 66 4" xfId="31154" xr:uid="{00000000-0005-0000-0000-0000F1300000}"/>
    <cellStyle name="Currency 2 4 66 5" xfId="40709" xr:uid="{00000000-0005-0000-0000-0000F2300000}"/>
    <cellStyle name="Currency 2 4 67" xfId="2379" xr:uid="{00000000-0005-0000-0000-0000F3300000}"/>
    <cellStyle name="Currency 2 4 67 2" xfId="12042" xr:uid="{00000000-0005-0000-0000-0000F4300000}"/>
    <cellStyle name="Currency 2 4 67 3" xfId="21600" xr:uid="{00000000-0005-0000-0000-0000F5300000}"/>
    <cellStyle name="Currency 2 4 67 4" xfId="31155" xr:uid="{00000000-0005-0000-0000-0000F6300000}"/>
    <cellStyle name="Currency 2 4 67 5" xfId="40710" xr:uid="{00000000-0005-0000-0000-0000F7300000}"/>
    <cellStyle name="Currency 2 4 68" xfId="2380" xr:uid="{00000000-0005-0000-0000-0000F8300000}"/>
    <cellStyle name="Currency 2 4 68 2" xfId="12043" xr:uid="{00000000-0005-0000-0000-0000F9300000}"/>
    <cellStyle name="Currency 2 4 68 3" xfId="21601" xr:uid="{00000000-0005-0000-0000-0000FA300000}"/>
    <cellStyle name="Currency 2 4 68 4" xfId="31156" xr:uid="{00000000-0005-0000-0000-0000FB300000}"/>
    <cellStyle name="Currency 2 4 68 5" xfId="40711" xr:uid="{00000000-0005-0000-0000-0000FC300000}"/>
    <cellStyle name="Currency 2 4 69" xfId="2381" xr:uid="{00000000-0005-0000-0000-0000FD300000}"/>
    <cellStyle name="Currency 2 4 69 2" xfId="12044" xr:uid="{00000000-0005-0000-0000-0000FE300000}"/>
    <cellStyle name="Currency 2 4 69 3" xfId="21602" xr:uid="{00000000-0005-0000-0000-0000FF300000}"/>
    <cellStyle name="Currency 2 4 69 4" xfId="31157" xr:uid="{00000000-0005-0000-0000-000000310000}"/>
    <cellStyle name="Currency 2 4 69 5" xfId="40712" xr:uid="{00000000-0005-0000-0000-000001310000}"/>
    <cellStyle name="Currency 2 4 7" xfId="2382" xr:uid="{00000000-0005-0000-0000-000002310000}"/>
    <cellStyle name="Currency 2 4 7 2" xfId="12045" xr:uid="{00000000-0005-0000-0000-000003310000}"/>
    <cellStyle name="Currency 2 4 7 3" xfId="21603" xr:uid="{00000000-0005-0000-0000-000004310000}"/>
    <cellStyle name="Currency 2 4 7 4" xfId="31158" xr:uid="{00000000-0005-0000-0000-000005310000}"/>
    <cellStyle name="Currency 2 4 7 5" xfId="40713" xr:uid="{00000000-0005-0000-0000-000006310000}"/>
    <cellStyle name="Currency 2 4 70" xfId="2383" xr:uid="{00000000-0005-0000-0000-000007310000}"/>
    <cellStyle name="Currency 2 4 70 2" xfId="12046" xr:uid="{00000000-0005-0000-0000-000008310000}"/>
    <cellStyle name="Currency 2 4 70 3" xfId="21604" xr:uid="{00000000-0005-0000-0000-000009310000}"/>
    <cellStyle name="Currency 2 4 70 4" xfId="31159" xr:uid="{00000000-0005-0000-0000-00000A310000}"/>
    <cellStyle name="Currency 2 4 70 5" xfId="40714" xr:uid="{00000000-0005-0000-0000-00000B310000}"/>
    <cellStyle name="Currency 2 4 71" xfId="2384" xr:uid="{00000000-0005-0000-0000-00000C310000}"/>
    <cellStyle name="Currency 2 4 71 2" xfId="12047" xr:uid="{00000000-0005-0000-0000-00000D310000}"/>
    <cellStyle name="Currency 2 4 71 3" xfId="21605" xr:uid="{00000000-0005-0000-0000-00000E310000}"/>
    <cellStyle name="Currency 2 4 71 4" xfId="31160" xr:uid="{00000000-0005-0000-0000-00000F310000}"/>
    <cellStyle name="Currency 2 4 71 5" xfId="40715" xr:uid="{00000000-0005-0000-0000-000010310000}"/>
    <cellStyle name="Currency 2 4 72" xfId="2385" xr:uid="{00000000-0005-0000-0000-000011310000}"/>
    <cellStyle name="Currency 2 4 72 2" xfId="12048" xr:uid="{00000000-0005-0000-0000-000012310000}"/>
    <cellStyle name="Currency 2 4 72 3" xfId="21606" xr:uid="{00000000-0005-0000-0000-000013310000}"/>
    <cellStyle name="Currency 2 4 72 4" xfId="31161" xr:uid="{00000000-0005-0000-0000-000014310000}"/>
    <cellStyle name="Currency 2 4 72 5" xfId="40716" xr:uid="{00000000-0005-0000-0000-000015310000}"/>
    <cellStyle name="Currency 2 4 73" xfId="2386" xr:uid="{00000000-0005-0000-0000-000016310000}"/>
    <cellStyle name="Currency 2 4 73 2" xfId="12049" xr:uid="{00000000-0005-0000-0000-000017310000}"/>
    <cellStyle name="Currency 2 4 73 3" xfId="21607" xr:uid="{00000000-0005-0000-0000-000018310000}"/>
    <cellStyle name="Currency 2 4 73 4" xfId="31162" xr:uid="{00000000-0005-0000-0000-000019310000}"/>
    <cellStyle name="Currency 2 4 73 5" xfId="40717" xr:uid="{00000000-0005-0000-0000-00001A310000}"/>
    <cellStyle name="Currency 2 4 74" xfId="2387" xr:uid="{00000000-0005-0000-0000-00001B310000}"/>
    <cellStyle name="Currency 2 4 74 2" xfId="12050" xr:uid="{00000000-0005-0000-0000-00001C310000}"/>
    <cellStyle name="Currency 2 4 74 3" xfId="21608" xr:uid="{00000000-0005-0000-0000-00001D310000}"/>
    <cellStyle name="Currency 2 4 74 4" xfId="31163" xr:uid="{00000000-0005-0000-0000-00001E310000}"/>
    <cellStyle name="Currency 2 4 74 5" xfId="40718" xr:uid="{00000000-0005-0000-0000-00001F310000}"/>
    <cellStyle name="Currency 2 4 75" xfId="2388" xr:uid="{00000000-0005-0000-0000-000020310000}"/>
    <cellStyle name="Currency 2 4 75 2" xfId="12051" xr:uid="{00000000-0005-0000-0000-000021310000}"/>
    <cellStyle name="Currency 2 4 75 3" xfId="21609" xr:uid="{00000000-0005-0000-0000-000022310000}"/>
    <cellStyle name="Currency 2 4 75 4" xfId="31164" xr:uid="{00000000-0005-0000-0000-000023310000}"/>
    <cellStyle name="Currency 2 4 75 5" xfId="40719" xr:uid="{00000000-0005-0000-0000-000024310000}"/>
    <cellStyle name="Currency 2 4 76" xfId="2389" xr:uid="{00000000-0005-0000-0000-000025310000}"/>
    <cellStyle name="Currency 2 4 76 2" xfId="12052" xr:uid="{00000000-0005-0000-0000-000026310000}"/>
    <cellStyle name="Currency 2 4 76 3" xfId="21610" xr:uid="{00000000-0005-0000-0000-000027310000}"/>
    <cellStyle name="Currency 2 4 76 4" xfId="31165" xr:uid="{00000000-0005-0000-0000-000028310000}"/>
    <cellStyle name="Currency 2 4 76 5" xfId="40720" xr:uid="{00000000-0005-0000-0000-000029310000}"/>
    <cellStyle name="Currency 2 4 77" xfId="2390" xr:uid="{00000000-0005-0000-0000-00002A310000}"/>
    <cellStyle name="Currency 2 4 77 2" xfId="12053" xr:uid="{00000000-0005-0000-0000-00002B310000}"/>
    <cellStyle name="Currency 2 4 77 3" xfId="21611" xr:uid="{00000000-0005-0000-0000-00002C310000}"/>
    <cellStyle name="Currency 2 4 77 4" xfId="31166" xr:uid="{00000000-0005-0000-0000-00002D310000}"/>
    <cellStyle name="Currency 2 4 77 5" xfId="40721" xr:uid="{00000000-0005-0000-0000-00002E310000}"/>
    <cellStyle name="Currency 2 4 78" xfId="2391" xr:uid="{00000000-0005-0000-0000-00002F310000}"/>
    <cellStyle name="Currency 2 4 78 2" xfId="12054" xr:uid="{00000000-0005-0000-0000-000030310000}"/>
    <cellStyle name="Currency 2 4 78 3" xfId="21612" xr:uid="{00000000-0005-0000-0000-000031310000}"/>
    <cellStyle name="Currency 2 4 78 4" xfId="31167" xr:uid="{00000000-0005-0000-0000-000032310000}"/>
    <cellStyle name="Currency 2 4 78 5" xfId="40722" xr:uid="{00000000-0005-0000-0000-000033310000}"/>
    <cellStyle name="Currency 2 4 79" xfId="2392" xr:uid="{00000000-0005-0000-0000-000034310000}"/>
    <cellStyle name="Currency 2 4 79 2" xfId="12055" xr:uid="{00000000-0005-0000-0000-000035310000}"/>
    <cellStyle name="Currency 2 4 79 3" xfId="21613" xr:uid="{00000000-0005-0000-0000-000036310000}"/>
    <cellStyle name="Currency 2 4 79 4" xfId="31168" xr:uid="{00000000-0005-0000-0000-000037310000}"/>
    <cellStyle name="Currency 2 4 79 5" xfId="40723" xr:uid="{00000000-0005-0000-0000-000038310000}"/>
    <cellStyle name="Currency 2 4 8" xfId="2393" xr:uid="{00000000-0005-0000-0000-000039310000}"/>
    <cellStyle name="Currency 2 4 8 2" xfId="12056" xr:uid="{00000000-0005-0000-0000-00003A310000}"/>
    <cellStyle name="Currency 2 4 8 3" xfId="21614" xr:uid="{00000000-0005-0000-0000-00003B310000}"/>
    <cellStyle name="Currency 2 4 8 4" xfId="31169" xr:uid="{00000000-0005-0000-0000-00003C310000}"/>
    <cellStyle name="Currency 2 4 8 5" xfId="40724" xr:uid="{00000000-0005-0000-0000-00003D310000}"/>
    <cellStyle name="Currency 2 4 80" xfId="2394" xr:uid="{00000000-0005-0000-0000-00003E310000}"/>
    <cellStyle name="Currency 2 4 80 2" xfId="12057" xr:uid="{00000000-0005-0000-0000-00003F310000}"/>
    <cellStyle name="Currency 2 4 80 3" xfId="21615" xr:uid="{00000000-0005-0000-0000-000040310000}"/>
    <cellStyle name="Currency 2 4 80 4" xfId="31170" xr:uid="{00000000-0005-0000-0000-000041310000}"/>
    <cellStyle name="Currency 2 4 80 5" xfId="40725" xr:uid="{00000000-0005-0000-0000-000042310000}"/>
    <cellStyle name="Currency 2 4 81" xfId="2395" xr:uid="{00000000-0005-0000-0000-000043310000}"/>
    <cellStyle name="Currency 2 4 81 2" xfId="12058" xr:uid="{00000000-0005-0000-0000-000044310000}"/>
    <cellStyle name="Currency 2 4 81 3" xfId="21616" xr:uid="{00000000-0005-0000-0000-000045310000}"/>
    <cellStyle name="Currency 2 4 81 4" xfId="31171" xr:uid="{00000000-0005-0000-0000-000046310000}"/>
    <cellStyle name="Currency 2 4 81 5" xfId="40726" xr:uid="{00000000-0005-0000-0000-000047310000}"/>
    <cellStyle name="Currency 2 4 82" xfId="2396" xr:uid="{00000000-0005-0000-0000-000048310000}"/>
    <cellStyle name="Currency 2 4 82 2" xfId="12059" xr:uid="{00000000-0005-0000-0000-000049310000}"/>
    <cellStyle name="Currency 2 4 82 3" xfId="21617" xr:uid="{00000000-0005-0000-0000-00004A310000}"/>
    <cellStyle name="Currency 2 4 82 4" xfId="31172" xr:uid="{00000000-0005-0000-0000-00004B310000}"/>
    <cellStyle name="Currency 2 4 82 5" xfId="40727" xr:uid="{00000000-0005-0000-0000-00004C310000}"/>
    <cellStyle name="Currency 2 4 83" xfId="2397" xr:uid="{00000000-0005-0000-0000-00004D310000}"/>
    <cellStyle name="Currency 2 4 83 2" xfId="12060" xr:uid="{00000000-0005-0000-0000-00004E310000}"/>
    <cellStyle name="Currency 2 4 83 3" xfId="21618" xr:uid="{00000000-0005-0000-0000-00004F310000}"/>
    <cellStyle name="Currency 2 4 83 4" xfId="31173" xr:uid="{00000000-0005-0000-0000-000050310000}"/>
    <cellStyle name="Currency 2 4 83 5" xfId="40728" xr:uid="{00000000-0005-0000-0000-000051310000}"/>
    <cellStyle name="Currency 2 4 84" xfId="2398" xr:uid="{00000000-0005-0000-0000-000052310000}"/>
    <cellStyle name="Currency 2 4 84 2" xfId="12061" xr:uid="{00000000-0005-0000-0000-000053310000}"/>
    <cellStyle name="Currency 2 4 84 3" xfId="21619" xr:uid="{00000000-0005-0000-0000-000054310000}"/>
    <cellStyle name="Currency 2 4 84 4" xfId="31174" xr:uid="{00000000-0005-0000-0000-000055310000}"/>
    <cellStyle name="Currency 2 4 84 5" xfId="40729" xr:uid="{00000000-0005-0000-0000-000056310000}"/>
    <cellStyle name="Currency 2 4 85" xfId="2399" xr:uid="{00000000-0005-0000-0000-000057310000}"/>
    <cellStyle name="Currency 2 4 85 2" xfId="12062" xr:uid="{00000000-0005-0000-0000-000058310000}"/>
    <cellStyle name="Currency 2 4 85 3" xfId="21620" xr:uid="{00000000-0005-0000-0000-000059310000}"/>
    <cellStyle name="Currency 2 4 85 4" xfId="31175" xr:uid="{00000000-0005-0000-0000-00005A310000}"/>
    <cellStyle name="Currency 2 4 85 5" xfId="40730" xr:uid="{00000000-0005-0000-0000-00005B310000}"/>
    <cellStyle name="Currency 2 4 86" xfId="2400" xr:uid="{00000000-0005-0000-0000-00005C310000}"/>
    <cellStyle name="Currency 2 4 86 2" xfId="12063" xr:uid="{00000000-0005-0000-0000-00005D310000}"/>
    <cellStyle name="Currency 2 4 86 3" xfId="21621" xr:uid="{00000000-0005-0000-0000-00005E310000}"/>
    <cellStyle name="Currency 2 4 86 4" xfId="31176" xr:uid="{00000000-0005-0000-0000-00005F310000}"/>
    <cellStyle name="Currency 2 4 86 5" xfId="40731" xr:uid="{00000000-0005-0000-0000-000060310000}"/>
    <cellStyle name="Currency 2 4 87" xfId="2401" xr:uid="{00000000-0005-0000-0000-000061310000}"/>
    <cellStyle name="Currency 2 4 87 2" xfId="12064" xr:uid="{00000000-0005-0000-0000-000062310000}"/>
    <cellStyle name="Currency 2 4 87 3" xfId="21622" xr:uid="{00000000-0005-0000-0000-000063310000}"/>
    <cellStyle name="Currency 2 4 87 4" xfId="31177" xr:uid="{00000000-0005-0000-0000-000064310000}"/>
    <cellStyle name="Currency 2 4 87 5" xfId="40732" xr:uid="{00000000-0005-0000-0000-000065310000}"/>
    <cellStyle name="Currency 2 4 88" xfId="2402" xr:uid="{00000000-0005-0000-0000-000066310000}"/>
    <cellStyle name="Currency 2 4 88 2" xfId="12065" xr:uid="{00000000-0005-0000-0000-000067310000}"/>
    <cellStyle name="Currency 2 4 88 3" xfId="21623" xr:uid="{00000000-0005-0000-0000-000068310000}"/>
    <cellStyle name="Currency 2 4 88 4" xfId="31178" xr:uid="{00000000-0005-0000-0000-000069310000}"/>
    <cellStyle name="Currency 2 4 88 5" xfId="40733" xr:uid="{00000000-0005-0000-0000-00006A310000}"/>
    <cellStyle name="Currency 2 4 89" xfId="2403" xr:uid="{00000000-0005-0000-0000-00006B310000}"/>
    <cellStyle name="Currency 2 4 89 2" xfId="12066" xr:uid="{00000000-0005-0000-0000-00006C310000}"/>
    <cellStyle name="Currency 2 4 89 3" xfId="21624" xr:uid="{00000000-0005-0000-0000-00006D310000}"/>
    <cellStyle name="Currency 2 4 89 4" xfId="31179" xr:uid="{00000000-0005-0000-0000-00006E310000}"/>
    <cellStyle name="Currency 2 4 89 5" xfId="40734" xr:uid="{00000000-0005-0000-0000-00006F310000}"/>
    <cellStyle name="Currency 2 4 9" xfId="2404" xr:uid="{00000000-0005-0000-0000-000070310000}"/>
    <cellStyle name="Currency 2 4 9 2" xfId="12067" xr:uid="{00000000-0005-0000-0000-000071310000}"/>
    <cellStyle name="Currency 2 4 9 3" xfId="21625" xr:uid="{00000000-0005-0000-0000-000072310000}"/>
    <cellStyle name="Currency 2 4 9 4" xfId="31180" xr:uid="{00000000-0005-0000-0000-000073310000}"/>
    <cellStyle name="Currency 2 4 9 5" xfId="40735" xr:uid="{00000000-0005-0000-0000-000074310000}"/>
    <cellStyle name="Currency 2 4 90" xfId="2405" xr:uid="{00000000-0005-0000-0000-000075310000}"/>
    <cellStyle name="Currency 2 4 90 2" xfId="12068" xr:uid="{00000000-0005-0000-0000-000076310000}"/>
    <cellStyle name="Currency 2 4 90 3" xfId="21626" xr:uid="{00000000-0005-0000-0000-000077310000}"/>
    <cellStyle name="Currency 2 4 90 4" xfId="31181" xr:uid="{00000000-0005-0000-0000-000078310000}"/>
    <cellStyle name="Currency 2 4 90 5" xfId="40736" xr:uid="{00000000-0005-0000-0000-000079310000}"/>
    <cellStyle name="Currency 2 4 91" xfId="2406" xr:uid="{00000000-0005-0000-0000-00007A310000}"/>
    <cellStyle name="Currency 2 4 91 2" xfId="12069" xr:uid="{00000000-0005-0000-0000-00007B310000}"/>
    <cellStyle name="Currency 2 4 91 3" xfId="21627" xr:uid="{00000000-0005-0000-0000-00007C310000}"/>
    <cellStyle name="Currency 2 4 91 4" xfId="31182" xr:uid="{00000000-0005-0000-0000-00007D310000}"/>
    <cellStyle name="Currency 2 4 91 5" xfId="40737" xr:uid="{00000000-0005-0000-0000-00007E310000}"/>
    <cellStyle name="Currency 2 4 92" xfId="2407" xr:uid="{00000000-0005-0000-0000-00007F310000}"/>
    <cellStyle name="Currency 2 4 92 2" xfId="12070" xr:uid="{00000000-0005-0000-0000-000080310000}"/>
    <cellStyle name="Currency 2 4 92 3" xfId="21628" xr:uid="{00000000-0005-0000-0000-000081310000}"/>
    <cellStyle name="Currency 2 4 92 4" xfId="31183" xr:uid="{00000000-0005-0000-0000-000082310000}"/>
    <cellStyle name="Currency 2 4 92 5" xfId="40738" xr:uid="{00000000-0005-0000-0000-000083310000}"/>
    <cellStyle name="Currency 2 4 93" xfId="2408" xr:uid="{00000000-0005-0000-0000-000084310000}"/>
    <cellStyle name="Currency 2 4 93 2" xfId="12071" xr:uid="{00000000-0005-0000-0000-000085310000}"/>
    <cellStyle name="Currency 2 4 93 3" xfId="21629" xr:uid="{00000000-0005-0000-0000-000086310000}"/>
    <cellStyle name="Currency 2 4 93 4" xfId="31184" xr:uid="{00000000-0005-0000-0000-000087310000}"/>
    <cellStyle name="Currency 2 4 93 5" xfId="40739" xr:uid="{00000000-0005-0000-0000-000088310000}"/>
    <cellStyle name="Currency 2 4 94" xfId="2409" xr:uid="{00000000-0005-0000-0000-000089310000}"/>
    <cellStyle name="Currency 2 4 94 2" xfId="12072" xr:uid="{00000000-0005-0000-0000-00008A310000}"/>
    <cellStyle name="Currency 2 4 94 3" xfId="21630" xr:uid="{00000000-0005-0000-0000-00008B310000}"/>
    <cellStyle name="Currency 2 4 94 4" xfId="31185" xr:uid="{00000000-0005-0000-0000-00008C310000}"/>
    <cellStyle name="Currency 2 4 94 5" xfId="40740" xr:uid="{00000000-0005-0000-0000-00008D310000}"/>
    <cellStyle name="Currency 2 4 95" xfId="2410" xr:uid="{00000000-0005-0000-0000-00008E310000}"/>
    <cellStyle name="Currency 2 4 95 2" xfId="12073" xr:uid="{00000000-0005-0000-0000-00008F310000}"/>
    <cellStyle name="Currency 2 4 95 3" xfId="21631" xr:uid="{00000000-0005-0000-0000-000090310000}"/>
    <cellStyle name="Currency 2 4 95 4" xfId="31186" xr:uid="{00000000-0005-0000-0000-000091310000}"/>
    <cellStyle name="Currency 2 4 95 5" xfId="40741" xr:uid="{00000000-0005-0000-0000-000092310000}"/>
    <cellStyle name="Currency 2 4 96" xfId="2411" xr:uid="{00000000-0005-0000-0000-000093310000}"/>
    <cellStyle name="Currency 2 4 96 2" xfId="12074" xr:uid="{00000000-0005-0000-0000-000094310000}"/>
    <cellStyle name="Currency 2 4 96 3" xfId="21632" xr:uid="{00000000-0005-0000-0000-000095310000}"/>
    <cellStyle name="Currency 2 4 96 4" xfId="31187" xr:uid="{00000000-0005-0000-0000-000096310000}"/>
    <cellStyle name="Currency 2 4 96 5" xfId="40742" xr:uid="{00000000-0005-0000-0000-000097310000}"/>
    <cellStyle name="Currency 2 4 97" xfId="2412" xr:uid="{00000000-0005-0000-0000-000098310000}"/>
    <cellStyle name="Currency 2 4 97 2" xfId="12075" xr:uid="{00000000-0005-0000-0000-000099310000}"/>
    <cellStyle name="Currency 2 4 97 3" xfId="21633" xr:uid="{00000000-0005-0000-0000-00009A310000}"/>
    <cellStyle name="Currency 2 4 97 4" xfId="31188" xr:uid="{00000000-0005-0000-0000-00009B310000}"/>
    <cellStyle name="Currency 2 4 97 5" xfId="40743" xr:uid="{00000000-0005-0000-0000-00009C310000}"/>
    <cellStyle name="Currency 2 4 98" xfId="2413" xr:uid="{00000000-0005-0000-0000-00009D310000}"/>
    <cellStyle name="Currency 2 4 98 2" xfId="12076" xr:uid="{00000000-0005-0000-0000-00009E310000}"/>
    <cellStyle name="Currency 2 4 98 3" xfId="21634" xr:uid="{00000000-0005-0000-0000-00009F310000}"/>
    <cellStyle name="Currency 2 4 98 4" xfId="31189" xr:uid="{00000000-0005-0000-0000-0000A0310000}"/>
    <cellStyle name="Currency 2 4 98 5" xfId="40744" xr:uid="{00000000-0005-0000-0000-0000A1310000}"/>
    <cellStyle name="Currency 2 4 99" xfId="2414" xr:uid="{00000000-0005-0000-0000-0000A2310000}"/>
    <cellStyle name="Currency 2 4 99 2" xfId="12077" xr:uid="{00000000-0005-0000-0000-0000A3310000}"/>
    <cellStyle name="Currency 2 4 99 3" xfId="21635" xr:uid="{00000000-0005-0000-0000-0000A4310000}"/>
    <cellStyle name="Currency 2 4 99 4" xfId="31190" xr:uid="{00000000-0005-0000-0000-0000A5310000}"/>
    <cellStyle name="Currency 2 4 99 5" xfId="40745" xr:uid="{00000000-0005-0000-0000-0000A6310000}"/>
    <cellStyle name="Currency 2 40" xfId="2415" xr:uid="{00000000-0005-0000-0000-0000A7310000}"/>
    <cellStyle name="Currency 2 40 2" xfId="12078" xr:uid="{00000000-0005-0000-0000-0000A8310000}"/>
    <cellStyle name="Currency 2 40 3" xfId="21636" xr:uid="{00000000-0005-0000-0000-0000A9310000}"/>
    <cellStyle name="Currency 2 40 4" xfId="31191" xr:uid="{00000000-0005-0000-0000-0000AA310000}"/>
    <cellStyle name="Currency 2 40 5" xfId="40746" xr:uid="{00000000-0005-0000-0000-0000AB310000}"/>
    <cellStyle name="Currency 2 41" xfId="2416" xr:uid="{00000000-0005-0000-0000-0000AC310000}"/>
    <cellStyle name="Currency 2 41 2" xfId="12079" xr:uid="{00000000-0005-0000-0000-0000AD310000}"/>
    <cellStyle name="Currency 2 41 3" xfId="21637" xr:uid="{00000000-0005-0000-0000-0000AE310000}"/>
    <cellStyle name="Currency 2 41 4" xfId="31192" xr:uid="{00000000-0005-0000-0000-0000AF310000}"/>
    <cellStyle name="Currency 2 41 5" xfId="40747" xr:uid="{00000000-0005-0000-0000-0000B0310000}"/>
    <cellStyle name="Currency 2 42" xfId="2417" xr:uid="{00000000-0005-0000-0000-0000B1310000}"/>
    <cellStyle name="Currency 2 42 2" xfId="12080" xr:uid="{00000000-0005-0000-0000-0000B2310000}"/>
    <cellStyle name="Currency 2 42 3" xfId="21638" xr:uid="{00000000-0005-0000-0000-0000B3310000}"/>
    <cellStyle name="Currency 2 42 4" xfId="31193" xr:uid="{00000000-0005-0000-0000-0000B4310000}"/>
    <cellStyle name="Currency 2 42 5" xfId="40748" xr:uid="{00000000-0005-0000-0000-0000B5310000}"/>
    <cellStyle name="Currency 2 43" xfId="2418" xr:uid="{00000000-0005-0000-0000-0000B6310000}"/>
    <cellStyle name="Currency 2 43 2" xfId="12081" xr:uid="{00000000-0005-0000-0000-0000B7310000}"/>
    <cellStyle name="Currency 2 43 3" xfId="21639" xr:uid="{00000000-0005-0000-0000-0000B8310000}"/>
    <cellStyle name="Currency 2 43 4" xfId="31194" xr:uid="{00000000-0005-0000-0000-0000B9310000}"/>
    <cellStyle name="Currency 2 43 5" xfId="40749" xr:uid="{00000000-0005-0000-0000-0000BA310000}"/>
    <cellStyle name="Currency 2 44" xfId="2419" xr:uid="{00000000-0005-0000-0000-0000BB310000}"/>
    <cellStyle name="Currency 2 44 2" xfId="12082" xr:uid="{00000000-0005-0000-0000-0000BC310000}"/>
    <cellStyle name="Currency 2 44 3" xfId="21640" xr:uid="{00000000-0005-0000-0000-0000BD310000}"/>
    <cellStyle name="Currency 2 44 4" xfId="31195" xr:uid="{00000000-0005-0000-0000-0000BE310000}"/>
    <cellStyle name="Currency 2 44 5" xfId="40750" xr:uid="{00000000-0005-0000-0000-0000BF310000}"/>
    <cellStyle name="Currency 2 45" xfId="2420" xr:uid="{00000000-0005-0000-0000-0000C0310000}"/>
    <cellStyle name="Currency 2 45 2" xfId="12083" xr:uid="{00000000-0005-0000-0000-0000C1310000}"/>
    <cellStyle name="Currency 2 45 3" xfId="21641" xr:uid="{00000000-0005-0000-0000-0000C2310000}"/>
    <cellStyle name="Currency 2 45 4" xfId="31196" xr:uid="{00000000-0005-0000-0000-0000C3310000}"/>
    <cellStyle name="Currency 2 45 5" xfId="40751" xr:uid="{00000000-0005-0000-0000-0000C4310000}"/>
    <cellStyle name="Currency 2 46" xfId="2421" xr:uid="{00000000-0005-0000-0000-0000C5310000}"/>
    <cellStyle name="Currency 2 46 2" xfId="12084" xr:uid="{00000000-0005-0000-0000-0000C6310000}"/>
    <cellStyle name="Currency 2 46 3" xfId="21642" xr:uid="{00000000-0005-0000-0000-0000C7310000}"/>
    <cellStyle name="Currency 2 46 4" xfId="31197" xr:uid="{00000000-0005-0000-0000-0000C8310000}"/>
    <cellStyle name="Currency 2 46 5" xfId="40752" xr:uid="{00000000-0005-0000-0000-0000C9310000}"/>
    <cellStyle name="Currency 2 47" xfId="2422" xr:uid="{00000000-0005-0000-0000-0000CA310000}"/>
    <cellStyle name="Currency 2 47 2" xfId="12085" xr:uid="{00000000-0005-0000-0000-0000CB310000}"/>
    <cellStyle name="Currency 2 47 3" xfId="21643" xr:uid="{00000000-0005-0000-0000-0000CC310000}"/>
    <cellStyle name="Currency 2 47 4" xfId="31198" xr:uid="{00000000-0005-0000-0000-0000CD310000}"/>
    <cellStyle name="Currency 2 47 5" xfId="40753" xr:uid="{00000000-0005-0000-0000-0000CE310000}"/>
    <cellStyle name="Currency 2 48" xfId="2423" xr:uid="{00000000-0005-0000-0000-0000CF310000}"/>
    <cellStyle name="Currency 2 48 2" xfId="12086" xr:uid="{00000000-0005-0000-0000-0000D0310000}"/>
    <cellStyle name="Currency 2 48 3" xfId="21644" xr:uid="{00000000-0005-0000-0000-0000D1310000}"/>
    <cellStyle name="Currency 2 48 4" xfId="31199" xr:uid="{00000000-0005-0000-0000-0000D2310000}"/>
    <cellStyle name="Currency 2 48 5" xfId="40754" xr:uid="{00000000-0005-0000-0000-0000D3310000}"/>
    <cellStyle name="Currency 2 49" xfId="2424" xr:uid="{00000000-0005-0000-0000-0000D4310000}"/>
    <cellStyle name="Currency 2 49 2" xfId="12087" xr:uid="{00000000-0005-0000-0000-0000D5310000}"/>
    <cellStyle name="Currency 2 49 3" xfId="21645" xr:uid="{00000000-0005-0000-0000-0000D6310000}"/>
    <cellStyle name="Currency 2 49 4" xfId="31200" xr:uid="{00000000-0005-0000-0000-0000D7310000}"/>
    <cellStyle name="Currency 2 49 5" xfId="40755" xr:uid="{00000000-0005-0000-0000-0000D8310000}"/>
    <cellStyle name="Currency 2 5" xfId="2425" xr:uid="{00000000-0005-0000-0000-0000D9310000}"/>
    <cellStyle name="Currency 2 5 10" xfId="2426" xr:uid="{00000000-0005-0000-0000-0000DA310000}"/>
    <cellStyle name="Currency 2 5 10 2" xfId="12089" xr:uid="{00000000-0005-0000-0000-0000DB310000}"/>
    <cellStyle name="Currency 2 5 10 3" xfId="21647" xr:uid="{00000000-0005-0000-0000-0000DC310000}"/>
    <cellStyle name="Currency 2 5 10 4" xfId="31202" xr:uid="{00000000-0005-0000-0000-0000DD310000}"/>
    <cellStyle name="Currency 2 5 10 5" xfId="40757" xr:uid="{00000000-0005-0000-0000-0000DE310000}"/>
    <cellStyle name="Currency 2 5 100" xfId="2427" xr:uid="{00000000-0005-0000-0000-0000DF310000}"/>
    <cellStyle name="Currency 2 5 100 2" xfId="12090" xr:uid="{00000000-0005-0000-0000-0000E0310000}"/>
    <cellStyle name="Currency 2 5 100 3" xfId="21648" xr:uid="{00000000-0005-0000-0000-0000E1310000}"/>
    <cellStyle name="Currency 2 5 100 4" xfId="31203" xr:uid="{00000000-0005-0000-0000-0000E2310000}"/>
    <cellStyle name="Currency 2 5 100 5" xfId="40758" xr:uid="{00000000-0005-0000-0000-0000E3310000}"/>
    <cellStyle name="Currency 2 5 101" xfId="2428" xr:uid="{00000000-0005-0000-0000-0000E4310000}"/>
    <cellStyle name="Currency 2 5 101 2" xfId="12091" xr:uid="{00000000-0005-0000-0000-0000E5310000}"/>
    <cellStyle name="Currency 2 5 101 3" xfId="21649" xr:uid="{00000000-0005-0000-0000-0000E6310000}"/>
    <cellStyle name="Currency 2 5 101 4" xfId="31204" xr:uid="{00000000-0005-0000-0000-0000E7310000}"/>
    <cellStyle name="Currency 2 5 101 5" xfId="40759" xr:uid="{00000000-0005-0000-0000-0000E8310000}"/>
    <cellStyle name="Currency 2 5 102" xfId="2429" xr:uid="{00000000-0005-0000-0000-0000E9310000}"/>
    <cellStyle name="Currency 2 5 102 2" xfId="12092" xr:uid="{00000000-0005-0000-0000-0000EA310000}"/>
    <cellStyle name="Currency 2 5 102 3" xfId="21650" xr:uid="{00000000-0005-0000-0000-0000EB310000}"/>
    <cellStyle name="Currency 2 5 102 4" xfId="31205" xr:uid="{00000000-0005-0000-0000-0000EC310000}"/>
    <cellStyle name="Currency 2 5 102 5" xfId="40760" xr:uid="{00000000-0005-0000-0000-0000ED310000}"/>
    <cellStyle name="Currency 2 5 103" xfId="2430" xr:uid="{00000000-0005-0000-0000-0000EE310000}"/>
    <cellStyle name="Currency 2 5 103 2" xfId="12093" xr:uid="{00000000-0005-0000-0000-0000EF310000}"/>
    <cellStyle name="Currency 2 5 103 3" xfId="21651" xr:uid="{00000000-0005-0000-0000-0000F0310000}"/>
    <cellStyle name="Currency 2 5 103 4" xfId="31206" xr:uid="{00000000-0005-0000-0000-0000F1310000}"/>
    <cellStyle name="Currency 2 5 103 5" xfId="40761" xr:uid="{00000000-0005-0000-0000-0000F2310000}"/>
    <cellStyle name="Currency 2 5 104" xfId="2431" xr:uid="{00000000-0005-0000-0000-0000F3310000}"/>
    <cellStyle name="Currency 2 5 104 2" xfId="12094" xr:uid="{00000000-0005-0000-0000-0000F4310000}"/>
    <cellStyle name="Currency 2 5 104 3" xfId="21652" xr:uid="{00000000-0005-0000-0000-0000F5310000}"/>
    <cellStyle name="Currency 2 5 104 4" xfId="31207" xr:uid="{00000000-0005-0000-0000-0000F6310000}"/>
    <cellStyle name="Currency 2 5 104 5" xfId="40762" xr:uid="{00000000-0005-0000-0000-0000F7310000}"/>
    <cellStyle name="Currency 2 5 105" xfId="2432" xr:uid="{00000000-0005-0000-0000-0000F8310000}"/>
    <cellStyle name="Currency 2 5 105 2" xfId="12095" xr:uid="{00000000-0005-0000-0000-0000F9310000}"/>
    <cellStyle name="Currency 2 5 105 3" xfId="21653" xr:uid="{00000000-0005-0000-0000-0000FA310000}"/>
    <cellStyle name="Currency 2 5 105 4" xfId="31208" xr:uid="{00000000-0005-0000-0000-0000FB310000}"/>
    <cellStyle name="Currency 2 5 105 5" xfId="40763" xr:uid="{00000000-0005-0000-0000-0000FC310000}"/>
    <cellStyle name="Currency 2 5 106" xfId="2433" xr:uid="{00000000-0005-0000-0000-0000FD310000}"/>
    <cellStyle name="Currency 2 5 106 2" xfId="12096" xr:uid="{00000000-0005-0000-0000-0000FE310000}"/>
    <cellStyle name="Currency 2 5 106 3" xfId="21654" xr:uid="{00000000-0005-0000-0000-0000FF310000}"/>
    <cellStyle name="Currency 2 5 106 4" xfId="31209" xr:uid="{00000000-0005-0000-0000-000000320000}"/>
    <cellStyle name="Currency 2 5 106 5" xfId="40764" xr:uid="{00000000-0005-0000-0000-000001320000}"/>
    <cellStyle name="Currency 2 5 107" xfId="2434" xr:uid="{00000000-0005-0000-0000-000002320000}"/>
    <cellStyle name="Currency 2 5 107 2" xfId="12097" xr:uid="{00000000-0005-0000-0000-000003320000}"/>
    <cellStyle name="Currency 2 5 107 3" xfId="21655" xr:uid="{00000000-0005-0000-0000-000004320000}"/>
    <cellStyle name="Currency 2 5 107 4" xfId="31210" xr:uid="{00000000-0005-0000-0000-000005320000}"/>
    <cellStyle name="Currency 2 5 107 5" xfId="40765" xr:uid="{00000000-0005-0000-0000-000006320000}"/>
    <cellStyle name="Currency 2 5 108" xfId="2435" xr:uid="{00000000-0005-0000-0000-000007320000}"/>
    <cellStyle name="Currency 2 5 108 2" xfId="12098" xr:uid="{00000000-0005-0000-0000-000008320000}"/>
    <cellStyle name="Currency 2 5 108 3" xfId="21656" xr:uid="{00000000-0005-0000-0000-000009320000}"/>
    <cellStyle name="Currency 2 5 108 4" xfId="31211" xr:uid="{00000000-0005-0000-0000-00000A320000}"/>
    <cellStyle name="Currency 2 5 108 5" xfId="40766" xr:uid="{00000000-0005-0000-0000-00000B320000}"/>
    <cellStyle name="Currency 2 5 109" xfId="2436" xr:uid="{00000000-0005-0000-0000-00000C320000}"/>
    <cellStyle name="Currency 2 5 109 2" xfId="12099" xr:uid="{00000000-0005-0000-0000-00000D320000}"/>
    <cellStyle name="Currency 2 5 109 3" xfId="21657" xr:uid="{00000000-0005-0000-0000-00000E320000}"/>
    <cellStyle name="Currency 2 5 109 4" xfId="31212" xr:uid="{00000000-0005-0000-0000-00000F320000}"/>
    <cellStyle name="Currency 2 5 109 5" xfId="40767" xr:uid="{00000000-0005-0000-0000-000010320000}"/>
    <cellStyle name="Currency 2 5 11" xfId="2437" xr:uid="{00000000-0005-0000-0000-000011320000}"/>
    <cellStyle name="Currency 2 5 11 2" xfId="12100" xr:uid="{00000000-0005-0000-0000-000012320000}"/>
    <cellStyle name="Currency 2 5 11 3" xfId="21658" xr:uid="{00000000-0005-0000-0000-000013320000}"/>
    <cellStyle name="Currency 2 5 11 4" xfId="31213" xr:uid="{00000000-0005-0000-0000-000014320000}"/>
    <cellStyle name="Currency 2 5 11 5" xfId="40768" xr:uid="{00000000-0005-0000-0000-000015320000}"/>
    <cellStyle name="Currency 2 5 110" xfId="2438" xr:uid="{00000000-0005-0000-0000-000016320000}"/>
    <cellStyle name="Currency 2 5 110 2" xfId="12101" xr:uid="{00000000-0005-0000-0000-000017320000}"/>
    <cellStyle name="Currency 2 5 110 3" xfId="21659" xr:uid="{00000000-0005-0000-0000-000018320000}"/>
    <cellStyle name="Currency 2 5 110 4" xfId="31214" xr:uid="{00000000-0005-0000-0000-000019320000}"/>
    <cellStyle name="Currency 2 5 110 5" xfId="40769" xr:uid="{00000000-0005-0000-0000-00001A320000}"/>
    <cellStyle name="Currency 2 5 111" xfId="2439" xr:uid="{00000000-0005-0000-0000-00001B320000}"/>
    <cellStyle name="Currency 2 5 111 2" xfId="12102" xr:uid="{00000000-0005-0000-0000-00001C320000}"/>
    <cellStyle name="Currency 2 5 111 3" xfId="21660" xr:uid="{00000000-0005-0000-0000-00001D320000}"/>
    <cellStyle name="Currency 2 5 111 4" xfId="31215" xr:uid="{00000000-0005-0000-0000-00001E320000}"/>
    <cellStyle name="Currency 2 5 111 5" xfId="40770" xr:uid="{00000000-0005-0000-0000-00001F320000}"/>
    <cellStyle name="Currency 2 5 112" xfId="8442" xr:uid="{00000000-0005-0000-0000-000020320000}"/>
    <cellStyle name="Currency 2 5 112 2" xfId="12103" xr:uid="{00000000-0005-0000-0000-000021320000}"/>
    <cellStyle name="Currency 2 5 112 3" xfId="21661" xr:uid="{00000000-0005-0000-0000-000022320000}"/>
    <cellStyle name="Currency 2 5 112 4" xfId="31216" xr:uid="{00000000-0005-0000-0000-000023320000}"/>
    <cellStyle name="Currency 2 5 112 5" xfId="40771" xr:uid="{00000000-0005-0000-0000-000024320000}"/>
    <cellStyle name="Currency 2 5 113" xfId="8398" xr:uid="{00000000-0005-0000-0000-000025320000}"/>
    <cellStyle name="Currency 2 5 113 2" xfId="12104" xr:uid="{00000000-0005-0000-0000-000026320000}"/>
    <cellStyle name="Currency 2 5 113 3" xfId="21662" xr:uid="{00000000-0005-0000-0000-000027320000}"/>
    <cellStyle name="Currency 2 5 113 4" xfId="31217" xr:uid="{00000000-0005-0000-0000-000028320000}"/>
    <cellStyle name="Currency 2 5 113 5" xfId="40772" xr:uid="{00000000-0005-0000-0000-000029320000}"/>
    <cellStyle name="Currency 2 5 114" xfId="8479" xr:uid="{00000000-0005-0000-0000-00002A320000}"/>
    <cellStyle name="Currency 2 5 114 2" xfId="12105" xr:uid="{00000000-0005-0000-0000-00002B320000}"/>
    <cellStyle name="Currency 2 5 114 3" xfId="21663" xr:uid="{00000000-0005-0000-0000-00002C320000}"/>
    <cellStyle name="Currency 2 5 114 4" xfId="31218" xr:uid="{00000000-0005-0000-0000-00002D320000}"/>
    <cellStyle name="Currency 2 5 114 5" xfId="40773" xr:uid="{00000000-0005-0000-0000-00002E320000}"/>
    <cellStyle name="Currency 2 5 115" xfId="8361" xr:uid="{00000000-0005-0000-0000-00002F320000}"/>
    <cellStyle name="Currency 2 5 115 2" xfId="12106" xr:uid="{00000000-0005-0000-0000-000030320000}"/>
    <cellStyle name="Currency 2 5 115 3" xfId="21664" xr:uid="{00000000-0005-0000-0000-000031320000}"/>
    <cellStyle name="Currency 2 5 115 4" xfId="31219" xr:uid="{00000000-0005-0000-0000-000032320000}"/>
    <cellStyle name="Currency 2 5 115 5" xfId="40774" xr:uid="{00000000-0005-0000-0000-000033320000}"/>
    <cellStyle name="Currency 2 5 116" xfId="9008" xr:uid="{00000000-0005-0000-0000-000034320000}"/>
    <cellStyle name="Currency 2 5 116 2" xfId="12107" xr:uid="{00000000-0005-0000-0000-000035320000}"/>
    <cellStyle name="Currency 2 5 116 3" xfId="21665" xr:uid="{00000000-0005-0000-0000-000036320000}"/>
    <cellStyle name="Currency 2 5 116 4" xfId="31220" xr:uid="{00000000-0005-0000-0000-000037320000}"/>
    <cellStyle name="Currency 2 5 116 5" xfId="40775" xr:uid="{00000000-0005-0000-0000-000038320000}"/>
    <cellStyle name="Currency 2 5 117" xfId="12088" xr:uid="{00000000-0005-0000-0000-000039320000}"/>
    <cellStyle name="Currency 2 5 118" xfId="21646" xr:uid="{00000000-0005-0000-0000-00003A320000}"/>
    <cellStyle name="Currency 2 5 119" xfId="31201" xr:uid="{00000000-0005-0000-0000-00003B320000}"/>
    <cellStyle name="Currency 2 5 12" xfId="2440" xr:uid="{00000000-0005-0000-0000-00003C320000}"/>
    <cellStyle name="Currency 2 5 12 2" xfId="12108" xr:uid="{00000000-0005-0000-0000-00003D320000}"/>
    <cellStyle name="Currency 2 5 12 3" xfId="21666" xr:uid="{00000000-0005-0000-0000-00003E320000}"/>
    <cellStyle name="Currency 2 5 12 4" xfId="31221" xr:uid="{00000000-0005-0000-0000-00003F320000}"/>
    <cellStyle name="Currency 2 5 12 5" xfId="40776" xr:uid="{00000000-0005-0000-0000-000040320000}"/>
    <cellStyle name="Currency 2 5 120" xfId="40756" xr:uid="{00000000-0005-0000-0000-000041320000}"/>
    <cellStyle name="Currency 2 5 121" xfId="47854" xr:uid="{00000000-0005-0000-0000-000042320000}"/>
    <cellStyle name="Currency 2 5 122" xfId="47900" xr:uid="{00000000-0005-0000-0000-000043320000}"/>
    <cellStyle name="Currency 2 5 123" xfId="47865" xr:uid="{00000000-0005-0000-0000-000044320000}"/>
    <cellStyle name="Currency 2 5 124" xfId="47890" xr:uid="{00000000-0005-0000-0000-000045320000}"/>
    <cellStyle name="Currency 2 5 125" xfId="47984" xr:uid="{00000000-0005-0000-0000-000046320000}"/>
    <cellStyle name="Currency 2 5 126" xfId="47970" xr:uid="{00000000-0005-0000-0000-000047320000}"/>
    <cellStyle name="Currency 2 5 13" xfId="2441" xr:uid="{00000000-0005-0000-0000-000048320000}"/>
    <cellStyle name="Currency 2 5 13 2" xfId="12109" xr:uid="{00000000-0005-0000-0000-000049320000}"/>
    <cellStyle name="Currency 2 5 13 3" xfId="21667" xr:uid="{00000000-0005-0000-0000-00004A320000}"/>
    <cellStyle name="Currency 2 5 13 4" xfId="31222" xr:uid="{00000000-0005-0000-0000-00004B320000}"/>
    <cellStyle name="Currency 2 5 13 5" xfId="40777" xr:uid="{00000000-0005-0000-0000-00004C320000}"/>
    <cellStyle name="Currency 2 5 14" xfId="2442" xr:uid="{00000000-0005-0000-0000-00004D320000}"/>
    <cellStyle name="Currency 2 5 14 2" xfId="12110" xr:uid="{00000000-0005-0000-0000-00004E320000}"/>
    <cellStyle name="Currency 2 5 14 3" xfId="21668" xr:uid="{00000000-0005-0000-0000-00004F320000}"/>
    <cellStyle name="Currency 2 5 14 4" xfId="31223" xr:uid="{00000000-0005-0000-0000-000050320000}"/>
    <cellStyle name="Currency 2 5 14 5" xfId="40778" xr:uid="{00000000-0005-0000-0000-000051320000}"/>
    <cellStyle name="Currency 2 5 15" xfId="2443" xr:uid="{00000000-0005-0000-0000-000052320000}"/>
    <cellStyle name="Currency 2 5 15 2" xfId="12111" xr:uid="{00000000-0005-0000-0000-000053320000}"/>
    <cellStyle name="Currency 2 5 15 3" xfId="21669" xr:uid="{00000000-0005-0000-0000-000054320000}"/>
    <cellStyle name="Currency 2 5 15 4" xfId="31224" xr:uid="{00000000-0005-0000-0000-000055320000}"/>
    <cellStyle name="Currency 2 5 15 5" xfId="40779" xr:uid="{00000000-0005-0000-0000-000056320000}"/>
    <cellStyle name="Currency 2 5 16" xfId="2444" xr:uid="{00000000-0005-0000-0000-000057320000}"/>
    <cellStyle name="Currency 2 5 16 2" xfId="12112" xr:uid="{00000000-0005-0000-0000-000058320000}"/>
    <cellStyle name="Currency 2 5 16 3" xfId="21670" xr:uid="{00000000-0005-0000-0000-000059320000}"/>
    <cellStyle name="Currency 2 5 16 4" xfId="31225" xr:uid="{00000000-0005-0000-0000-00005A320000}"/>
    <cellStyle name="Currency 2 5 16 5" xfId="40780" xr:uid="{00000000-0005-0000-0000-00005B320000}"/>
    <cellStyle name="Currency 2 5 17" xfId="2445" xr:uid="{00000000-0005-0000-0000-00005C320000}"/>
    <cellStyle name="Currency 2 5 17 2" xfId="12113" xr:uid="{00000000-0005-0000-0000-00005D320000}"/>
    <cellStyle name="Currency 2 5 17 3" xfId="21671" xr:uid="{00000000-0005-0000-0000-00005E320000}"/>
    <cellStyle name="Currency 2 5 17 4" xfId="31226" xr:uid="{00000000-0005-0000-0000-00005F320000}"/>
    <cellStyle name="Currency 2 5 17 5" xfId="40781" xr:uid="{00000000-0005-0000-0000-000060320000}"/>
    <cellStyle name="Currency 2 5 18" xfId="2446" xr:uid="{00000000-0005-0000-0000-000061320000}"/>
    <cellStyle name="Currency 2 5 18 2" xfId="12114" xr:uid="{00000000-0005-0000-0000-000062320000}"/>
    <cellStyle name="Currency 2 5 18 3" xfId="21672" xr:uid="{00000000-0005-0000-0000-000063320000}"/>
    <cellStyle name="Currency 2 5 18 4" xfId="31227" xr:uid="{00000000-0005-0000-0000-000064320000}"/>
    <cellStyle name="Currency 2 5 18 5" xfId="40782" xr:uid="{00000000-0005-0000-0000-000065320000}"/>
    <cellStyle name="Currency 2 5 19" xfId="2447" xr:uid="{00000000-0005-0000-0000-000066320000}"/>
    <cellStyle name="Currency 2 5 19 2" xfId="12115" xr:uid="{00000000-0005-0000-0000-000067320000}"/>
    <cellStyle name="Currency 2 5 19 3" xfId="21673" xr:uid="{00000000-0005-0000-0000-000068320000}"/>
    <cellStyle name="Currency 2 5 19 4" xfId="31228" xr:uid="{00000000-0005-0000-0000-000069320000}"/>
    <cellStyle name="Currency 2 5 19 5" xfId="40783" xr:uid="{00000000-0005-0000-0000-00006A320000}"/>
    <cellStyle name="Currency 2 5 2" xfId="2448" xr:uid="{00000000-0005-0000-0000-00006B320000}"/>
    <cellStyle name="Currency 2 5 2 2" xfId="12116" xr:uid="{00000000-0005-0000-0000-00006C320000}"/>
    <cellStyle name="Currency 2 5 2 3" xfId="21674" xr:uid="{00000000-0005-0000-0000-00006D320000}"/>
    <cellStyle name="Currency 2 5 2 4" xfId="31229" xr:uid="{00000000-0005-0000-0000-00006E320000}"/>
    <cellStyle name="Currency 2 5 2 5" xfId="40784" xr:uid="{00000000-0005-0000-0000-00006F320000}"/>
    <cellStyle name="Currency 2 5 20" xfId="2449" xr:uid="{00000000-0005-0000-0000-000070320000}"/>
    <cellStyle name="Currency 2 5 20 2" xfId="12117" xr:uid="{00000000-0005-0000-0000-000071320000}"/>
    <cellStyle name="Currency 2 5 20 3" xfId="21675" xr:uid="{00000000-0005-0000-0000-000072320000}"/>
    <cellStyle name="Currency 2 5 20 4" xfId="31230" xr:uid="{00000000-0005-0000-0000-000073320000}"/>
    <cellStyle name="Currency 2 5 20 5" xfId="40785" xr:uid="{00000000-0005-0000-0000-000074320000}"/>
    <cellStyle name="Currency 2 5 21" xfId="2450" xr:uid="{00000000-0005-0000-0000-000075320000}"/>
    <cellStyle name="Currency 2 5 21 2" xfId="12118" xr:uid="{00000000-0005-0000-0000-000076320000}"/>
    <cellStyle name="Currency 2 5 21 3" xfId="21676" xr:uid="{00000000-0005-0000-0000-000077320000}"/>
    <cellStyle name="Currency 2 5 21 4" xfId="31231" xr:uid="{00000000-0005-0000-0000-000078320000}"/>
    <cellStyle name="Currency 2 5 21 5" xfId="40786" xr:uid="{00000000-0005-0000-0000-000079320000}"/>
    <cellStyle name="Currency 2 5 22" xfId="2451" xr:uid="{00000000-0005-0000-0000-00007A320000}"/>
    <cellStyle name="Currency 2 5 22 2" xfId="12119" xr:uid="{00000000-0005-0000-0000-00007B320000}"/>
    <cellStyle name="Currency 2 5 22 3" xfId="21677" xr:uid="{00000000-0005-0000-0000-00007C320000}"/>
    <cellStyle name="Currency 2 5 22 4" xfId="31232" xr:uid="{00000000-0005-0000-0000-00007D320000}"/>
    <cellStyle name="Currency 2 5 22 5" xfId="40787" xr:uid="{00000000-0005-0000-0000-00007E320000}"/>
    <cellStyle name="Currency 2 5 23" xfId="2452" xr:uid="{00000000-0005-0000-0000-00007F320000}"/>
    <cellStyle name="Currency 2 5 23 2" xfId="12120" xr:uid="{00000000-0005-0000-0000-000080320000}"/>
    <cellStyle name="Currency 2 5 23 3" xfId="21678" xr:uid="{00000000-0005-0000-0000-000081320000}"/>
    <cellStyle name="Currency 2 5 23 4" xfId="31233" xr:uid="{00000000-0005-0000-0000-000082320000}"/>
    <cellStyle name="Currency 2 5 23 5" xfId="40788" xr:uid="{00000000-0005-0000-0000-000083320000}"/>
    <cellStyle name="Currency 2 5 24" xfId="2453" xr:uid="{00000000-0005-0000-0000-000084320000}"/>
    <cellStyle name="Currency 2 5 24 2" xfId="12121" xr:uid="{00000000-0005-0000-0000-000085320000}"/>
    <cellStyle name="Currency 2 5 24 3" xfId="21679" xr:uid="{00000000-0005-0000-0000-000086320000}"/>
    <cellStyle name="Currency 2 5 24 4" xfId="31234" xr:uid="{00000000-0005-0000-0000-000087320000}"/>
    <cellStyle name="Currency 2 5 24 5" xfId="40789" xr:uid="{00000000-0005-0000-0000-000088320000}"/>
    <cellStyle name="Currency 2 5 25" xfId="2454" xr:uid="{00000000-0005-0000-0000-000089320000}"/>
    <cellStyle name="Currency 2 5 25 2" xfId="12122" xr:uid="{00000000-0005-0000-0000-00008A320000}"/>
    <cellStyle name="Currency 2 5 25 3" xfId="21680" xr:uid="{00000000-0005-0000-0000-00008B320000}"/>
    <cellStyle name="Currency 2 5 25 4" xfId="31235" xr:uid="{00000000-0005-0000-0000-00008C320000}"/>
    <cellStyle name="Currency 2 5 25 5" xfId="40790" xr:uid="{00000000-0005-0000-0000-00008D320000}"/>
    <cellStyle name="Currency 2 5 26" xfId="2455" xr:uid="{00000000-0005-0000-0000-00008E320000}"/>
    <cellStyle name="Currency 2 5 26 2" xfId="12123" xr:uid="{00000000-0005-0000-0000-00008F320000}"/>
    <cellStyle name="Currency 2 5 26 3" xfId="21681" xr:uid="{00000000-0005-0000-0000-000090320000}"/>
    <cellStyle name="Currency 2 5 26 4" xfId="31236" xr:uid="{00000000-0005-0000-0000-000091320000}"/>
    <cellStyle name="Currency 2 5 26 5" xfId="40791" xr:uid="{00000000-0005-0000-0000-000092320000}"/>
    <cellStyle name="Currency 2 5 27" xfId="2456" xr:uid="{00000000-0005-0000-0000-000093320000}"/>
    <cellStyle name="Currency 2 5 27 2" xfId="12124" xr:uid="{00000000-0005-0000-0000-000094320000}"/>
    <cellStyle name="Currency 2 5 27 3" xfId="21682" xr:uid="{00000000-0005-0000-0000-000095320000}"/>
    <cellStyle name="Currency 2 5 27 4" xfId="31237" xr:uid="{00000000-0005-0000-0000-000096320000}"/>
    <cellStyle name="Currency 2 5 27 5" xfId="40792" xr:uid="{00000000-0005-0000-0000-000097320000}"/>
    <cellStyle name="Currency 2 5 28" xfId="2457" xr:uid="{00000000-0005-0000-0000-000098320000}"/>
    <cellStyle name="Currency 2 5 28 2" xfId="12125" xr:uid="{00000000-0005-0000-0000-000099320000}"/>
    <cellStyle name="Currency 2 5 28 3" xfId="21683" xr:uid="{00000000-0005-0000-0000-00009A320000}"/>
    <cellStyle name="Currency 2 5 28 4" xfId="31238" xr:uid="{00000000-0005-0000-0000-00009B320000}"/>
    <cellStyle name="Currency 2 5 28 5" xfId="40793" xr:uid="{00000000-0005-0000-0000-00009C320000}"/>
    <cellStyle name="Currency 2 5 29" xfId="2458" xr:uid="{00000000-0005-0000-0000-00009D320000}"/>
    <cellStyle name="Currency 2 5 29 2" xfId="12126" xr:uid="{00000000-0005-0000-0000-00009E320000}"/>
    <cellStyle name="Currency 2 5 29 3" xfId="21684" xr:uid="{00000000-0005-0000-0000-00009F320000}"/>
    <cellStyle name="Currency 2 5 29 4" xfId="31239" xr:uid="{00000000-0005-0000-0000-0000A0320000}"/>
    <cellStyle name="Currency 2 5 29 5" xfId="40794" xr:uid="{00000000-0005-0000-0000-0000A1320000}"/>
    <cellStyle name="Currency 2 5 3" xfId="2459" xr:uid="{00000000-0005-0000-0000-0000A2320000}"/>
    <cellStyle name="Currency 2 5 3 2" xfId="12127" xr:uid="{00000000-0005-0000-0000-0000A3320000}"/>
    <cellStyle name="Currency 2 5 3 3" xfId="21685" xr:uid="{00000000-0005-0000-0000-0000A4320000}"/>
    <cellStyle name="Currency 2 5 3 4" xfId="31240" xr:uid="{00000000-0005-0000-0000-0000A5320000}"/>
    <cellStyle name="Currency 2 5 3 5" xfId="40795" xr:uid="{00000000-0005-0000-0000-0000A6320000}"/>
    <cellStyle name="Currency 2 5 30" xfId="2460" xr:uid="{00000000-0005-0000-0000-0000A7320000}"/>
    <cellStyle name="Currency 2 5 30 2" xfId="12128" xr:uid="{00000000-0005-0000-0000-0000A8320000}"/>
    <cellStyle name="Currency 2 5 30 3" xfId="21686" xr:uid="{00000000-0005-0000-0000-0000A9320000}"/>
    <cellStyle name="Currency 2 5 30 4" xfId="31241" xr:uid="{00000000-0005-0000-0000-0000AA320000}"/>
    <cellStyle name="Currency 2 5 30 5" xfId="40796" xr:uid="{00000000-0005-0000-0000-0000AB320000}"/>
    <cellStyle name="Currency 2 5 31" xfId="2461" xr:uid="{00000000-0005-0000-0000-0000AC320000}"/>
    <cellStyle name="Currency 2 5 31 2" xfId="12129" xr:uid="{00000000-0005-0000-0000-0000AD320000}"/>
    <cellStyle name="Currency 2 5 31 3" xfId="21687" xr:uid="{00000000-0005-0000-0000-0000AE320000}"/>
    <cellStyle name="Currency 2 5 31 4" xfId="31242" xr:uid="{00000000-0005-0000-0000-0000AF320000}"/>
    <cellStyle name="Currency 2 5 31 5" xfId="40797" xr:uid="{00000000-0005-0000-0000-0000B0320000}"/>
    <cellStyle name="Currency 2 5 32" xfId="2462" xr:uid="{00000000-0005-0000-0000-0000B1320000}"/>
    <cellStyle name="Currency 2 5 32 2" xfId="12130" xr:uid="{00000000-0005-0000-0000-0000B2320000}"/>
    <cellStyle name="Currency 2 5 32 3" xfId="21688" xr:uid="{00000000-0005-0000-0000-0000B3320000}"/>
    <cellStyle name="Currency 2 5 32 4" xfId="31243" xr:uid="{00000000-0005-0000-0000-0000B4320000}"/>
    <cellStyle name="Currency 2 5 32 5" xfId="40798" xr:uid="{00000000-0005-0000-0000-0000B5320000}"/>
    <cellStyle name="Currency 2 5 33" xfId="2463" xr:uid="{00000000-0005-0000-0000-0000B6320000}"/>
    <cellStyle name="Currency 2 5 33 2" xfId="12131" xr:uid="{00000000-0005-0000-0000-0000B7320000}"/>
    <cellStyle name="Currency 2 5 33 3" xfId="21689" xr:uid="{00000000-0005-0000-0000-0000B8320000}"/>
    <cellStyle name="Currency 2 5 33 4" xfId="31244" xr:uid="{00000000-0005-0000-0000-0000B9320000}"/>
    <cellStyle name="Currency 2 5 33 5" xfId="40799" xr:uid="{00000000-0005-0000-0000-0000BA320000}"/>
    <cellStyle name="Currency 2 5 34" xfId="2464" xr:uid="{00000000-0005-0000-0000-0000BB320000}"/>
    <cellStyle name="Currency 2 5 34 2" xfId="12132" xr:uid="{00000000-0005-0000-0000-0000BC320000}"/>
    <cellStyle name="Currency 2 5 34 3" xfId="21690" xr:uid="{00000000-0005-0000-0000-0000BD320000}"/>
    <cellStyle name="Currency 2 5 34 4" xfId="31245" xr:uid="{00000000-0005-0000-0000-0000BE320000}"/>
    <cellStyle name="Currency 2 5 34 5" xfId="40800" xr:uid="{00000000-0005-0000-0000-0000BF320000}"/>
    <cellStyle name="Currency 2 5 35" xfId="2465" xr:uid="{00000000-0005-0000-0000-0000C0320000}"/>
    <cellStyle name="Currency 2 5 35 2" xfId="12133" xr:uid="{00000000-0005-0000-0000-0000C1320000}"/>
    <cellStyle name="Currency 2 5 35 3" xfId="21691" xr:uid="{00000000-0005-0000-0000-0000C2320000}"/>
    <cellStyle name="Currency 2 5 35 4" xfId="31246" xr:uid="{00000000-0005-0000-0000-0000C3320000}"/>
    <cellStyle name="Currency 2 5 35 5" xfId="40801" xr:uid="{00000000-0005-0000-0000-0000C4320000}"/>
    <cellStyle name="Currency 2 5 36" xfId="2466" xr:uid="{00000000-0005-0000-0000-0000C5320000}"/>
    <cellStyle name="Currency 2 5 36 2" xfId="12134" xr:uid="{00000000-0005-0000-0000-0000C6320000}"/>
    <cellStyle name="Currency 2 5 36 3" xfId="21692" xr:uid="{00000000-0005-0000-0000-0000C7320000}"/>
    <cellStyle name="Currency 2 5 36 4" xfId="31247" xr:uid="{00000000-0005-0000-0000-0000C8320000}"/>
    <cellStyle name="Currency 2 5 36 5" xfId="40802" xr:uid="{00000000-0005-0000-0000-0000C9320000}"/>
    <cellStyle name="Currency 2 5 37" xfId="2467" xr:uid="{00000000-0005-0000-0000-0000CA320000}"/>
    <cellStyle name="Currency 2 5 37 2" xfId="12135" xr:uid="{00000000-0005-0000-0000-0000CB320000}"/>
    <cellStyle name="Currency 2 5 37 3" xfId="21693" xr:uid="{00000000-0005-0000-0000-0000CC320000}"/>
    <cellStyle name="Currency 2 5 37 4" xfId="31248" xr:uid="{00000000-0005-0000-0000-0000CD320000}"/>
    <cellStyle name="Currency 2 5 37 5" xfId="40803" xr:uid="{00000000-0005-0000-0000-0000CE320000}"/>
    <cellStyle name="Currency 2 5 38" xfId="2468" xr:uid="{00000000-0005-0000-0000-0000CF320000}"/>
    <cellStyle name="Currency 2 5 38 2" xfId="12136" xr:uid="{00000000-0005-0000-0000-0000D0320000}"/>
    <cellStyle name="Currency 2 5 38 3" xfId="21694" xr:uid="{00000000-0005-0000-0000-0000D1320000}"/>
    <cellStyle name="Currency 2 5 38 4" xfId="31249" xr:uid="{00000000-0005-0000-0000-0000D2320000}"/>
    <cellStyle name="Currency 2 5 38 5" xfId="40804" xr:uid="{00000000-0005-0000-0000-0000D3320000}"/>
    <cellStyle name="Currency 2 5 39" xfId="2469" xr:uid="{00000000-0005-0000-0000-0000D4320000}"/>
    <cellStyle name="Currency 2 5 39 2" xfId="12137" xr:uid="{00000000-0005-0000-0000-0000D5320000}"/>
    <cellStyle name="Currency 2 5 39 3" xfId="21695" xr:uid="{00000000-0005-0000-0000-0000D6320000}"/>
    <cellStyle name="Currency 2 5 39 4" xfId="31250" xr:uid="{00000000-0005-0000-0000-0000D7320000}"/>
    <cellStyle name="Currency 2 5 39 5" xfId="40805" xr:uid="{00000000-0005-0000-0000-0000D8320000}"/>
    <cellStyle name="Currency 2 5 4" xfId="2470" xr:uid="{00000000-0005-0000-0000-0000D9320000}"/>
    <cellStyle name="Currency 2 5 4 2" xfId="12138" xr:uid="{00000000-0005-0000-0000-0000DA320000}"/>
    <cellStyle name="Currency 2 5 4 3" xfId="21696" xr:uid="{00000000-0005-0000-0000-0000DB320000}"/>
    <cellStyle name="Currency 2 5 4 4" xfId="31251" xr:uid="{00000000-0005-0000-0000-0000DC320000}"/>
    <cellStyle name="Currency 2 5 4 5" xfId="40806" xr:uid="{00000000-0005-0000-0000-0000DD320000}"/>
    <cellStyle name="Currency 2 5 40" xfId="2471" xr:uid="{00000000-0005-0000-0000-0000DE320000}"/>
    <cellStyle name="Currency 2 5 40 2" xfId="12139" xr:uid="{00000000-0005-0000-0000-0000DF320000}"/>
    <cellStyle name="Currency 2 5 40 3" xfId="21697" xr:uid="{00000000-0005-0000-0000-0000E0320000}"/>
    <cellStyle name="Currency 2 5 40 4" xfId="31252" xr:uid="{00000000-0005-0000-0000-0000E1320000}"/>
    <cellStyle name="Currency 2 5 40 5" xfId="40807" xr:uid="{00000000-0005-0000-0000-0000E2320000}"/>
    <cellStyle name="Currency 2 5 41" xfId="2472" xr:uid="{00000000-0005-0000-0000-0000E3320000}"/>
    <cellStyle name="Currency 2 5 41 2" xfId="12140" xr:uid="{00000000-0005-0000-0000-0000E4320000}"/>
    <cellStyle name="Currency 2 5 41 3" xfId="21698" xr:uid="{00000000-0005-0000-0000-0000E5320000}"/>
    <cellStyle name="Currency 2 5 41 4" xfId="31253" xr:uid="{00000000-0005-0000-0000-0000E6320000}"/>
    <cellStyle name="Currency 2 5 41 5" xfId="40808" xr:uid="{00000000-0005-0000-0000-0000E7320000}"/>
    <cellStyle name="Currency 2 5 42" xfId="2473" xr:uid="{00000000-0005-0000-0000-0000E8320000}"/>
    <cellStyle name="Currency 2 5 42 2" xfId="12141" xr:uid="{00000000-0005-0000-0000-0000E9320000}"/>
    <cellStyle name="Currency 2 5 42 3" xfId="21699" xr:uid="{00000000-0005-0000-0000-0000EA320000}"/>
    <cellStyle name="Currency 2 5 42 4" xfId="31254" xr:uid="{00000000-0005-0000-0000-0000EB320000}"/>
    <cellStyle name="Currency 2 5 42 5" xfId="40809" xr:uid="{00000000-0005-0000-0000-0000EC320000}"/>
    <cellStyle name="Currency 2 5 43" xfId="2474" xr:uid="{00000000-0005-0000-0000-0000ED320000}"/>
    <cellStyle name="Currency 2 5 43 2" xfId="12142" xr:uid="{00000000-0005-0000-0000-0000EE320000}"/>
    <cellStyle name="Currency 2 5 43 3" xfId="21700" xr:uid="{00000000-0005-0000-0000-0000EF320000}"/>
    <cellStyle name="Currency 2 5 43 4" xfId="31255" xr:uid="{00000000-0005-0000-0000-0000F0320000}"/>
    <cellStyle name="Currency 2 5 43 5" xfId="40810" xr:uid="{00000000-0005-0000-0000-0000F1320000}"/>
    <cellStyle name="Currency 2 5 44" xfId="2475" xr:uid="{00000000-0005-0000-0000-0000F2320000}"/>
    <cellStyle name="Currency 2 5 44 2" xfId="12143" xr:uid="{00000000-0005-0000-0000-0000F3320000}"/>
    <cellStyle name="Currency 2 5 44 3" xfId="21701" xr:uid="{00000000-0005-0000-0000-0000F4320000}"/>
    <cellStyle name="Currency 2 5 44 4" xfId="31256" xr:uid="{00000000-0005-0000-0000-0000F5320000}"/>
    <cellStyle name="Currency 2 5 44 5" xfId="40811" xr:uid="{00000000-0005-0000-0000-0000F6320000}"/>
    <cellStyle name="Currency 2 5 45" xfId="2476" xr:uid="{00000000-0005-0000-0000-0000F7320000}"/>
    <cellStyle name="Currency 2 5 45 2" xfId="12144" xr:uid="{00000000-0005-0000-0000-0000F8320000}"/>
    <cellStyle name="Currency 2 5 45 3" xfId="21702" xr:uid="{00000000-0005-0000-0000-0000F9320000}"/>
    <cellStyle name="Currency 2 5 45 4" xfId="31257" xr:uid="{00000000-0005-0000-0000-0000FA320000}"/>
    <cellStyle name="Currency 2 5 45 5" xfId="40812" xr:uid="{00000000-0005-0000-0000-0000FB320000}"/>
    <cellStyle name="Currency 2 5 46" xfId="2477" xr:uid="{00000000-0005-0000-0000-0000FC320000}"/>
    <cellStyle name="Currency 2 5 46 2" xfId="12145" xr:uid="{00000000-0005-0000-0000-0000FD320000}"/>
    <cellStyle name="Currency 2 5 46 3" xfId="21703" xr:uid="{00000000-0005-0000-0000-0000FE320000}"/>
    <cellStyle name="Currency 2 5 46 4" xfId="31258" xr:uid="{00000000-0005-0000-0000-0000FF320000}"/>
    <cellStyle name="Currency 2 5 46 5" xfId="40813" xr:uid="{00000000-0005-0000-0000-000000330000}"/>
    <cellStyle name="Currency 2 5 47" xfId="2478" xr:uid="{00000000-0005-0000-0000-000001330000}"/>
    <cellStyle name="Currency 2 5 47 2" xfId="12146" xr:uid="{00000000-0005-0000-0000-000002330000}"/>
    <cellStyle name="Currency 2 5 47 3" xfId="21704" xr:uid="{00000000-0005-0000-0000-000003330000}"/>
    <cellStyle name="Currency 2 5 47 4" xfId="31259" xr:uid="{00000000-0005-0000-0000-000004330000}"/>
    <cellStyle name="Currency 2 5 47 5" xfId="40814" xr:uid="{00000000-0005-0000-0000-000005330000}"/>
    <cellStyle name="Currency 2 5 48" xfId="2479" xr:uid="{00000000-0005-0000-0000-000006330000}"/>
    <cellStyle name="Currency 2 5 48 2" xfId="12147" xr:uid="{00000000-0005-0000-0000-000007330000}"/>
    <cellStyle name="Currency 2 5 48 3" xfId="21705" xr:uid="{00000000-0005-0000-0000-000008330000}"/>
    <cellStyle name="Currency 2 5 48 4" xfId="31260" xr:uid="{00000000-0005-0000-0000-000009330000}"/>
    <cellStyle name="Currency 2 5 48 5" xfId="40815" xr:uid="{00000000-0005-0000-0000-00000A330000}"/>
    <cellStyle name="Currency 2 5 49" xfId="2480" xr:uid="{00000000-0005-0000-0000-00000B330000}"/>
    <cellStyle name="Currency 2 5 49 2" xfId="12148" xr:uid="{00000000-0005-0000-0000-00000C330000}"/>
    <cellStyle name="Currency 2 5 49 3" xfId="21706" xr:uid="{00000000-0005-0000-0000-00000D330000}"/>
    <cellStyle name="Currency 2 5 49 4" xfId="31261" xr:uid="{00000000-0005-0000-0000-00000E330000}"/>
    <cellStyle name="Currency 2 5 49 5" xfId="40816" xr:uid="{00000000-0005-0000-0000-00000F330000}"/>
    <cellStyle name="Currency 2 5 5" xfId="2481" xr:uid="{00000000-0005-0000-0000-000010330000}"/>
    <cellStyle name="Currency 2 5 5 2" xfId="12149" xr:uid="{00000000-0005-0000-0000-000011330000}"/>
    <cellStyle name="Currency 2 5 5 3" xfId="21707" xr:uid="{00000000-0005-0000-0000-000012330000}"/>
    <cellStyle name="Currency 2 5 5 4" xfId="31262" xr:uid="{00000000-0005-0000-0000-000013330000}"/>
    <cellStyle name="Currency 2 5 5 5" xfId="40817" xr:uid="{00000000-0005-0000-0000-000014330000}"/>
    <cellStyle name="Currency 2 5 50" xfId="2482" xr:uid="{00000000-0005-0000-0000-000015330000}"/>
    <cellStyle name="Currency 2 5 50 2" xfId="12150" xr:uid="{00000000-0005-0000-0000-000016330000}"/>
    <cellStyle name="Currency 2 5 50 3" xfId="21708" xr:uid="{00000000-0005-0000-0000-000017330000}"/>
    <cellStyle name="Currency 2 5 50 4" xfId="31263" xr:uid="{00000000-0005-0000-0000-000018330000}"/>
    <cellStyle name="Currency 2 5 50 5" xfId="40818" xr:uid="{00000000-0005-0000-0000-000019330000}"/>
    <cellStyle name="Currency 2 5 51" xfId="2483" xr:uid="{00000000-0005-0000-0000-00001A330000}"/>
    <cellStyle name="Currency 2 5 51 2" xfId="12151" xr:uid="{00000000-0005-0000-0000-00001B330000}"/>
    <cellStyle name="Currency 2 5 51 3" xfId="21709" xr:uid="{00000000-0005-0000-0000-00001C330000}"/>
    <cellStyle name="Currency 2 5 51 4" xfId="31264" xr:uid="{00000000-0005-0000-0000-00001D330000}"/>
    <cellStyle name="Currency 2 5 51 5" xfId="40819" xr:uid="{00000000-0005-0000-0000-00001E330000}"/>
    <cellStyle name="Currency 2 5 52" xfId="2484" xr:uid="{00000000-0005-0000-0000-00001F330000}"/>
    <cellStyle name="Currency 2 5 52 2" xfId="12152" xr:uid="{00000000-0005-0000-0000-000020330000}"/>
    <cellStyle name="Currency 2 5 52 3" xfId="21710" xr:uid="{00000000-0005-0000-0000-000021330000}"/>
    <cellStyle name="Currency 2 5 52 4" xfId="31265" xr:uid="{00000000-0005-0000-0000-000022330000}"/>
    <cellStyle name="Currency 2 5 52 5" xfId="40820" xr:uid="{00000000-0005-0000-0000-000023330000}"/>
    <cellStyle name="Currency 2 5 53" xfId="2485" xr:uid="{00000000-0005-0000-0000-000024330000}"/>
    <cellStyle name="Currency 2 5 53 2" xfId="12153" xr:uid="{00000000-0005-0000-0000-000025330000}"/>
    <cellStyle name="Currency 2 5 53 3" xfId="21711" xr:uid="{00000000-0005-0000-0000-000026330000}"/>
    <cellStyle name="Currency 2 5 53 4" xfId="31266" xr:uid="{00000000-0005-0000-0000-000027330000}"/>
    <cellStyle name="Currency 2 5 53 5" xfId="40821" xr:uid="{00000000-0005-0000-0000-000028330000}"/>
    <cellStyle name="Currency 2 5 54" xfId="2486" xr:uid="{00000000-0005-0000-0000-000029330000}"/>
    <cellStyle name="Currency 2 5 54 2" xfId="12154" xr:uid="{00000000-0005-0000-0000-00002A330000}"/>
    <cellStyle name="Currency 2 5 54 3" xfId="21712" xr:uid="{00000000-0005-0000-0000-00002B330000}"/>
    <cellStyle name="Currency 2 5 54 4" xfId="31267" xr:uid="{00000000-0005-0000-0000-00002C330000}"/>
    <cellStyle name="Currency 2 5 54 5" xfId="40822" xr:uid="{00000000-0005-0000-0000-00002D330000}"/>
    <cellStyle name="Currency 2 5 55" xfId="2487" xr:uid="{00000000-0005-0000-0000-00002E330000}"/>
    <cellStyle name="Currency 2 5 55 2" xfId="12155" xr:uid="{00000000-0005-0000-0000-00002F330000}"/>
    <cellStyle name="Currency 2 5 55 3" xfId="21713" xr:uid="{00000000-0005-0000-0000-000030330000}"/>
    <cellStyle name="Currency 2 5 55 4" xfId="31268" xr:uid="{00000000-0005-0000-0000-000031330000}"/>
    <cellStyle name="Currency 2 5 55 5" xfId="40823" xr:uid="{00000000-0005-0000-0000-000032330000}"/>
    <cellStyle name="Currency 2 5 56" xfId="2488" xr:uid="{00000000-0005-0000-0000-000033330000}"/>
    <cellStyle name="Currency 2 5 56 2" xfId="12156" xr:uid="{00000000-0005-0000-0000-000034330000}"/>
    <cellStyle name="Currency 2 5 56 3" xfId="21714" xr:uid="{00000000-0005-0000-0000-000035330000}"/>
    <cellStyle name="Currency 2 5 56 4" xfId="31269" xr:uid="{00000000-0005-0000-0000-000036330000}"/>
    <cellStyle name="Currency 2 5 56 5" xfId="40824" xr:uid="{00000000-0005-0000-0000-000037330000}"/>
    <cellStyle name="Currency 2 5 57" xfId="2489" xr:uid="{00000000-0005-0000-0000-000038330000}"/>
    <cellStyle name="Currency 2 5 57 2" xfId="12157" xr:uid="{00000000-0005-0000-0000-000039330000}"/>
    <cellStyle name="Currency 2 5 57 3" xfId="21715" xr:uid="{00000000-0005-0000-0000-00003A330000}"/>
    <cellStyle name="Currency 2 5 57 4" xfId="31270" xr:uid="{00000000-0005-0000-0000-00003B330000}"/>
    <cellStyle name="Currency 2 5 57 5" xfId="40825" xr:uid="{00000000-0005-0000-0000-00003C330000}"/>
    <cellStyle name="Currency 2 5 58" xfId="2490" xr:uid="{00000000-0005-0000-0000-00003D330000}"/>
    <cellStyle name="Currency 2 5 58 2" xfId="12158" xr:uid="{00000000-0005-0000-0000-00003E330000}"/>
    <cellStyle name="Currency 2 5 58 3" xfId="21716" xr:uid="{00000000-0005-0000-0000-00003F330000}"/>
    <cellStyle name="Currency 2 5 58 4" xfId="31271" xr:uid="{00000000-0005-0000-0000-000040330000}"/>
    <cellStyle name="Currency 2 5 58 5" xfId="40826" xr:uid="{00000000-0005-0000-0000-000041330000}"/>
    <cellStyle name="Currency 2 5 59" xfId="2491" xr:uid="{00000000-0005-0000-0000-000042330000}"/>
    <cellStyle name="Currency 2 5 59 2" xfId="12159" xr:uid="{00000000-0005-0000-0000-000043330000}"/>
    <cellStyle name="Currency 2 5 59 3" xfId="21717" xr:uid="{00000000-0005-0000-0000-000044330000}"/>
    <cellStyle name="Currency 2 5 59 4" xfId="31272" xr:uid="{00000000-0005-0000-0000-000045330000}"/>
    <cellStyle name="Currency 2 5 59 5" xfId="40827" xr:uid="{00000000-0005-0000-0000-000046330000}"/>
    <cellStyle name="Currency 2 5 6" xfId="2492" xr:uid="{00000000-0005-0000-0000-000047330000}"/>
    <cellStyle name="Currency 2 5 6 2" xfId="12160" xr:uid="{00000000-0005-0000-0000-000048330000}"/>
    <cellStyle name="Currency 2 5 6 3" xfId="21718" xr:uid="{00000000-0005-0000-0000-000049330000}"/>
    <cellStyle name="Currency 2 5 6 4" xfId="31273" xr:uid="{00000000-0005-0000-0000-00004A330000}"/>
    <cellStyle name="Currency 2 5 6 5" xfId="40828" xr:uid="{00000000-0005-0000-0000-00004B330000}"/>
    <cellStyle name="Currency 2 5 60" xfId="2493" xr:uid="{00000000-0005-0000-0000-00004C330000}"/>
    <cellStyle name="Currency 2 5 60 2" xfId="12161" xr:uid="{00000000-0005-0000-0000-00004D330000}"/>
    <cellStyle name="Currency 2 5 60 3" xfId="21719" xr:uid="{00000000-0005-0000-0000-00004E330000}"/>
    <cellStyle name="Currency 2 5 60 4" xfId="31274" xr:uid="{00000000-0005-0000-0000-00004F330000}"/>
    <cellStyle name="Currency 2 5 60 5" xfId="40829" xr:uid="{00000000-0005-0000-0000-000050330000}"/>
    <cellStyle name="Currency 2 5 61" xfId="2494" xr:uid="{00000000-0005-0000-0000-000051330000}"/>
    <cellStyle name="Currency 2 5 61 2" xfId="12162" xr:uid="{00000000-0005-0000-0000-000052330000}"/>
    <cellStyle name="Currency 2 5 61 3" xfId="21720" xr:uid="{00000000-0005-0000-0000-000053330000}"/>
    <cellStyle name="Currency 2 5 61 4" xfId="31275" xr:uid="{00000000-0005-0000-0000-000054330000}"/>
    <cellStyle name="Currency 2 5 61 5" xfId="40830" xr:uid="{00000000-0005-0000-0000-000055330000}"/>
    <cellStyle name="Currency 2 5 62" xfId="2495" xr:uid="{00000000-0005-0000-0000-000056330000}"/>
    <cellStyle name="Currency 2 5 62 2" xfId="12163" xr:uid="{00000000-0005-0000-0000-000057330000}"/>
    <cellStyle name="Currency 2 5 62 3" xfId="21721" xr:uid="{00000000-0005-0000-0000-000058330000}"/>
    <cellStyle name="Currency 2 5 62 4" xfId="31276" xr:uid="{00000000-0005-0000-0000-000059330000}"/>
    <cellStyle name="Currency 2 5 62 5" xfId="40831" xr:uid="{00000000-0005-0000-0000-00005A330000}"/>
    <cellStyle name="Currency 2 5 63" xfId="2496" xr:uid="{00000000-0005-0000-0000-00005B330000}"/>
    <cellStyle name="Currency 2 5 63 2" xfId="12164" xr:uid="{00000000-0005-0000-0000-00005C330000}"/>
    <cellStyle name="Currency 2 5 63 3" xfId="21722" xr:uid="{00000000-0005-0000-0000-00005D330000}"/>
    <cellStyle name="Currency 2 5 63 4" xfId="31277" xr:uid="{00000000-0005-0000-0000-00005E330000}"/>
    <cellStyle name="Currency 2 5 63 5" xfId="40832" xr:uid="{00000000-0005-0000-0000-00005F330000}"/>
    <cellStyle name="Currency 2 5 64" xfId="2497" xr:uid="{00000000-0005-0000-0000-000060330000}"/>
    <cellStyle name="Currency 2 5 64 2" xfId="12165" xr:uid="{00000000-0005-0000-0000-000061330000}"/>
    <cellStyle name="Currency 2 5 64 3" xfId="21723" xr:uid="{00000000-0005-0000-0000-000062330000}"/>
    <cellStyle name="Currency 2 5 64 4" xfId="31278" xr:uid="{00000000-0005-0000-0000-000063330000}"/>
    <cellStyle name="Currency 2 5 64 5" xfId="40833" xr:uid="{00000000-0005-0000-0000-000064330000}"/>
    <cellStyle name="Currency 2 5 65" xfId="2498" xr:uid="{00000000-0005-0000-0000-000065330000}"/>
    <cellStyle name="Currency 2 5 65 2" xfId="12166" xr:uid="{00000000-0005-0000-0000-000066330000}"/>
    <cellStyle name="Currency 2 5 65 3" xfId="21724" xr:uid="{00000000-0005-0000-0000-000067330000}"/>
    <cellStyle name="Currency 2 5 65 4" xfId="31279" xr:uid="{00000000-0005-0000-0000-000068330000}"/>
    <cellStyle name="Currency 2 5 65 5" xfId="40834" xr:uid="{00000000-0005-0000-0000-000069330000}"/>
    <cellStyle name="Currency 2 5 66" xfId="2499" xr:uid="{00000000-0005-0000-0000-00006A330000}"/>
    <cellStyle name="Currency 2 5 66 2" xfId="12167" xr:uid="{00000000-0005-0000-0000-00006B330000}"/>
    <cellStyle name="Currency 2 5 66 3" xfId="21725" xr:uid="{00000000-0005-0000-0000-00006C330000}"/>
    <cellStyle name="Currency 2 5 66 4" xfId="31280" xr:uid="{00000000-0005-0000-0000-00006D330000}"/>
    <cellStyle name="Currency 2 5 66 5" xfId="40835" xr:uid="{00000000-0005-0000-0000-00006E330000}"/>
    <cellStyle name="Currency 2 5 67" xfId="2500" xr:uid="{00000000-0005-0000-0000-00006F330000}"/>
    <cellStyle name="Currency 2 5 67 2" xfId="12168" xr:uid="{00000000-0005-0000-0000-000070330000}"/>
    <cellStyle name="Currency 2 5 67 3" xfId="21726" xr:uid="{00000000-0005-0000-0000-000071330000}"/>
    <cellStyle name="Currency 2 5 67 4" xfId="31281" xr:uid="{00000000-0005-0000-0000-000072330000}"/>
    <cellStyle name="Currency 2 5 67 5" xfId="40836" xr:uid="{00000000-0005-0000-0000-000073330000}"/>
    <cellStyle name="Currency 2 5 68" xfId="2501" xr:uid="{00000000-0005-0000-0000-000074330000}"/>
    <cellStyle name="Currency 2 5 68 2" xfId="12169" xr:uid="{00000000-0005-0000-0000-000075330000}"/>
    <cellStyle name="Currency 2 5 68 3" xfId="21727" xr:uid="{00000000-0005-0000-0000-000076330000}"/>
    <cellStyle name="Currency 2 5 68 4" xfId="31282" xr:uid="{00000000-0005-0000-0000-000077330000}"/>
    <cellStyle name="Currency 2 5 68 5" xfId="40837" xr:uid="{00000000-0005-0000-0000-000078330000}"/>
    <cellStyle name="Currency 2 5 69" xfId="2502" xr:uid="{00000000-0005-0000-0000-000079330000}"/>
    <cellStyle name="Currency 2 5 69 2" xfId="12170" xr:uid="{00000000-0005-0000-0000-00007A330000}"/>
    <cellStyle name="Currency 2 5 69 3" xfId="21728" xr:uid="{00000000-0005-0000-0000-00007B330000}"/>
    <cellStyle name="Currency 2 5 69 4" xfId="31283" xr:uid="{00000000-0005-0000-0000-00007C330000}"/>
    <cellStyle name="Currency 2 5 69 5" xfId="40838" xr:uid="{00000000-0005-0000-0000-00007D330000}"/>
    <cellStyle name="Currency 2 5 7" xfId="2503" xr:uid="{00000000-0005-0000-0000-00007E330000}"/>
    <cellStyle name="Currency 2 5 7 2" xfId="12171" xr:uid="{00000000-0005-0000-0000-00007F330000}"/>
    <cellStyle name="Currency 2 5 7 3" xfId="21729" xr:uid="{00000000-0005-0000-0000-000080330000}"/>
    <cellStyle name="Currency 2 5 7 4" xfId="31284" xr:uid="{00000000-0005-0000-0000-000081330000}"/>
    <cellStyle name="Currency 2 5 7 5" xfId="40839" xr:uid="{00000000-0005-0000-0000-000082330000}"/>
    <cellStyle name="Currency 2 5 70" xfId="2504" xr:uid="{00000000-0005-0000-0000-000083330000}"/>
    <cellStyle name="Currency 2 5 70 2" xfId="12172" xr:uid="{00000000-0005-0000-0000-000084330000}"/>
    <cellStyle name="Currency 2 5 70 3" xfId="21730" xr:uid="{00000000-0005-0000-0000-000085330000}"/>
    <cellStyle name="Currency 2 5 70 4" xfId="31285" xr:uid="{00000000-0005-0000-0000-000086330000}"/>
    <cellStyle name="Currency 2 5 70 5" xfId="40840" xr:uid="{00000000-0005-0000-0000-000087330000}"/>
    <cellStyle name="Currency 2 5 71" xfId="2505" xr:uid="{00000000-0005-0000-0000-000088330000}"/>
    <cellStyle name="Currency 2 5 71 2" xfId="12173" xr:uid="{00000000-0005-0000-0000-000089330000}"/>
    <cellStyle name="Currency 2 5 71 3" xfId="21731" xr:uid="{00000000-0005-0000-0000-00008A330000}"/>
    <cellStyle name="Currency 2 5 71 4" xfId="31286" xr:uid="{00000000-0005-0000-0000-00008B330000}"/>
    <cellStyle name="Currency 2 5 71 5" xfId="40841" xr:uid="{00000000-0005-0000-0000-00008C330000}"/>
    <cellStyle name="Currency 2 5 72" xfId="2506" xr:uid="{00000000-0005-0000-0000-00008D330000}"/>
    <cellStyle name="Currency 2 5 72 2" xfId="12174" xr:uid="{00000000-0005-0000-0000-00008E330000}"/>
    <cellStyle name="Currency 2 5 72 3" xfId="21732" xr:uid="{00000000-0005-0000-0000-00008F330000}"/>
    <cellStyle name="Currency 2 5 72 4" xfId="31287" xr:uid="{00000000-0005-0000-0000-000090330000}"/>
    <cellStyle name="Currency 2 5 72 5" xfId="40842" xr:uid="{00000000-0005-0000-0000-000091330000}"/>
    <cellStyle name="Currency 2 5 73" xfId="2507" xr:uid="{00000000-0005-0000-0000-000092330000}"/>
    <cellStyle name="Currency 2 5 73 2" xfId="12175" xr:uid="{00000000-0005-0000-0000-000093330000}"/>
    <cellStyle name="Currency 2 5 73 3" xfId="21733" xr:uid="{00000000-0005-0000-0000-000094330000}"/>
    <cellStyle name="Currency 2 5 73 4" xfId="31288" xr:uid="{00000000-0005-0000-0000-000095330000}"/>
    <cellStyle name="Currency 2 5 73 5" xfId="40843" xr:uid="{00000000-0005-0000-0000-000096330000}"/>
    <cellStyle name="Currency 2 5 74" xfId="2508" xr:uid="{00000000-0005-0000-0000-000097330000}"/>
    <cellStyle name="Currency 2 5 74 2" xfId="12176" xr:uid="{00000000-0005-0000-0000-000098330000}"/>
    <cellStyle name="Currency 2 5 74 3" xfId="21734" xr:uid="{00000000-0005-0000-0000-000099330000}"/>
    <cellStyle name="Currency 2 5 74 4" xfId="31289" xr:uid="{00000000-0005-0000-0000-00009A330000}"/>
    <cellStyle name="Currency 2 5 74 5" xfId="40844" xr:uid="{00000000-0005-0000-0000-00009B330000}"/>
    <cellStyle name="Currency 2 5 75" xfId="2509" xr:uid="{00000000-0005-0000-0000-00009C330000}"/>
    <cellStyle name="Currency 2 5 75 2" xfId="12177" xr:uid="{00000000-0005-0000-0000-00009D330000}"/>
    <cellStyle name="Currency 2 5 75 3" xfId="21735" xr:uid="{00000000-0005-0000-0000-00009E330000}"/>
    <cellStyle name="Currency 2 5 75 4" xfId="31290" xr:uid="{00000000-0005-0000-0000-00009F330000}"/>
    <cellStyle name="Currency 2 5 75 5" xfId="40845" xr:uid="{00000000-0005-0000-0000-0000A0330000}"/>
    <cellStyle name="Currency 2 5 76" xfId="2510" xr:uid="{00000000-0005-0000-0000-0000A1330000}"/>
    <cellStyle name="Currency 2 5 76 2" xfId="12178" xr:uid="{00000000-0005-0000-0000-0000A2330000}"/>
    <cellStyle name="Currency 2 5 76 3" xfId="21736" xr:uid="{00000000-0005-0000-0000-0000A3330000}"/>
    <cellStyle name="Currency 2 5 76 4" xfId="31291" xr:uid="{00000000-0005-0000-0000-0000A4330000}"/>
    <cellStyle name="Currency 2 5 76 5" xfId="40846" xr:uid="{00000000-0005-0000-0000-0000A5330000}"/>
    <cellStyle name="Currency 2 5 77" xfId="2511" xr:uid="{00000000-0005-0000-0000-0000A6330000}"/>
    <cellStyle name="Currency 2 5 77 2" xfId="12179" xr:uid="{00000000-0005-0000-0000-0000A7330000}"/>
    <cellStyle name="Currency 2 5 77 3" xfId="21737" xr:uid="{00000000-0005-0000-0000-0000A8330000}"/>
    <cellStyle name="Currency 2 5 77 4" xfId="31292" xr:uid="{00000000-0005-0000-0000-0000A9330000}"/>
    <cellStyle name="Currency 2 5 77 5" xfId="40847" xr:uid="{00000000-0005-0000-0000-0000AA330000}"/>
    <cellStyle name="Currency 2 5 78" xfId="2512" xr:uid="{00000000-0005-0000-0000-0000AB330000}"/>
    <cellStyle name="Currency 2 5 78 2" xfId="12180" xr:uid="{00000000-0005-0000-0000-0000AC330000}"/>
    <cellStyle name="Currency 2 5 78 3" xfId="21738" xr:uid="{00000000-0005-0000-0000-0000AD330000}"/>
    <cellStyle name="Currency 2 5 78 4" xfId="31293" xr:uid="{00000000-0005-0000-0000-0000AE330000}"/>
    <cellStyle name="Currency 2 5 78 5" xfId="40848" xr:uid="{00000000-0005-0000-0000-0000AF330000}"/>
    <cellStyle name="Currency 2 5 79" xfId="2513" xr:uid="{00000000-0005-0000-0000-0000B0330000}"/>
    <cellStyle name="Currency 2 5 79 2" xfId="12181" xr:uid="{00000000-0005-0000-0000-0000B1330000}"/>
    <cellStyle name="Currency 2 5 79 3" xfId="21739" xr:uid="{00000000-0005-0000-0000-0000B2330000}"/>
    <cellStyle name="Currency 2 5 79 4" xfId="31294" xr:uid="{00000000-0005-0000-0000-0000B3330000}"/>
    <cellStyle name="Currency 2 5 79 5" xfId="40849" xr:uid="{00000000-0005-0000-0000-0000B4330000}"/>
    <cellStyle name="Currency 2 5 8" xfId="2514" xr:uid="{00000000-0005-0000-0000-0000B5330000}"/>
    <cellStyle name="Currency 2 5 8 2" xfId="12182" xr:uid="{00000000-0005-0000-0000-0000B6330000}"/>
    <cellStyle name="Currency 2 5 8 3" xfId="21740" xr:uid="{00000000-0005-0000-0000-0000B7330000}"/>
    <cellStyle name="Currency 2 5 8 4" xfId="31295" xr:uid="{00000000-0005-0000-0000-0000B8330000}"/>
    <cellStyle name="Currency 2 5 8 5" xfId="40850" xr:uid="{00000000-0005-0000-0000-0000B9330000}"/>
    <cellStyle name="Currency 2 5 80" xfId="2515" xr:uid="{00000000-0005-0000-0000-0000BA330000}"/>
    <cellStyle name="Currency 2 5 80 2" xfId="12183" xr:uid="{00000000-0005-0000-0000-0000BB330000}"/>
    <cellStyle name="Currency 2 5 80 3" xfId="21741" xr:uid="{00000000-0005-0000-0000-0000BC330000}"/>
    <cellStyle name="Currency 2 5 80 4" xfId="31296" xr:uid="{00000000-0005-0000-0000-0000BD330000}"/>
    <cellStyle name="Currency 2 5 80 5" xfId="40851" xr:uid="{00000000-0005-0000-0000-0000BE330000}"/>
    <cellStyle name="Currency 2 5 81" xfId="2516" xr:uid="{00000000-0005-0000-0000-0000BF330000}"/>
    <cellStyle name="Currency 2 5 81 2" xfId="12184" xr:uid="{00000000-0005-0000-0000-0000C0330000}"/>
    <cellStyle name="Currency 2 5 81 3" xfId="21742" xr:uid="{00000000-0005-0000-0000-0000C1330000}"/>
    <cellStyle name="Currency 2 5 81 4" xfId="31297" xr:uid="{00000000-0005-0000-0000-0000C2330000}"/>
    <cellStyle name="Currency 2 5 81 5" xfId="40852" xr:uid="{00000000-0005-0000-0000-0000C3330000}"/>
    <cellStyle name="Currency 2 5 82" xfId="2517" xr:uid="{00000000-0005-0000-0000-0000C4330000}"/>
    <cellStyle name="Currency 2 5 82 2" xfId="12185" xr:uid="{00000000-0005-0000-0000-0000C5330000}"/>
    <cellStyle name="Currency 2 5 82 3" xfId="21743" xr:uid="{00000000-0005-0000-0000-0000C6330000}"/>
    <cellStyle name="Currency 2 5 82 4" xfId="31298" xr:uid="{00000000-0005-0000-0000-0000C7330000}"/>
    <cellStyle name="Currency 2 5 82 5" xfId="40853" xr:uid="{00000000-0005-0000-0000-0000C8330000}"/>
    <cellStyle name="Currency 2 5 83" xfId="2518" xr:uid="{00000000-0005-0000-0000-0000C9330000}"/>
    <cellStyle name="Currency 2 5 83 2" xfId="12186" xr:uid="{00000000-0005-0000-0000-0000CA330000}"/>
    <cellStyle name="Currency 2 5 83 3" xfId="21744" xr:uid="{00000000-0005-0000-0000-0000CB330000}"/>
    <cellStyle name="Currency 2 5 83 4" xfId="31299" xr:uid="{00000000-0005-0000-0000-0000CC330000}"/>
    <cellStyle name="Currency 2 5 83 5" xfId="40854" xr:uid="{00000000-0005-0000-0000-0000CD330000}"/>
    <cellStyle name="Currency 2 5 84" xfId="2519" xr:uid="{00000000-0005-0000-0000-0000CE330000}"/>
    <cellStyle name="Currency 2 5 84 2" xfId="12187" xr:uid="{00000000-0005-0000-0000-0000CF330000}"/>
    <cellStyle name="Currency 2 5 84 3" xfId="21745" xr:uid="{00000000-0005-0000-0000-0000D0330000}"/>
    <cellStyle name="Currency 2 5 84 4" xfId="31300" xr:uid="{00000000-0005-0000-0000-0000D1330000}"/>
    <cellStyle name="Currency 2 5 84 5" xfId="40855" xr:uid="{00000000-0005-0000-0000-0000D2330000}"/>
    <cellStyle name="Currency 2 5 85" xfId="2520" xr:uid="{00000000-0005-0000-0000-0000D3330000}"/>
    <cellStyle name="Currency 2 5 85 2" xfId="12188" xr:uid="{00000000-0005-0000-0000-0000D4330000}"/>
    <cellStyle name="Currency 2 5 85 3" xfId="21746" xr:uid="{00000000-0005-0000-0000-0000D5330000}"/>
    <cellStyle name="Currency 2 5 85 4" xfId="31301" xr:uid="{00000000-0005-0000-0000-0000D6330000}"/>
    <cellStyle name="Currency 2 5 85 5" xfId="40856" xr:uid="{00000000-0005-0000-0000-0000D7330000}"/>
    <cellStyle name="Currency 2 5 86" xfId="2521" xr:uid="{00000000-0005-0000-0000-0000D8330000}"/>
    <cellStyle name="Currency 2 5 86 2" xfId="12189" xr:uid="{00000000-0005-0000-0000-0000D9330000}"/>
    <cellStyle name="Currency 2 5 86 3" xfId="21747" xr:uid="{00000000-0005-0000-0000-0000DA330000}"/>
    <cellStyle name="Currency 2 5 86 4" xfId="31302" xr:uid="{00000000-0005-0000-0000-0000DB330000}"/>
    <cellStyle name="Currency 2 5 86 5" xfId="40857" xr:uid="{00000000-0005-0000-0000-0000DC330000}"/>
    <cellStyle name="Currency 2 5 87" xfId="2522" xr:uid="{00000000-0005-0000-0000-0000DD330000}"/>
    <cellStyle name="Currency 2 5 87 2" xfId="12190" xr:uid="{00000000-0005-0000-0000-0000DE330000}"/>
    <cellStyle name="Currency 2 5 87 3" xfId="21748" xr:uid="{00000000-0005-0000-0000-0000DF330000}"/>
    <cellStyle name="Currency 2 5 87 4" xfId="31303" xr:uid="{00000000-0005-0000-0000-0000E0330000}"/>
    <cellStyle name="Currency 2 5 87 5" xfId="40858" xr:uid="{00000000-0005-0000-0000-0000E1330000}"/>
    <cellStyle name="Currency 2 5 88" xfId="2523" xr:uid="{00000000-0005-0000-0000-0000E2330000}"/>
    <cellStyle name="Currency 2 5 88 2" xfId="12191" xr:uid="{00000000-0005-0000-0000-0000E3330000}"/>
    <cellStyle name="Currency 2 5 88 3" xfId="21749" xr:uid="{00000000-0005-0000-0000-0000E4330000}"/>
    <cellStyle name="Currency 2 5 88 4" xfId="31304" xr:uid="{00000000-0005-0000-0000-0000E5330000}"/>
    <cellStyle name="Currency 2 5 88 5" xfId="40859" xr:uid="{00000000-0005-0000-0000-0000E6330000}"/>
    <cellStyle name="Currency 2 5 89" xfId="2524" xr:uid="{00000000-0005-0000-0000-0000E7330000}"/>
    <cellStyle name="Currency 2 5 89 2" xfId="12192" xr:uid="{00000000-0005-0000-0000-0000E8330000}"/>
    <cellStyle name="Currency 2 5 89 3" xfId="21750" xr:uid="{00000000-0005-0000-0000-0000E9330000}"/>
    <cellStyle name="Currency 2 5 89 4" xfId="31305" xr:uid="{00000000-0005-0000-0000-0000EA330000}"/>
    <cellStyle name="Currency 2 5 89 5" xfId="40860" xr:uid="{00000000-0005-0000-0000-0000EB330000}"/>
    <cellStyle name="Currency 2 5 9" xfId="2525" xr:uid="{00000000-0005-0000-0000-0000EC330000}"/>
    <cellStyle name="Currency 2 5 9 2" xfId="12193" xr:uid="{00000000-0005-0000-0000-0000ED330000}"/>
    <cellStyle name="Currency 2 5 9 3" xfId="21751" xr:uid="{00000000-0005-0000-0000-0000EE330000}"/>
    <cellStyle name="Currency 2 5 9 4" xfId="31306" xr:uid="{00000000-0005-0000-0000-0000EF330000}"/>
    <cellStyle name="Currency 2 5 9 5" xfId="40861" xr:uid="{00000000-0005-0000-0000-0000F0330000}"/>
    <cellStyle name="Currency 2 5 90" xfId="2526" xr:uid="{00000000-0005-0000-0000-0000F1330000}"/>
    <cellStyle name="Currency 2 5 90 2" xfId="12194" xr:uid="{00000000-0005-0000-0000-0000F2330000}"/>
    <cellStyle name="Currency 2 5 90 3" xfId="21752" xr:uid="{00000000-0005-0000-0000-0000F3330000}"/>
    <cellStyle name="Currency 2 5 90 4" xfId="31307" xr:uid="{00000000-0005-0000-0000-0000F4330000}"/>
    <cellStyle name="Currency 2 5 90 5" xfId="40862" xr:uid="{00000000-0005-0000-0000-0000F5330000}"/>
    <cellStyle name="Currency 2 5 91" xfId="2527" xr:uid="{00000000-0005-0000-0000-0000F6330000}"/>
    <cellStyle name="Currency 2 5 91 2" xfId="12195" xr:uid="{00000000-0005-0000-0000-0000F7330000}"/>
    <cellStyle name="Currency 2 5 91 3" xfId="21753" xr:uid="{00000000-0005-0000-0000-0000F8330000}"/>
    <cellStyle name="Currency 2 5 91 4" xfId="31308" xr:uid="{00000000-0005-0000-0000-0000F9330000}"/>
    <cellStyle name="Currency 2 5 91 5" xfId="40863" xr:uid="{00000000-0005-0000-0000-0000FA330000}"/>
    <cellStyle name="Currency 2 5 92" xfId="2528" xr:uid="{00000000-0005-0000-0000-0000FB330000}"/>
    <cellStyle name="Currency 2 5 92 2" xfId="12196" xr:uid="{00000000-0005-0000-0000-0000FC330000}"/>
    <cellStyle name="Currency 2 5 92 3" xfId="21754" xr:uid="{00000000-0005-0000-0000-0000FD330000}"/>
    <cellStyle name="Currency 2 5 92 4" xfId="31309" xr:uid="{00000000-0005-0000-0000-0000FE330000}"/>
    <cellStyle name="Currency 2 5 92 5" xfId="40864" xr:uid="{00000000-0005-0000-0000-0000FF330000}"/>
    <cellStyle name="Currency 2 5 93" xfId="2529" xr:uid="{00000000-0005-0000-0000-000000340000}"/>
    <cellStyle name="Currency 2 5 93 2" xfId="12197" xr:uid="{00000000-0005-0000-0000-000001340000}"/>
    <cellStyle name="Currency 2 5 93 3" xfId="21755" xr:uid="{00000000-0005-0000-0000-000002340000}"/>
    <cellStyle name="Currency 2 5 93 4" xfId="31310" xr:uid="{00000000-0005-0000-0000-000003340000}"/>
    <cellStyle name="Currency 2 5 93 5" xfId="40865" xr:uid="{00000000-0005-0000-0000-000004340000}"/>
    <cellStyle name="Currency 2 5 94" xfId="2530" xr:uid="{00000000-0005-0000-0000-000005340000}"/>
    <cellStyle name="Currency 2 5 94 2" xfId="12198" xr:uid="{00000000-0005-0000-0000-000006340000}"/>
    <cellStyle name="Currency 2 5 94 3" xfId="21756" xr:uid="{00000000-0005-0000-0000-000007340000}"/>
    <cellStyle name="Currency 2 5 94 4" xfId="31311" xr:uid="{00000000-0005-0000-0000-000008340000}"/>
    <cellStyle name="Currency 2 5 94 5" xfId="40866" xr:uid="{00000000-0005-0000-0000-000009340000}"/>
    <cellStyle name="Currency 2 5 95" xfId="2531" xr:uid="{00000000-0005-0000-0000-00000A340000}"/>
    <cellStyle name="Currency 2 5 95 2" xfId="12199" xr:uid="{00000000-0005-0000-0000-00000B340000}"/>
    <cellStyle name="Currency 2 5 95 3" xfId="21757" xr:uid="{00000000-0005-0000-0000-00000C340000}"/>
    <cellStyle name="Currency 2 5 95 4" xfId="31312" xr:uid="{00000000-0005-0000-0000-00000D340000}"/>
    <cellStyle name="Currency 2 5 95 5" xfId="40867" xr:uid="{00000000-0005-0000-0000-00000E340000}"/>
    <cellStyle name="Currency 2 5 96" xfId="2532" xr:uid="{00000000-0005-0000-0000-00000F340000}"/>
    <cellStyle name="Currency 2 5 96 2" xfId="12200" xr:uid="{00000000-0005-0000-0000-000010340000}"/>
    <cellStyle name="Currency 2 5 96 3" xfId="21758" xr:uid="{00000000-0005-0000-0000-000011340000}"/>
    <cellStyle name="Currency 2 5 96 4" xfId="31313" xr:uid="{00000000-0005-0000-0000-000012340000}"/>
    <cellStyle name="Currency 2 5 96 5" xfId="40868" xr:uid="{00000000-0005-0000-0000-000013340000}"/>
    <cellStyle name="Currency 2 5 97" xfId="2533" xr:uid="{00000000-0005-0000-0000-000014340000}"/>
    <cellStyle name="Currency 2 5 97 2" xfId="12201" xr:uid="{00000000-0005-0000-0000-000015340000}"/>
    <cellStyle name="Currency 2 5 97 3" xfId="21759" xr:uid="{00000000-0005-0000-0000-000016340000}"/>
    <cellStyle name="Currency 2 5 97 4" xfId="31314" xr:uid="{00000000-0005-0000-0000-000017340000}"/>
    <cellStyle name="Currency 2 5 97 5" xfId="40869" xr:uid="{00000000-0005-0000-0000-000018340000}"/>
    <cellStyle name="Currency 2 5 98" xfId="2534" xr:uid="{00000000-0005-0000-0000-000019340000}"/>
    <cellStyle name="Currency 2 5 98 2" xfId="12202" xr:uid="{00000000-0005-0000-0000-00001A340000}"/>
    <cellStyle name="Currency 2 5 98 3" xfId="21760" xr:uid="{00000000-0005-0000-0000-00001B340000}"/>
    <cellStyle name="Currency 2 5 98 4" xfId="31315" xr:uid="{00000000-0005-0000-0000-00001C340000}"/>
    <cellStyle name="Currency 2 5 98 5" xfId="40870" xr:uid="{00000000-0005-0000-0000-00001D340000}"/>
    <cellStyle name="Currency 2 5 99" xfId="2535" xr:uid="{00000000-0005-0000-0000-00001E340000}"/>
    <cellStyle name="Currency 2 5 99 2" xfId="12203" xr:uid="{00000000-0005-0000-0000-00001F340000}"/>
    <cellStyle name="Currency 2 5 99 3" xfId="21761" xr:uid="{00000000-0005-0000-0000-000020340000}"/>
    <cellStyle name="Currency 2 5 99 4" xfId="31316" xr:uid="{00000000-0005-0000-0000-000021340000}"/>
    <cellStyle name="Currency 2 5 99 5" xfId="40871" xr:uid="{00000000-0005-0000-0000-000022340000}"/>
    <cellStyle name="Currency 2 50" xfId="2536" xr:uid="{00000000-0005-0000-0000-000023340000}"/>
    <cellStyle name="Currency 2 50 2" xfId="12204" xr:uid="{00000000-0005-0000-0000-000024340000}"/>
    <cellStyle name="Currency 2 50 3" xfId="21762" xr:uid="{00000000-0005-0000-0000-000025340000}"/>
    <cellStyle name="Currency 2 50 4" xfId="31317" xr:uid="{00000000-0005-0000-0000-000026340000}"/>
    <cellStyle name="Currency 2 50 5" xfId="40872" xr:uid="{00000000-0005-0000-0000-000027340000}"/>
    <cellStyle name="Currency 2 51" xfId="2537" xr:uid="{00000000-0005-0000-0000-000028340000}"/>
    <cellStyle name="Currency 2 51 2" xfId="12205" xr:uid="{00000000-0005-0000-0000-000029340000}"/>
    <cellStyle name="Currency 2 51 3" xfId="21763" xr:uid="{00000000-0005-0000-0000-00002A340000}"/>
    <cellStyle name="Currency 2 51 4" xfId="31318" xr:uid="{00000000-0005-0000-0000-00002B340000}"/>
    <cellStyle name="Currency 2 51 5" xfId="40873" xr:uid="{00000000-0005-0000-0000-00002C340000}"/>
    <cellStyle name="Currency 2 52" xfId="2538" xr:uid="{00000000-0005-0000-0000-00002D340000}"/>
    <cellStyle name="Currency 2 52 2" xfId="12206" xr:uid="{00000000-0005-0000-0000-00002E340000}"/>
    <cellStyle name="Currency 2 52 3" xfId="21764" xr:uid="{00000000-0005-0000-0000-00002F340000}"/>
    <cellStyle name="Currency 2 52 4" xfId="31319" xr:uid="{00000000-0005-0000-0000-000030340000}"/>
    <cellStyle name="Currency 2 52 5" xfId="40874" xr:uid="{00000000-0005-0000-0000-000031340000}"/>
    <cellStyle name="Currency 2 53" xfId="8389" xr:uid="{00000000-0005-0000-0000-000032340000}"/>
    <cellStyle name="Currency 2 53 2" xfId="12207" xr:uid="{00000000-0005-0000-0000-000033340000}"/>
    <cellStyle name="Currency 2 53 3" xfId="21765" xr:uid="{00000000-0005-0000-0000-000034340000}"/>
    <cellStyle name="Currency 2 53 4" xfId="31320" xr:uid="{00000000-0005-0000-0000-000035340000}"/>
    <cellStyle name="Currency 2 53 5" xfId="40875" xr:uid="{00000000-0005-0000-0000-000036340000}"/>
    <cellStyle name="Currency 2 54" xfId="48201" xr:uid="{16586705-7920-49DE-8250-63D224534043}"/>
    <cellStyle name="Currency 2 6" xfId="2539" xr:uid="{00000000-0005-0000-0000-000037340000}"/>
    <cellStyle name="Currency 2 6 10" xfId="2540" xr:uid="{00000000-0005-0000-0000-000038340000}"/>
    <cellStyle name="Currency 2 6 10 2" xfId="12209" xr:uid="{00000000-0005-0000-0000-000039340000}"/>
    <cellStyle name="Currency 2 6 10 3" xfId="21767" xr:uid="{00000000-0005-0000-0000-00003A340000}"/>
    <cellStyle name="Currency 2 6 10 4" xfId="31322" xr:uid="{00000000-0005-0000-0000-00003B340000}"/>
    <cellStyle name="Currency 2 6 10 5" xfId="40877" xr:uid="{00000000-0005-0000-0000-00003C340000}"/>
    <cellStyle name="Currency 2 6 100" xfId="2541" xr:uid="{00000000-0005-0000-0000-00003D340000}"/>
    <cellStyle name="Currency 2 6 100 2" xfId="12210" xr:uid="{00000000-0005-0000-0000-00003E340000}"/>
    <cellStyle name="Currency 2 6 100 3" xfId="21768" xr:uid="{00000000-0005-0000-0000-00003F340000}"/>
    <cellStyle name="Currency 2 6 100 4" xfId="31323" xr:uid="{00000000-0005-0000-0000-000040340000}"/>
    <cellStyle name="Currency 2 6 100 5" xfId="40878" xr:uid="{00000000-0005-0000-0000-000041340000}"/>
    <cellStyle name="Currency 2 6 101" xfId="2542" xr:uid="{00000000-0005-0000-0000-000042340000}"/>
    <cellStyle name="Currency 2 6 101 2" xfId="12211" xr:uid="{00000000-0005-0000-0000-000043340000}"/>
    <cellStyle name="Currency 2 6 101 3" xfId="21769" xr:uid="{00000000-0005-0000-0000-000044340000}"/>
    <cellStyle name="Currency 2 6 101 4" xfId="31324" xr:uid="{00000000-0005-0000-0000-000045340000}"/>
    <cellStyle name="Currency 2 6 101 5" xfId="40879" xr:uid="{00000000-0005-0000-0000-000046340000}"/>
    <cellStyle name="Currency 2 6 102" xfId="2543" xr:uid="{00000000-0005-0000-0000-000047340000}"/>
    <cellStyle name="Currency 2 6 102 2" xfId="12212" xr:uid="{00000000-0005-0000-0000-000048340000}"/>
    <cellStyle name="Currency 2 6 102 3" xfId="21770" xr:uid="{00000000-0005-0000-0000-000049340000}"/>
    <cellStyle name="Currency 2 6 102 4" xfId="31325" xr:uid="{00000000-0005-0000-0000-00004A340000}"/>
    <cellStyle name="Currency 2 6 102 5" xfId="40880" xr:uid="{00000000-0005-0000-0000-00004B340000}"/>
    <cellStyle name="Currency 2 6 103" xfId="2544" xr:uid="{00000000-0005-0000-0000-00004C340000}"/>
    <cellStyle name="Currency 2 6 103 2" xfId="12213" xr:uid="{00000000-0005-0000-0000-00004D340000}"/>
    <cellStyle name="Currency 2 6 103 3" xfId="21771" xr:uid="{00000000-0005-0000-0000-00004E340000}"/>
    <cellStyle name="Currency 2 6 103 4" xfId="31326" xr:uid="{00000000-0005-0000-0000-00004F340000}"/>
    <cellStyle name="Currency 2 6 103 5" xfId="40881" xr:uid="{00000000-0005-0000-0000-000050340000}"/>
    <cellStyle name="Currency 2 6 104" xfId="2545" xr:uid="{00000000-0005-0000-0000-000051340000}"/>
    <cellStyle name="Currency 2 6 104 2" xfId="12214" xr:uid="{00000000-0005-0000-0000-000052340000}"/>
    <cellStyle name="Currency 2 6 104 3" xfId="21772" xr:uid="{00000000-0005-0000-0000-000053340000}"/>
    <cellStyle name="Currency 2 6 104 4" xfId="31327" xr:uid="{00000000-0005-0000-0000-000054340000}"/>
    <cellStyle name="Currency 2 6 104 5" xfId="40882" xr:uid="{00000000-0005-0000-0000-000055340000}"/>
    <cellStyle name="Currency 2 6 105" xfId="2546" xr:uid="{00000000-0005-0000-0000-000056340000}"/>
    <cellStyle name="Currency 2 6 105 2" xfId="12215" xr:uid="{00000000-0005-0000-0000-000057340000}"/>
    <cellStyle name="Currency 2 6 105 3" xfId="21773" xr:uid="{00000000-0005-0000-0000-000058340000}"/>
    <cellStyle name="Currency 2 6 105 4" xfId="31328" xr:uid="{00000000-0005-0000-0000-000059340000}"/>
    <cellStyle name="Currency 2 6 105 5" xfId="40883" xr:uid="{00000000-0005-0000-0000-00005A340000}"/>
    <cellStyle name="Currency 2 6 106" xfId="2547" xr:uid="{00000000-0005-0000-0000-00005B340000}"/>
    <cellStyle name="Currency 2 6 106 2" xfId="12216" xr:uid="{00000000-0005-0000-0000-00005C340000}"/>
    <cellStyle name="Currency 2 6 106 3" xfId="21774" xr:uid="{00000000-0005-0000-0000-00005D340000}"/>
    <cellStyle name="Currency 2 6 106 4" xfId="31329" xr:uid="{00000000-0005-0000-0000-00005E340000}"/>
    <cellStyle name="Currency 2 6 106 5" xfId="40884" xr:uid="{00000000-0005-0000-0000-00005F340000}"/>
    <cellStyle name="Currency 2 6 107" xfId="2548" xr:uid="{00000000-0005-0000-0000-000060340000}"/>
    <cellStyle name="Currency 2 6 107 2" xfId="12217" xr:uid="{00000000-0005-0000-0000-000061340000}"/>
    <cellStyle name="Currency 2 6 107 3" xfId="21775" xr:uid="{00000000-0005-0000-0000-000062340000}"/>
    <cellStyle name="Currency 2 6 107 4" xfId="31330" xr:uid="{00000000-0005-0000-0000-000063340000}"/>
    <cellStyle name="Currency 2 6 107 5" xfId="40885" xr:uid="{00000000-0005-0000-0000-000064340000}"/>
    <cellStyle name="Currency 2 6 108" xfId="2549" xr:uid="{00000000-0005-0000-0000-000065340000}"/>
    <cellStyle name="Currency 2 6 108 2" xfId="12218" xr:uid="{00000000-0005-0000-0000-000066340000}"/>
    <cellStyle name="Currency 2 6 108 3" xfId="21776" xr:uid="{00000000-0005-0000-0000-000067340000}"/>
    <cellStyle name="Currency 2 6 108 4" xfId="31331" xr:uid="{00000000-0005-0000-0000-000068340000}"/>
    <cellStyle name="Currency 2 6 108 5" xfId="40886" xr:uid="{00000000-0005-0000-0000-000069340000}"/>
    <cellStyle name="Currency 2 6 109" xfId="2550" xr:uid="{00000000-0005-0000-0000-00006A340000}"/>
    <cellStyle name="Currency 2 6 109 2" xfId="12219" xr:uid="{00000000-0005-0000-0000-00006B340000}"/>
    <cellStyle name="Currency 2 6 109 3" xfId="21777" xr:uid="{00000000-0005-0000-0000-00006C340000}"/>
    <cellStyle name="Currency 2 6 109 4" xfId="31332" xr:uid="{00000000-0005-0000-0000-00006D340000}"/>
    <cellStyle name="Currency 2 6 109 5" xfId="40887" xr:uid="{00000000-0005-0000-0000-00006E340000}"/>
    <cellStyle name="Currency 2 6 11" xfId="2551" xr:uid="{00000000-0005-0000-0000-00006F340000}"/>
    <cellStyle name="Currency 2 6 11 2" xfId="12220" xr:uid="{00000000-0005-0000-0000-000070340000}"/>
    <cellStyle name="Currency 2 6 11 3" xfId="21778" xr:uid="{00000000-0005-0000-0000-000071340000}"/>
    <cellStyle name="Currency 2 6 11 4" xfId="31333" xr:uid="{00000000-0005-0000-0000-000072340000}"/>
    <cellStyle name="Currency 2 6 11 5" xfId="40888" xr:uid="{00000000-0005-0000-0000-000073340000}"/>
    <cellStyle name="Currency 2 6 110" xfId="2552" xr:uid="{00000000-0005-0000-0000-000074340000}"/>
    <cellStyle name="Currency 2 6 110 2" xfId="12221" xr:uid="{00000000-0005-0000-0000-000075340000}"/>
    <cellStyle name="Currency 2 6 110 3" xfId="21779" xr:uid="{00000000-0005-0000-0000-000076340000}"/>
    <cellStyle name="Currency 2 6 110 4" xfId="31334" xr:uid="{00000000-0005-0000-0000-000077340000}"/>
    <cellStyle name="Currency 2 6 110 5" xfId="40889" xr:uid="{00000000-0005-0000-0000-000078340000}"/>
    <cellStyle name="Currency 2 6 111" xfId="2553" xr:uid="{00000000-0005-0000-0000-000079340000}"/>
    <cellStyle name="Currency 2 6 111 2" xfId="12222" xr:uid="{00000000-0005-0000-0000-00007A340000}"/>
    <cellStyle name="Currency 2 6 111 3" xfId="21780" xr:uid="{00000000-0005-0000-0000-00007B340000}"/>
    <cellStyle name="Currency 2 6 111 4" xfId="31335" xr:uid="{00000000-0005-0000-0000-00007C340000}"/>
    <cellStyle name="Currency 2 6 111 5" xfId="40890" xr:uid="{00000000-0005-0000-0000-00007D340000}"/>
    <cellStyle name="Currency 2 6 112" xfId="8444" xr:uid="{00000000-0005-0000-0000-00007E340000}"/>
    <cellStyle name="Currency 2 6 112 2" xfId="12223" xr:uid="{00000000-0005-0000-0000-00007F340000}"/>
    <cellStyle name="Currency 2 6 112 3" xfId="21781" xr:uid="{00000000-0005-0000-0000-000080340000}"/>
    <cellStyle name="Currency 2 6 112 4" xfId="31336" xr:uid="{00000000-0005-0000-0000-000081340000}"/>
    <cellStyle name="Currency 2 6 112 5" xfId="40891" xr:uid="{00000000-0005-0000-0000-000082340000}"/>
    <cellStyle name="Currency 2 6 113" xfId="8395" xr:uid="{00000000-0005-0000-0000-000083340000}"/>
    <cellStyle name="Currency 2 6 113 2" xfId="12224" xr:uid="{00000000-0005-0000-0000-000084340000}"/>
    <cellStyle name="Currency 2 6 113 3" xfId="21782" xr:uid="{00000000-0005-0000-0000-000085340000}"/>
    <cellStyle name="Currency 2 6 113 4" xfId="31337" xr:uid="{00000000-0005-0000-0000-000086340000}"/>
    <cellStyle name="Currency 2 6 113 5" xfId="40892" xr:uid="{00000000-0005-0000-0000-000087340000}"/>
    <cellStyle name="Currency 2 6 114" xfId="8480" xr:uid="{00000000-0005-0000-0000-000088340000}"/>
    <cellStyle name="Currency 2 6 114 2" xfId="12225" xr:uid="{00000000-0005-0000-0000-000089340000}"/>
    <cellStyle name="Currency 2 6 114 3" xfId="21783" xr:uid="{00000000-0005-0000-0000-00008A340000}"/>
    <cellStyle name="Currency 2 6 114 4" xfId="31338" xr:uid="{00000000-0005-0000-0000-00008B340000}"/>
    <cellStyle name="Currency 2 6 114 5" xfId="40893" xr:uid="{00000000-0005-0000-0000-00008C340000}"/>
    <cellStyle name="Currency 2 6 115" xfId="8360" xr:uid="{00000000-0005-0000-0000-00008D340000}"/>
    <cellStyle name="Currency 2 6 115 2" xfId="12226" xr:uid="{00000000-0005-0000-0000-00008E340000}"/>
    <cellStyle name="Currency 2 6 115 3" xfId="21784" xr:uid="{00000000-0005-0000-0000-00008F340000}"/>
    <cellStyle name="Currency 2 6 115 4" xfId="31339" xr:uid="{00000000-0005-0000-0000-000090340000}"/>
    <cellStyle name="Currency 2 6 115 5" xfId="40894" xr:uid="{00000000-0005-0000-0000-000091340000}"/>
    <cellStyle name="Currency 2 6 116" xfId="9009" xr:uid="{00000000-0005-0000-0000-000092340000}"/>
    <cellStyle name="Currency 2 6 116 2" xfId="12227" xr:uid="{00000000-0005-0000-0000-000093340000}"/>
    <cellStyle name="Currency 2 6 116 3" xfId="21785" xr:uid="{00000000-0005-0000-0000-000094340000}"/>
    <cellStyle name="Currency 2 6 116 4" xfId="31340" xr:uid="{00000000-0005-0000-0000-000095340000}"/>
    <cellStyle name="Currency 2 6 116 5" xfId="40895" xr:uid="{00000000-0005-0000-0000-000096340000}"/>
    <cellStyle name="Currency 2 6 117" xfId="12208" xr:uid="{00000000-0005-0000-0000-000097340000}"/>
    <cellStyle name="Currency 2 6 118" xfId="21766" xr:uid="{00000000-0005-0000-0000-000098340000}"/>
    <cellStyle name="Currency 2 6 119" xfId="31321" xr:uid="{00000000-0005-0000-0000-000099340000}"/>
    <cellStyle name="Currency 2 6 12" xfId="2554" xr:uid="{00000000-0005-0000-0000-00009A340000}"/>
    <cellStyle name="Currency 2 6 12 2" xfId="12228" xr:uid="{00000000-0005-0000-0000-00009B340000}"/>
    <cellStyle name="Currency 2 6 12 3" xfId="21786" xr:uid="{00000000-0005-0000-0000-00009C340000}"/>
    <cellStyle name="Currency 2 6 12 4" xfId="31341" xr:uid="{00000000-0005-0000-0000-00009D340000}"/>
    <cellStyle name="Currency 2 6 12 5" xfId="40896" xr:uid="{00000000-0005-0000-0000-00009E340000}"/>
    <cellStyle name="Currency 2 6 120" xfId="40876" xr:uid="{00000000-0005-0000-0000-00009F340000}"/>
    <cellStyle name="Currency 2 6 121" xfId="47857" xr:uid="{00000000-0005-0000-0000-0000A0340000}"/>
    <cellStyle name="Currency 2 6 122" xfId="47899" xr:uid="{00000000-0005-0000-0000-0000A1340000}"/>
    <cellStyle name="Currency 2 6 123" xfId="47868" xr:uid="{00000000-0005-0000-0000-0000A2340000}"/>
    <cellStyle name="Currency 2 6 124" xfId="47948" xr:uid="{00000000-0005-0000-0000-0000A3340000}"/>
    <cellStyle name="Currency 2 6 125" xfId="47873" xr:uid="{00000000-0005-0000-0000-0000A4340000}"/>
    <cellStyle name="Currency 2 6 126" xfId="47884" xr:uid="{00000000-0005-0000-0000-0000A5340000}"/>
    <cellStyle name="Currency 2 6 13" xfId="2555" xr:uid="{00000000-0005-0000-0000-0000A6340000}"/>
    <cellStyle name="Currency 2 6 13 2" xfId="12229" xr:uid="{00000000-0005-0000-0000-0000A7340000}"/>
    <cellStyle name="Currency 2 6 13 3" xfId="21787" xr:uid="{00000000-0005-0000-0000-0000A8340000}"/>
    <cellStyle name="Currency 2 6 13 4" xfId="31342" xr:uid="{00000000-0005-0000-0000-0000A9340000}"/>
    <cellStyle name="Currency 2 6 13 5" xfId="40897" xr:uid="{00000000-0005-0000-0000-0000AA340000}"/>
    <cellStyle name="Currency 2 6 14" xfId="2556" xr:uid="{00000000-0005-0000-0000-0000AB340000}"/>
    <cellStyle name="Currency 2 6 14 2" xfId="12230" xr:uid="{00000000-0005-0000-0000-0000AC340000}"/>
    <cellStyle name="Currency 2 6 14 3" xfId="21788" xr:uid="{00000000-0005-0000-0000-0000AD340000}"/>
    <cellStyle name="Currency 2 6 14 4" xfId="31343" xr:uid="{00000000-0005-0000-0000-0000AE340000}"/>
    <cellStyle name="Currency 2 6 14 5" xfId="40898" xr:uid="{00000000-0005-0000-0000-0000AF340000}"/>
    <cellStyle name="Currency 2 6 15" xfId="2557" xr:uid="{00000000-0005-0000-0000-0000B0340000}"/>
    <cellStyle name="Currency 2 6 15 2" xfId="12231" xr:uid="{00000000-0005-0000-0000-0000B1340000}"/>
    <cellStyle name="Currency 2 6 15 3" xfId="21789" xr:uid="{00000000-0005-0000-0000-0000B2340000}"/>
    <cellStyle name="Currency 2 6 15 4" xfId="31344" xr:uid="{00000000-0005-0000-0000-0000B3340000}"/>
    <cellStyle name="Currency 2 6 15 5" xfId="40899" xr:uid="{00000000-0005-0000-0000-0000B4340000}"/>
    <cellStyle name="Currency 2 6 16" xfId="2558" xr:uid="{00000000-0005-0000-0000-0000B5340000}"/>
    <cellStyle name="Currency 2 6 16 2" xfId="12232" xr:uid="{00000000-0005-0000-0000-0000B6340000}"/>
    <cellStyle name="Currency 2 6 16 3" xfId="21790" xr:uid="{00000000-0005-0000-0000-0000B7340000}"/>
    <cellStyle name="Currency 2 6 16 4" xfId="31345" xr:uid="{00000000-0005-0000-0000-0000B8340000}"/>
    <cellStyle name="Currency 2 6 16 5" xfId="40900" xr:uid="{00000000-0005-0000-0000-0000B9340000}"/>
    <cellStyle name="Currency 2 6 17" xfId="2559" xr:uid="{00000000-0005-0000-0000-0000BA340000}"/>
    <cellStyle name="Currency 2 6 17 2" xfId="12233" xr:uid="{00000000-0005-0000-0000-0000BB340000}"/>
    <cellStyle name="Currency 2 6 17 3" xfId="21791" xr:uid="{00000000-0005-0000-0000-0000BC340000}"/>
    <cellStyle name="Currency 2 6 17 4" xfId="31346" xr:uid="{00000000-0005-0000-0000-0000BD340000}"/>
    <cellStyle name="Currency 2 6 17 5" xfId="40901" xr:uid="{00000000-0005-0000-0000-0000BE340000}"/>
    <cellStyle name="Currency 2 6 18" xfId="2560" xr:uid="{00000000-0005-0000-0000-0000BF340000}"/>
    <cellStyle name="Currency 2 6 18 2" xfId="12234" xr:uid="{00000000-0005-0000-0000-0000C0340000}"/>
    <cellStyle name="Currency 2 6 18 3" xfId="21792" xr:uid="{00000000-0005-0000-0000-0000C1340000}"/>
    <cellStyle name="Currency 2 6 18 4" xfId="31347" xr:uid="{00000000-0005-0000-0000-0000C2340000}"/>
    <cellStyle name="Currency 2 6 18 5" xfId="40902" xr:uid="{00000000-0005-0000-0000-0000C3340000}"/>
    <cellStyle name="Currency 2 6 19" xfId="2561" xr:uid="{00000000-0005-0000-0000-0000C4340000}"/>
    <cellStyle name="Currency 2 6 19 2" xfId="12235" xr:uid="{00000000-0005-0000-0000-0000C5340000}"/>
    <cellStyle name="Currency 2 6 19 3" xfId="21793" xr:uid="{00000000-0005-0000-0000-0000C6340000}"/>
    <cellStyle name="Currency 2 6 19 4" xfId="31348" xr:uid="{00000000-0005-0000-0000-0000C7340000}"/>
    <cellStyle name="Currency 2 6 19 5" xfId="40903" xr:uid="{00000000-0005-0000-0000-0000C8340000}"/>
    <cellStyle name="Currency 2 6 2" xfId="2562" xr:uid="{00000000-0005-0000-0000-0000C9340000}"/>
    <cellStyle name="Currency 2 6 2 2" xfId="12236" xr:uid="{00000000-0005-0000-0000-0000CA340000}"/>
    <cellStyle name="Currency 2 6 2 3" xfId="21794" xr:uid="{00000000-0005-0000-0000-0000CB340000}"/>
    <cellStyle name="Currency 2 6 2 4" xfId="31349" xr:uid="{00000000-0005-0000-0000-0000CC340000}"/>
    <cellStyle name="Currency 2 6 2 5" xfId="40904" xr:uid="{00000000-0005-0000-0000-0000CD340000}"/>
    <cellStyle name="Currency 2 6 20" xfId="2563" xr:uid="{00000000-0005-0000-0000-0000CE340000}"/>
    <cellStyle name="Currency 2 6 20 2" xfId="12237" xr:uid="{00000000-0005-0000-0000-0000CF340000}"/>
    <cellStyle name="Currency 2 6 20 3" xfId="21795" xr:uid="{00000000-0005-0000-0000-0000D0340000}"/>
    <cellStyle name="Currency 2 6 20 4" xfId="31350" xr:uid="{00000000-0005-0000-0000-0000D1340000}"/>
    <cellStyle name="Currency 2 6 20 5" xfId="40905" xr:uid="{00000000-0005-0000-0000-0000D2340000}"/>
    <cellStyle name="Currency 2 6 21" xfId="2564" xr:uid="{00000000-0005-0000-0000-0000D3340000}"/>
    <cellStyle name="Currency 2 6 21 2" xfId="12238" xr:uid="{00000000-0005-0000-0000-0000D4340000}"/>
    <cellStyle name="Currency 2 6 21 3" xfId="21796" xr:uid="{00000000-0005-0000-0000-0000D5340000}"/>
    <cellStyle name="Currency 2 6 21 4" xfId="31351" xr:uid="{00000000-0005-0000-0000-0000D6340000}"/>
    <cellStyle name="Currency 2 6 21 5" xfId="40906" xr:uid="{00000000-0005-0000-0000-0000D7340000}"/>
    <cellStyle name="Currency 2 6 22" xfId="2565" xr:uid="{00000000-0005-0000-0000-0000D8340000}"/>
    <cellStyle name="Currency 2 6 22 2" xfId="12239" xr:uid="{00000000-0005-0000-0000-0000D9340000}"/>
    <cellStyle name="Currency 2 6 22 3" xfId="21797" xr:uid="{00000000-0005-0000-0000-0000DA340000}"/>
    <cellStyle name="Currency 2 6 22 4" xfId="31352" xr:uid="{00000000-0005-0000-0000-0000DB340000}"/>
    <cellStyle name="Currency 2 6 22 5" xfId="40907" xr:uid="{00000000-0005-0000-0000-0000DC340000}"/>
    <cellStyle name="Currency 2 6 23" xfId="2566" xr:uid="{00000000-0005-0000-0000-0000DD340000}"/>
    <cellStyle name="Currency 2 6 23 2" xfId="12240" xr:uid="{00000000-0005-0000-0000-0000DE340000}"/>
    <cellStyle name="Currency 2 6 23 3" xfId="21798" xr:uid="{00000000-0005-0000-0000-0000DF340000}"/>
    <cellStyle name="Currency 2 6 23 4" xfId="31353" xr:uid="{00000000-0005-0000-0000-0000E0340000}"/>
    <cellStyle name="Currency 2 6 23 5" xfId="40908" xr:uid="{00000000-0005-0000-0000-0000E1340000}"/>
    <cellStyle name="Currency 2 6 24" xfId="2567" xr:uid="{00000000-0005-0000-0000-0000E2340000}"/>
    <cellStyle name="Currency 2 6 24 2" xfId="12241" xr:uid="{00000000-0005-0000-0000-0000E3340000}"/>
    <cellStyle name="Currency 2 6 24 3" xfId="21799" xr:uid="{00000000-0005-0000-0000-0000E4340000}"/>
    <cellStyle name="Currency 2 6 24 4" xfId="31354" xr:uid="{00000000-0005-0000-0000-0000E5340000}"/>
    <cellStyle name="Currency 2 6 24 5" xfId="40909" xr:uid="{00000000-0005-0000-0000-0000E6340000}"/>
    <cellStyle name="Currency 2 6 25" xfId="2568" xr:uid="{00000000-0005-0000-0000-0000E7340000}"/>
    <cellStyle name="Currency 2 6 25 2" xfId="12242" xr:uid="{00000000-0005-0000-0000-0000E8340000}"/>
    <cellStyle name="Currency 2 6 25 3" xfId="21800" xr:uid="{00000000-0005-0000-0000-0000E9340000}"/>
    <cellStyle name="Currency 2 6 25 4" xfId="31355" xr:uid="{00000000-0005-0000-0000-0000EA340000}"/>
    <cellStyle name="Currency 2 6 25 5" xfId="40910" xr:uid="{00000000-0005-0000-0000-0000EB340000}"/>
    <cellStyle name="Currency 2 6 26" xfId="2569" xr:uid="{00000000-0005-0000-0000-0000EC340000}"/>
    <cellStyle name="Currency 2 6 26 2" xfId="12243" xr:uid="{00000000-0005-0000-0000-0000ED340000}"/>
    <cellStyle name="Currency 2 6 26 3" xfId="21801" xr:uid="{00000000-0005-0000-0000-0000EE340000}"/>
    <cellStyle name="Currency 2 6 26 4" xfId="31356" xr:uid="{00000000-0005-0000-0000-0000EF340000}"/>
    <cellStyle name="Currency 2 6 26 5" xfId="40911" xr:uid="{00000000-0005-0000-0000-0000F0340000}"/>
    <cellStyle name="Currency 2 6 27" xfId="2570" xr:uid="{00000000-0005-0000-0000-0000F1340000}"/>
    <cellStyle name="Currency 2 6 27 2" xfId="12244" xr:uid="{00000000-0005-0000-0000-0000F2340000}"/>
    <cellStyle name="Currency 2 6 27 3" xfId="21802" xr:uid="{00000000-0005-0000-0000-0000F3340000}"/>
    <cellStyle name="Currency 2 6 27 4" xfId="31357" xr:uid="{00000000-0005-0000-0000-0000F4340000}"/>
    <cellStyle name="Currency 2 6 27 5" xfId="40912" xr:uid="{00000000-0005-0000-0000-0000F5340000}"/>
    <cellStyle name="Currency 2 6 28" xfId="2571" xr:uid="{00000000-0005-0000-0000-0000F6340000}"/>
    <cellStyle name="Currency 2 6 28 2" xfId="12245" xr:uid="{00000000-0005-0000-0000-0000F7340000}"/>
    <cellStyle name="Currency 2 6 28 3" xfId="21803" xr:uid="{00000000-0005-0000-0000-0000F8340000}"/>
    <cellStyle name="Currency 2 6 28 4" xfId="31358" xr:uid="{00000000-0005-0000-0000-0000F9340000}"/>
    <cellStyle name="Currency 2 6 28 5" xfId="40913" xr:uid="{00000000-0005-0000-0000-0000FA340000}"/>
    <cellStyle name="Currency 2 6 29" xfId="2572" xr:uid="{00000000-0005-0000-0000-0000FB340000}"/>
    <cellStyle name="Currency 2 6 29 2" xfId="12246" xr:uid="{00000000-0005-0000-0000-0000FC340000}"/>
    <cellStyle name="Currency 2 6 29 3" xfId="21804" xr:uid="{00000000-0005-0000-0000-0000FD340000}"/>
    <cellStyle name="Currency 2 6 29 4" xfId="31359" xr:uid="{00000000-0005-0000-0000-0000FE340000}"/>
    <cellStyle name="Currency 2 6 29 5" xfId="40914" xr:uid="{00000000-0005-0000-0000-0000FF340000}"/>
    <cellStyle name="Currency 2 6 3" xfId="2573" xr:uid="{00000000-0005-0000-0000-000000350000}"/>
    <cellStyle name="Currency 2 6 3 2" xfId="12247" xr:uid="{00000000-0005-0000-0000-000001350000}"/>
    <cellStyle name="Currency 2 6 3 3" xfId="21805" xr:uid="{00000000-0005-0000-0000-000002350000}"/>
    <cellStyle name="Currency 2 6 3 4" xfId="31360" xr:uid="{00000000-0005-0000-0000-000003350000}"/>
    <cellStyle name="Currency 2 6 3 5" xfId="40915" xr:uid="{00000000-0005-0000-0000-000004350000}"/>
    <cellStyle name="Currency 2 6 30" xfId="2574" xr:uid="{00000000-0005-0000-0000-000005350000}"/>
    <cellStyle name="Currency 2 6 30 2" xfId="12248" xr:uid="{00000000-0005-0000-0000-000006350000}"/>
    <cellStyle name="Currency 2 6 30 3" xfId="21806" xr:uid="{00000000-0005-0000-0000-000007350000}"/>
    <cellStyle name="Currency 2 6 30 4" xfId="31361" xr:uid="{00000000-0005-0000-0000-000008350000}"/>
    <cellStyle name="Currency 2 6 30 5" xfId="40916" xr:uid="{00000000-0005-0000-0000-000009350000}"/>
    <cellStyle name="Currency 2 6 31" xfId="2575" xr:uid="{00000000-0005-0000-0000-00000A350000}"/>
    <cellStyle name="Currency 2 6 31 2" xfId="12249" xr:uid="{00000000-0005-0000-0000-00000B350000}"/>
    <cellStyle name="Currency 2 6 31 3" xfId="21807" xr:uid="{00000000-0005-0000-0000-00000C350000}"/>
    <cellStyle name="Currency 2 6 31 4" xfId="31362" xr:uid="{00000000-0005-0000-0000-00000D350000}"/>
    <cellStyle name="Currency 2 6 31 5" xfId="40917" xr:uid="{00000000-0005-0000-0000-00000E350000}"/>
    <cellStyle name="Currency 2 6 32" xfId="2576" xr:uid="{00000000-0005-0000-0000-00000F350000}"/>
    <cellStyle name="Currency 2 6 32 2" xfId="12250" xr:uid="{00000000-0005-0000-0000-000010350000}"/>
    <cellStyle name="Currency 2 6 32 3" xfId="21808" xr:uid="{00000000-0005-0000-0000-000011350000}"/>
    <cellStyle name="Currency 2 6 32 4" xfId="31363" xr:uid="{00000000-0005-0000-0000-000012350000}"/>
    <cellStyle name="Currency 2 6 32 5" xfId="40918" xr:uid="{00000000-0005-0000-0000-000013350000}"/>
    <cellStyle name="Currency 2 6 33" xfId="2577" xr:uid="{00000000-0005-0000-0000-000014350000}"/>
    <cellStyle name="Currency 2 6 33 2" xfId="12251" xr:uid="{00000000-0005-0000-0000-000015350000}"/>
    <cellStyle name="Currency 2 6 33 3" xfId="21809" xr:uid="{00000000-0005-0000-0000-000016350000}"/>
    <cellStyle name="Currency 2 6 33 4" xfId="31364" xr:uid="{00000000-0005-0000-0000-000017350000}"/>
    <cellStyle name="Currency 2 6 33 5" xfId="40919" xr:uid="{00000000-0005-0000-0000-000018350000}"/>
    <cellStyle name="Currency 2 6 34" xfId="2578" xr:uid="{00000000-0005-0000-0000-000019350000}"/>
    <cellStyle name="Currency 2 6 34 2" xfId="12252" xr:uid="{00000000-0005-0000-0000-00001A350000}"/>
    <cellStyle name="Currency 2 6 34 3" xfId="21810" xr:uid="{00000000-0005-0000-0000-00001B350000}"/>
    <cellStyle name="Currency 2 6 34 4" xfId="31365" xr:uid="{00000000-0005-0000-0000-00001C350000}"/>
    <cellStyle name="Currency 2 6 34 5" xfId="40920" xr:uid="{00000000-0005-0000-0000-00001D350000}"/>
    <cellStyle name="Currency 2 6 35" xfId="2579" xr:uid="{00000000-0005-0000-0000-00001E350000}"/>
    <cellStyle name="Currency 2 6 35 2" xfId="12253" xr:uid="{00000000-0005-0000-0000-00001F350000}"/>
    <cellStyle name="Currency 2 6 35 3" xfId="21811" xr:uid="{00000000-0005-0000-0000-000020350000}"/>
    <cellStyle name="Currency 2 6 35 4" xfId="31366" xr:uid="{00000000-0005-0000-0000-000021350000}"/>
    <cellStyle name="Currency 2 6 35 5" xfId="40921" xr:uid="{00000000-0005-0000-0000-000022350000}"/>
    <cellStyle name="Currency 2 6 36" xfId="2580" xr:uid="{00000000-0005-0000-0000-000023350000}"/>
    <cellStyle name="Currency 2 6 36 2" xfId="12254" xr:uid="{00000000-0005-0000-0000-000024350000}"/>
    <cellStyle name="Currency 2 6 36 3" xfId="21812" xr:uid="{00000000-0005-0000-0000-000025350000}"/>
    <cellStyle name="Currency 2 6 36 4" xfId="31367" xr:uid="{00000000-0005-0000-0000-000026350000}"/>
    <cellStyle name="Currency 2 6 36 5" xfId="40922" xr:uid="{00000000-0005-0000-0000-000027350000}"/>
    <cellStyle name="Currency 2 6 37" xfId="2581" xr:uid="{00000000-0005-0000-0000-000028350000}"/>
    <cellStyle name="Currency 2 6 37 2" xfId="12255" xr:uid="{00000000-0005-0000-0000-000029350000}"/>
    <cellStyle name="Currency 2 6 37 3" xfId="21813" xr:uid="{00000000-0005-0000-0000-00002A350000}"/>
    <cellStyle name="Currency 2 6 37 4" xfId="31368" xr:uid="{00000000-0005-0000-0000-00002B350000}"/>
    <cellStyle name="Currency 2 6 37 5" xfId="40923" xr:uid="{00000000-0005-0000-0000-00002C350000}"/>
    <cellStyle name="Currency 2 6 38" xfId="2582" xr:uid="{00000000-0005-0000-0000-00002D350000}"/>
    <cellStyle name="Currency 2 6 38 2" xfId="12256" xr:uid="{00000000-0005-0000-0000-00002E350000}"/>
    <cellStyle name="Currency 2 6 38 3" xfId="21814" xr:uid="{00000000-0005-0000-0000-00002F350000}"/>
    <cellStyle name="Currency 2 6 38 4" xfId="31369" xr:uid="{00000000-0005-0000-0000-000030350000}"/>
    <cellStyle name="Currency 2 6 38 5" xfId="40924" xr:uid="{00000000-0005-0000-0000-000031350000}"/>
    <cellStyle name="Currency 2 6 39" xfId="2583" xr:uid="{00000000-0005-0000-0000-000032350000}"/>
    <cellStyle name="Currency 2 6 39 2" xfId="12257" xr:uid="{00000000-0005-0000-0000-000033350000}"/>
    <cellStyle name="Currency 2 6 39 3" xfId="21815" xr:uid="{00000000-0005-0000-0000-000034350000}"/>
    <cellStyle name="Currency 2 6 39 4" xfId="31370" xr:uid="{00000000-0005-0000-0000-000035350000}"/>
    <cellStyle name="Currency 2 6 39 5" xfId="40925" xr:uid="{00000000-0005-0000-0000-000036350000}"/>
    <cellStyle name="Currency 2 6 4" xfId="2584" xr:uid="{00000000-0005-0000-0000-000037350000}"/>
    <cellStyle name="Currency 2 6 4 2" xfId="12258" xr:uid="{00000000-0005-0000-0000-000038350000}"/>
    <cellStyle name="Currency 2 6 4 3" xfId="21816" xr:uid="{00000000-0005-0000-0000-000039350000}"/>
    <cellStyle name="Currency 2 6 4 4" xfId="31371" xr:uid="{00000000-0005-0000-0000-00003A350000}"/>
    <cellStyle name="Currency 2 6 4 5" xfId="40926" xr:uid="{00000000-0005-0000-0000-00003B350000}"/>
    <cellStyle name="Currency 2 6 40" xfId="2585" xr:uid="{00000000-0005-0000-0000-00003C350000}"/>
    <cellStyle name="Currency 2 6 40 2" xfId="12259" xr:uid="{00000000-0005-0000-0000-00003D350000}"/>
    <cellStyle name="Currency 2 6 40 3" xfId="21817" xr:uid="{00000000-0005-0000-0000-00003E350000}"/>
    <cellStyle name="Currency 2 6 40 4" xfId="31372" xr:uid="{00000000-0005-0000-0000-00003F350000}"/>
    <cellStyle name="Currency 2 6 40 5" xfId="40927" xr:uid="{00000000-0005-0000-0000-000040350000}"/>
    <cellStyle name="Currency 2 6 41" xfId="2586" xr:uid="{00000000-0005-0000-0000-000041350000}"/>
    <cellStyle name="Currency 2 6 41 2" xfId="12260" xr:uid="{00000000-0005-0000-0000-000042350000}"/>
    <cellStyle name="Currency 2 6 41 3" xfId="21818" xr:uid="{00000000-0005-0000-0000-000043350000}"/>
    <cellStyle name="Currency 2 6 41 4" xfId="31373" xr:uid="{00000000-0005-0000-0000-000044350000}"/>
    <cellStyle name="Currency 2 6 41 5" xfId="40928" xr:uid="{00000000-0005-0000-0000-000045350000}"/>
    <cellStyle name="Currency 2 6 42" xfId="2587" xr:uid="{00000000-0005-0000-0000-000046350000}"/>
    <cellStyle name="Currency 2 6 42 2" xfId="12261" xr:uid="{00000000-0005-0000-0000-000047350000}"/>
    <cellStyle name="Currency 2 6 42 3" xfId="21819" xr:uid="{00000000-0005-0000-0000-000048350000}"/>
    <cellStyle name="Currency 2 6 42 4" xfId="31374" xr:uid="{00000000-0005-0000-0000-000049350000}"/>
    <cellStyle name="Currency 2 6 42 5" xfId="40929" xr:uid="{00000000-0005-0000-0000-00004A350000}"/>
    <cellStyle name="Currency 2 6 43" xfId="2588" xr:uid="{00000000-0005-0000-0000-00004B350000}"/>
    <cellStyle name="Currency 2 6 43 2" xfId="12262" xr:uid="{00000000-0005-0000-0000-00004C350000}"/>
    <cellStyle name="Currency 2 6 43 3" xfId="21820" xr:uid="{00000000-0005-0000-0000-00004D350000}"/>
    <cellStyle name="Currency 2 6 43 4" xfId="31375" xr:uid="{00000000-0005-0000-0000-00004E350000}"/>
    <cellStyle name="Currency 2 6 43 5" xfId="40930" xr:uid="{00000000-0005-0000-0000-00004F350000}"/>
    <cellStyle name="Currency 2 6 44" xfId="2589" xr:uid="{00000000-0005-0000-0000-000050350000}"/>
    <cellStyle name="Currency 2 6 44 2" xfId="12263" xr:uid="{00000000-0005-0000-0000-000051350000}"/>
    <cellStyle name="Currency 2 6 44 3" xfId="21821" xr:uid="{00000000-0005-0000-0000-000052350000}"/>
    <cellStyle name="Currency 2 6 44 4" xfId="31376" xr:uid="{00000000-0005-0000-0000-000053350000}"/>
    <cellStyle name="Currency 2 6 44 5" xfId="40931" xr:uid="{00000000-0005-0000-0000-000054350000}"/>
    <cellStyle name="Currency 2 6 45" xfId="2590" xr:uid="{00000000-0005-0000-0000-000055350000}"/>
    <cellStyle name="Currency 2 6 45 2" xfId="12264" xr:uid="{00000000-0005-0000-0000-000056350000}"/>
    <cellStyle name="Currency 2 6 45 3" xfId="21822" xr:uid="{00000000-0005-0000-0000-000057350000}"/>
    <cellStyle name="Currency 2 6 45 4" xfId="31377" xr:uid="{00000000-0005-0000-0000-000058350000}"/>
    <cellStyle name="Currency 2 6 45 5" xfId="40932" xr:uid="{00000000-0005-0000-0000-000059350000}"/>
    <cellStyle name="Currency 2 6 46" xfId="2591" xr:uid="{00000000-0005-0000-0000-00005A350000}"/>
    <cellStyle name="Currency 2 6 46 2" xfId="12265" xr:uid="{00000000-0005-0000-0000-00005B350000}"/>
    <cellStyle name="Currency 2 6 46 3" xfId="21823" xr:uid="{00000000-0005-0000-0000-00005C350000}"/>
    <cellStyle name="Currency 2 6 46 4" xfId="31378" xr:uid="{00000000-0005-0000-0000-00005D350000}"/>
    <cellStyle name="Currency 2 6 46 5" xfId="40933" xr:uid="{00000000-0005-0000-0000-00005E350000}"/>
    <cellStyle name="Currency 2 6 47" xfId="2592" xr:uid="{00000000-0005-0000-0000-00005F350000}"/>
    <cellStyle name="Currency 2 6 47 2" xfId="12266" xr:uid="{00000000-0005-0000-0000-000060350000}"/>
    <cellStyle name="Currency 2 6 47 3" xfId="21824" xr:uid="{00000000-0005-0000-0000-000061350000}"/>
    <cellStyle name="Currency 2 6 47 4" xfId="31379" xr:uid="{00000000-0005-0000-0000-000062350000}"/>
    <cellStyle name="Currency 2 6 47 5" xfId="40934" xr:uid="{00000000-0005-0000-0000-000063350000}"/>
    <cellStyle name="Currency 2 6 48" xfId="2593" xr:uid="{00000000-0005-0000-0000-000064350000}"/>
    <cellStyle name="Currency 2 6 48 2" xfId="12267" xr:uid="{00000000-0005-0000-0000-000065350000}"/>
    <cellStyle name="Currency 2 6 48 3" xfId="21825" xr:uid="{00000000-0005-0000-0000-000066350000}"/>
    <cellStyle name="Currency 2 6 48 4" xfId="31380" xr:uid="{00000000-0005-0000-0000-000067350000}"/>
    <cellStyle name="Currency 2 6 48 5" xfId="40935" xr:uid="{00000000-0005-0000-0000-000068350000}"/>
    <cellStyle name="Currency 2 6 49" xfId="2594" xr:uid="{00000000-0005-0000-0000-000069350000}"/>
    <cellStyle name="Currency 2 6 49 2" xfId="12268" xr:uid="{00000000-0005-0000-0000-00006A350000}"/>
    <cellStyle name="Currency 2 6 49 3" xfId="21826" xr:uid="{00000000-0005-0000-0000-00006B350000}"/>
    <cellStyle name="Currency 2 6 49 4" xfId="31381" xr:uid="{00000000-0005-0000-0000-00006C350000}"/>
    <cellStyle name="Currency 2 6 49 5" xfId="40936" xr:uid="{00000000-0005-0000-0000-00006D350000}"/>
    <cellStyle name="Currency 2 6 5" xfId="2595" xr:uid="{00000000-0005-0000-0000-00006E350000}"/>
    <cellStyle name="Currency 2 6 5 2" xfId="12269" xr:uid="{00000000-0005-0000-0000-00006F350000}"/>
    <cellStyle name="Currency 2 6 5 3" xfId="21827" xr:uid="{00000000-0005-0000-0000-000070350000}"/>
    <cellStyle name="Currency 2 6 5 4" xfId="31382" xr:uid="{00000000-0005-0000-0000-000071350000}"/>
    <cellStyle name="Currency 2 6 5 5" xfId="40937" xr:uid="{00000000-0005-0000-0000-000072350000}"/>
    <cellStyle name="Currency 2 6 50" xfId="2596" xr:uid="{00000000-0005-0000-0000-000073350000}"/>
    <cellStyle name="Currency 2 6 50 2" xfId="12270" xr:uid="{00000000-0005-0000-0000-000074350000}"/>
    <cellStyle name="Currency 2 6 50 3" xfId="21828" xr:uid="{00000000-0005-0000-0000-000075350000}"/>
    <cellStyle name="Currency 2 6 50 4" xfId="31383" xr:uid="{00000000-0005-0000-0000-000076350000}"/>
    <cellStyle name="Currency 2 6 50 5" xfId="40938" xr:uid="{00000000-0005-0000-0000-000077350000}"/>
    <cellStyle name="Currency 2 6 51" xfId="2597" xr:uid="{00000000-0005-0000-0000-000078350000}"/>
    <cellStyle name="Currency 2 6 51 2" xfId="12271" xr:uid="{00000000-0005-0000-0000-000079350000}"/>
    <cellStyle name="Currency 2 6 51 3" xfId="21829" xr:uid="{00000000-0005-0000-0000-00007A350000}"/>
    <cellStyle name="Currency 2 6 51 4" xfId="31384" xr:uid="{00000000-0005-0000-0000-00007B350000}"/>
    <cellStyle name="Currency 2 6 51 5" xfId="40939" xr:uid="{00000000-0005-0000-0000-00007C350000}"/>
    <cellStyle name="Currency 2 6 52" xfId="2598" xr:uid="{00000000-0005-0000-0000-00007D350000}"/>
    <cellStyle name="Currency 2 6 52 2" xfId="12272" xr:uid="{00000000-0005-0000-0000-00007E350000}"/>
    <cellStyle name="Currency 2 6 52 3" xfId="21830" xr:uid="{00000000-0005-0000-0000-00007F350000}"/>
    <cellStyle name="Currency 2 6 52 4" xfId="31385" xr:uid="{00000000-0005-0000-0000-000080350000}"/>
    <cellStyle name="Currency 2 6 52 5" xfId="40940" xr:uid="{00000000-0005-0000-0000-000081350000}"/>
    <cellStyle name="Currency 2 6 53" xfId="2599" xr:uid="{00000000-0005-0000-0000-000082350000}"/>
    <cellStyle name="Currency 2 6 53 2" xfId="12273" xr:uid="{00000000-0005-0000-0000-000083350000}"/>
    <cellStyle name="Currency 2 6 53 3" xfId="21831" xr:uid="{00000000-0005-0000-0000-000084350000}"/>
    <cellStyle name="Currency 2 6 53 4" xfId="31386" xr:uid="{00000000-0005-0000-0000-000085350000}"/>
    <cellStyle name="Currency 2 6 53 5" xfId="40941" xr:uid="{00000000-0005-0000-0000-000086350000}"/>
    <cellStyle name="Currency 2 6 54" xfId="2600" xr:uid="{00000000-0005-0000-0000-000087350000}"/>
    <cellStyle name="Currency 2 6 54 2" xfId="12274" xr:uid="{00000000-0005-0000-0000-000088350000}"/>
    <cellStyle name="Currency 2 6 54 3" xfId="21832" xr:uid="{00000000-0005-0000-0000-000089350000}"/>
    <cellStyle name="Currency 2 6 54 4" xfId="31387" xr:uid="{00000000-0005-0000-0000-00008A350000}"/>
    <cellStyle name="Currency 2 6 54 5" xfId="40942" xr:uid="{00000000-0005-0000-0000-00008B350000}"/>
    <cellStyle name="Currency 2 6 55" xfId="2601" xr:uid="{00000000-0005-0000-0000-00008C350000}"/>
    <cellStyle name="Currency 2 6 55 2" xfId="12275" xr:uid="{00000000-0005-0000-0000-00008D350000}"/>
    <cellStyle name="Currency 2 6 55 3" xfId="21833" xr:uid="{00000000-0005-0000-0000-00008E350000}"/>
    <cellStyle name="Currency 2 6 55 4" xfId="31388" xr:uid="{00000000-0005-0000-0000-00008F350000}"/>
    <cellStyle name="Currency 2 6 55 5" xfId="40943" xr:uid="{00000000-0005-0000-0000-000090350000}"/>
    <cellStyle name="Currency 2 6 56" xfId="2602" xr:uid="{00000000-0005-0000-0000-000091350000}"/>
    <cellStyle name="Currency 2 6 56 2" xfId="12276" xr:uid="{00000000-0005-0000-0000-000092350000}"/>
    <cellStyle name="Currency 2 6 56 3" xfId="21834" xr:uid="{00000000-0005-0000-0000-000093350000}"/>
    <cellStyle name="Currency 2 6 56 4" xfId="31389" xr:uid="{00000000-0005-0000-0000-000094350000}"/>
    <cellStyle name="Currency 2 6 56 5" xfId="40944" xr:uid="{00000000-0005-0000-0000-000095350000}"/>
    <cellStyle name="Currency 2 6 57" xfId="2603" xr:uid="{00000000-0005-0000-0000-000096350000}"/>
    <cellStyle name="Currency 2 6 57 2" xfId="12277" xr:uid="{00000000-0005-0000-0000-000097350000}"/>
    <cellStyle name="Currency 2 6 57 3" xfId="21835" xr:uid="{00000000-0005-0000-0000-000098350000}"/>
    <cellStyle name="Currency 2 6 57 4" xfId="31390" xr:uid="{00000000-0005-0000-0000-000099350000}"/>
    <cellStyle name="Currency 2 6 57 5" xfId="40945" xr:uid="{00000000-0005-0000-0000-00009A350000}"/>
    <cellStyle name="Currency 2 6 58" xfId="2604" xr:uid="{00000000-0005-0000-0000-00009B350000}"/>
    <cellStyle name="Currency 2 6 58 2" xfId="12278" xr:uid="{00000000-0005-0000-0000-00009C350000}"/>
    <cellStyle name="Currency 2 6 58 3" xfId="21836" xr:uid="{00000000-0005-0000-0000-00009D350000}"/>
    <cellStyle name="Currency 2 6 58 4" xfId="31391" xr:uid="{00000000-0005-0000-0000-00009E350000}"/>
    <cellStyle name="Currency 2 6 58 5" xfId="40946" xr:uid="{00000000-0005-0000-0000-00009F350000}"/>
    <cellStyle name="Currency 2 6 59" xfId="2605" xr:uid="{00000000-0005-0000-0000-0000A0350000}"/>
    <cellStyle name="Currency 2 6 59 2" xfId="12279" xr:uid="{00000000-0005-0000-0000-0000A1350000}"/>
    <cellStyle name="Currency 2 6 59 3" xfId="21837" xr:uid="{00000000-0005-0000-0000-0000A2350000}"/>
    <cellStyle name="Currency 2 6 59 4" xfId="31392" xr:uid="{00000000-0005-0000-0000-0000A3350000}"/>
    <cellStyle name="Currency 2 6 59 5" xfId="40947" xr:uid="{00000000-0005-0000-0000-0000A4350000}"/>
    <cellStyle name="Currency 2 6 6" xfId="2606" xr:uid="{00000000-0005-0000-0000-0000A5350000}"/>
    <cellStyle name="Currency 2 6 6 2" xfId="12280" xr:uid="{00000000-0005-0000-0000-0000A6350000}"/>
    <cellStyle name="Currency 2 6 6 3" xfId="21838" xr:uid="{00000000-0005-0000-0000-0000A7350000}"/>
    <cellStyle name="Currency 2 6 6 4" xfId="31393" xr:uid="{00000000-0005-0000-0000-0000A8350000}"/>
    <cellStyle name="Currency 2 6 6 5" xfId="40948" xr:uid="{00000000-0005-0000-0000-0000A9350000}"/>
    <cellStyle name="Currency 2 6 60" xfId="2607" xr:uid="{00000000-0005-0000-0000-0000AA350000}"/>
    <cellStyle name="Currency 2 6 60 2" xfId="12281" xr:uid="{00000000-0005-0000-0000-0000AB350000}"/>
    <cellStyle name="Currency 2 6 60 3" xfId="21839" xr:uid="{00000000-0005-0000-0000-0000AC350000}"/>
    <cellStyle name="Currency 2 6 60 4" xfId="31394" xr:uid="{00000000-0005-0000-0000-0000AD350000}"/>
    <cellStyle name="Currency 2 6 60 5" xfId="40949" xr:uid="{00000000-0005-0000-0000-0000AE350000}"/>
    <cellStyle name="Currency 2 6 61" xfId="2608" xr:uid="{00000000-0005-0000-0000-0000AF350000}"/>
    <cellStyle name="Currency 2 6 61 2" xfId="12282" xr:uid="{00000000-0005-0000-0000-0000B0350000}"/>
    <cellStyle name="Currency 2 6 61 3" xfId="21840" xr:uid="{00000000-0005-0000-0000-0000B1350000}"/>
    <cellStyle name="Currency 2 6 61 4" xfId="31395" xr:uid="{00000000-0005-0000-0000-0000B2350000}"/>
    <cellStyle name="Currency 2 6 61 5" xfId="40950" xr:uid="{00000000-0005-0000-0000-0000B3350000}"/>
    <cellStyle name="Currency 2 6 62" xfId="2609" xr:uid="{00000000-0005-0000-0000-0000B4350000}"/>
    <cellStyle name="Currency 2 6 62 2" xfId="12283" xr:uid="{00000000-0005-0000-0000-0000B5350000}"/>
    <cellStyle name="Currency 2 6 62 3" xfId="21841" xr:uid="{00000000-0005-0000-0000-0000B6350000}"/>
    <cellStyle name="Currency 2 6 62 4" xfId="31396" xr:uid="{00000000-0005-0000-0000-0000B7350000}"/>
    <cellStyle name="Currency 2 6 62 5" xfId="40951" xr:uid="{00000000-0005-0000-0000-0000B8350000}"/>
    <cellStyle name="Currency 2 6 63" xfId="2610" xr:uid="{00000000-0005-0000-0000-0000B9350000}"/>
    <cellStyle name="Currency 2 6 63 2" xfId="12284" xr:uid="{00000000-0005-0000-0000-0000BA350000}"/>
    <cellStyle name="Currency 2 6 63 3" xfId="21842" xr:uid="{00000000-0005-0000-0000-0000BB350000}"/>
    <cellStyle name="Currency 2 6 63 4" xfId="31397" xr:uid="{00000000-0005-0000-0000-0000BC350000}"/>
    <cellStyle name="Currency 2 6 63 5" xfId="40952" xr:uid="{00000000-0005-0000-0000-0000BD350000}"/>
    <cellStyle name="Currency 2 6 64" xfId="2611" xr:uid="{00000000-0005-0000-0000-0000BE350000}"/>
    <cellStyle name="Currency 2 6 64 2" xfId="12285" xr:uid="{00000000-0005-0000-0000-0000BF350000}"/>
    <cellStyle name="Currency 2 6 64 3" xfId="21843" xr:uid="{00000000-0005-0000-0000-0000C0350000}"/>
    <cellStyle name="Currency 2 6 64 4" xfId="31398" xr:uid="{00000000-0005-0000-0000-0000C1350000}"/>
    <cellStyle name="Currency 2 6 64 5" xfId="40953" xr:uid="{00000000-0005-0000-0000-0000C2350000}"/>
    <cellStyle name="Currency 2 6 65" xfId="2612" xr:uid="{00000000-0005-0000-0000-0000C3350000}"/>
    <cellStyle name="Currency 2 6 65 2" xfId="12286" xr:uid="{00000000-0005-0000-0000-0000C4350000}"/>
    <cellStyle name="Currency 2 6 65 3" xfId="21844" xr:uid="{00000000-0005-0000-0000-0000C5350000}"/>
    <cellStyle name="Currency 2 6 65 4" xfId="31399" xr:uid="{00000000-0005-0000-0000-0000C6350000}"/>
    <cellStyle name="Currency 2 6 65 5" xfId="40954" xr:uid="{00000000-0005-0000-0000-0000C7350000}"/>
    <cellStyle name="Currency 2 6 66" xfId="2613" xr:uid="{00000000-0005-0000-0000-0000C8350000}"/>
    <cellStyle name="Currency 2 6 66 2" xfId="12287" xr:uid="{00000000-0005-0000-0000-0000C9350000}"/>
    <cellStyle name="Currency 2 6 66 3" xfId="21845" xr:uid="{00000000-0005-0000-0000-0000CA350000}"/>
    <cellStyle name="Currency 2 6 66 4" xfId="31400" xr:uid="{00000000-0005-0000-0000-0000CB350000}"/>
    <cellStyle name="Currency 2 6 66 5" xfId="40955" xr:uid="{00000000-0005-0000-0000-0000CC350000}"/>
    <cellStyle name="Currency 2 6 67" xfId="2614" xr:uid="{00000000-0005-0000-0000-0000CD350000}"/>
    <cellStyle name="Currency 2 6 67 2" xfId="12288" xr:uid="{00000000-0005-0000-0000-0000CE350000}"/>
    <cellStyle name="Currency 2 6 67 3" xfId="21846" xr:uid="{00000000-0005-0000-0000-0000CF350000}"/>
    <cellStyle name="Currency 2 6 67 4" xfId="31401" xr:uid="{00000000-0005-0000-0000-0000D0350000}"/>
    <cellStyle name="Currency 2 6 67 5" xfId="40956" xr:uid="{00000000-0005-0000-0000-0000D1350000}"/>
    <cellStyle name="Currency 2 6 68" xfId="2615" xr:uid="{00000000-0005-0000-0000-0000D2350000}"/>
    <cellStyle name="Currency 2 6 68 2" xfId="12289" xr:uid="{00000000-0005-0000-0000-0000D3350000}"/>
    <cellStyle name="Currency 2 6 68 3" xfId="21847" xr:uid="{00000000-0005-0000-0000-0000D4350000}"/>
    <cellStyle name="Currency 2 6 68 4" xfId="31402" xr:uid="{00000000-0005-0000-0000-0000D5350000}"/>
    <cellStyle name="Currency 2 6 68 5" xfId="40957" xr:uid="{00000000-0005-0000-0000-0000D6350000}"/>
    <cellStyle name="Currency 2 6 69" xfId="2616" xr:uid="{00000000-0005-0000-0000-0000D7350000}"/>
    <cellStyle name="Currency 2 6 69 2" xfId="12290" xr:uid="{00000000-0005-0000-0000-0000D8350000}"/>
    <cellStyle name="Currency 2 6 69 3" xfId="21848" xr:uid="{00000000-0005-0000-0000-0000D9350000}"/>
    <cellStyle name="Currency 2 6 69 4" xfId="31403" xr:uid="{00000000-0005-0000-0000-0000DA350000}"/>
    <cellStyle name="Currency 2 6 69 5" xfId="40958" xr:uid="{00000000-0005-0000-0000-0000DB350000}"/>
    <cellStyle name="Currency 2 6 7" xfId="2617" xr:uid="{00000000-0005-0000-0000-0000DC350000}"/>
    <cellStyle name="Currency 2 6 7 2" xfId="12291" xr:uid="{00000000-0005-0000-0000-0000DD350000}"/>
    <cellStyle name="Currency 2 6 7 3" xfId="21849" xr:uid="{00000000-0005-0000-0000-0000DE350000}"/>
    <cellStyle name="Currency 2 6 7 4" xfId="31404" xr:uid="{00000000-0005-0000-0000-0000DF350000}"/>
    <cellStyle name="Currency 2 6 7 5" xfId="40959" xr:uid="{00000000-0005-0000-0000-0000E0350000}"/>
    <cellStyle name="Currency 2 6 70" xfId="2618" xr:uid="{00000000-0005-0000-0000-0000E1350000}"/>
    <cellStyle name="Currency 2 6 70 2" xfId="12292" xr:uid="{00000000-0005-0000-0000-0000E2350000}"/>
    <cellStyle name="Currency 2 6 70 3" xfId="21850" xr:uid="{00000000-0005-0000-0000-0000E3350000}"/>
    <cellStyle name="Currency 2 6 70 4" xfId="31405" xr:uid="{00000000-0005-0000-0000-0000E4350000}"/>
    <cellStyle name="Currency 2 6 70 5" xfId="40960" xr:uid="{00000000-0005-0000-0000-0000E5350000}"/>
    <cellStyle name="Currency 2 6 71" xfId="2619" xr:uid="{00000000-0005-0000-0000-0000E6350000}"/>
    <cellStyle name="Currency 2 6 71 2" xfId="12293" xr:uid="{00000000-0005-0000-0000-0000E7350000}"/>
    <cellStyle name="Currency 2 6 71 3" xfId="21851" xr:uid="{00000000-0005-0000-0000-0000E8350000}"/>
    <cellStyle name="Currency 2 6 71 4" xfId="31406" xr:uid="{00000000-0005-0000-0000-0000E9350000}"/>
    <cellStyle name="Currency 2 6 71 5" xfId="40961" xr:uid="{00000000-0005-0000-0000-0000EA350000}"/>
    <cellStyle name="Currency 2 6 72" xfId="2620" xr:uid="{00000000-0005-0000-0000-0000EB350000}"/>
    <cellStyle name="Currency 2 6 72 2" xfId="12294" xr:uid="{00000000-0005-0000-0000-0000EC350000}"/>
    <cellStyle name="Currency 2 6 72 3" xfId="21852" xr:uid="{00000000-0005-0000-0000-0000ED350000}"/>
    <cellStyle name="Currency 2 6 72 4" xfId="31407" xr:uid="{00000000-0005-0000-0000-0000EE350000}"/>
    <cellStyle name="Currency 2 6 72 5" xfId="40962" xr:uid="{00000000-0005-0000-0000-0000EF350000}"/>
    <cellStyle name="Currency 2 6 73" xfId="2621" xr:uid="{00000000-0005-0000-0000-0000F0350000}"/>
    <cellStyle name="Currency 2 6 73 2" xfId="12295" xr:uid="{00000000-0005-0000-0000-0000F1350000}"/>
    <cellStyle name="Currency 2 6 73 3" xfId="21853" xr:uid="{00000000-0005-0000-0000-0000F2350000}"/>
    <cellStyle name="Currency 2 6 73 4" xfId="31408" xr:uid="{00000000-0005-0000-0000-0000F3350000}"/>
    <cellStyle name="Currency 2 6 73 5" xfId="40963" xr:uid="{00000000-0005-0000-0000-0000F4350000}"/>
    <cellStyle name="Currency 2 6 74" xfId="2622" xr:uid="{00000000-0005-0000-0000-0000F5350000}"/>
    <cellStyle name="Currency 2 6 74 2" xfId="12296" xr:uid="{00000000-0005-0000-0000-0000F6350000}"/>
    <cellStyle name="Currency 2 6 74 3" xfId="21854" xr:uid="{00000000-0005-0000-0000-0000F7350000}"/>
    <cellStyle name="Currency 2 6 74 4" xfId="31409" xr:uid="{00000000-0005-0000-0000-0000F8350000}"/>
    <cellStyle name="Currency 2 6 74 5" xfId="40964" xr:uid="{00000000-0005-0000-0000-0000F9350000}"/>
    <cellStyle name="Currency 2 6 75" xfId="2623" xr:uid="{00000000-0005-0000-0000-0000FA350000}"/>
    <cellStyle name="Currency 2 6 75 2" xfId="12297" xr:uid="{00000000-0005-0000-0000-0000FB350000}"/>
    <cellStyle name="Currency 2 6 75 3" xfId="21855" xr:uid="{00000000-0005-0000-0000-0000FC350000}"/>
    <cellStyle name="Currency 2 6 75 4" xfId="31410" xr:uid="{00000000-0005-0000-0000-0000FD350000}"/>
    <cellStyle name="Currency 2 6 75 5" xfId="40965" xr:uid="{00000000-0005-0000-0000-0000FE350000}"/>
    <cellStyle name="Currency 2 6 76" xfId="2624" xr:uid="{00000000-0005-0000-0000-0000FF350000}"/>
    <cellStyle name="Currency 2 6 76 2" xfId="12298" xr:uid="{00000000-0005-0000-0000-000000360000}"/>
    <cellStyle name="Currency 2 6 76 3" xfId="21856" xr:uid="{00000000-0005-0000-0000-000001360000}"/>
    <cellStyle name="Currency 2 6 76 4" xfId="31411" xr:uid="{00000000-0005-0000-0000-000002360000}"/>
    <cellStyle name="Currency 2 6 76 5" xfId="40966" xr:uid="{00000000-0005-0000-0000-000003360000}"/>
    <cellStyle name="Currency 2 6 77" xfId="2625" xr:uid="{00000000-0005-0000-0000-000004360000}"/>
    <cellStyle name="Currency 2 6 77 2" xfId="12299" xr:uid="{00000000-0005-0000-0000-000005360000}"/>
    <cellStyle name="Currency 2 6 77 3" xfId="21857" xr:uid="{00000000-0005-0000-0000-000006360000}"/>
    <cellStyle name="Currency 2 6 77 4" xfId="31412" xr:uid="{00000000-0005-0000-0000-000007360000}"/>
    <cellStyle name="Currency 2 6 77 5" xfId="40967" xr:uid="{00000000-0005-0000-0000-000008360000}"/>
    <cellStyle name="Currency 2 6 78" xfId="2626" xr:uid="{00000000-0005-0000-0000-000009360000}"/>
    <cellStyle name="Currency 2 6 78 2" xfId="12300" xr:uid="{00000000-0005-0000-0000-00000A360000}"/>
    <cellStyle name="Currency 2 6 78 3" xfId="21858" xr:uid="{00000000-0005-0000-0000-00000B360000}"/>
    <cellStyle name="Currency 2 6 78 4" xfId="31413" xr:uid="{00000000-0005-0000-0000-00000C360000}"/>
    <cellStyle name="Currency 2 6 78 5" xfId="40968" xr:uid="{00000000-0005-0000-0000-00000D360000}"/>
    <cellStyle name="Currency 2 6 79" xfId="2627" xr:uid="{00000000-0005-0000-0000-00000E360000}"/>
    <cellStyle name="Currency 2 6 79 2" xfId="12301" xr:uid="{00000000-0005-0000-0000-00000F360000}"/>
    <cellStyle name="Currency 2 6 79 3" xfId="21859" xr:uid="{00000000-0005-0000-0000-000010360000}"/>
    <cellStyle name="Currency 2 6 79 4" xfId="31414" xr:uid="{00000000-0005-0000-0000-000011360000}"/>
    <cellStyle name="Currency 2 6 79 5" xfId="40969" xr:uid="{00000000-0005-0000-0000-000012360000}"/>
    <cellStyle name="Currency 2 6 8" xfId="2628" xr:uid="{00000000-0005-0000-0000-000013360000}"/>
    <cellStyle name="Currency 2 6 8 2" xfId="12302" xr:uid="{00000000-0005-0000-0000-000014360000}"/>
    <cellStyle name="Currency 2 6 8 3" xfId="21860" xr:uid="{00000000-0005-0000-0000-000015360000}"/>
    <cellStyle name="Currency 2 6 8 4" xfId="31415" xr:uid="{00000000-0005-0000-0000-000016360000}"/>
    <cellStyle name="Currency 2 6 8 5" xfId="40970" xr:uid="{00000000-0005-0000-0000-000017360000}"/>
    <cellStyle name="Currency 2 6 80" xfId="2629" xr:uid="{00000000-0005-0000-0000-000018360000}"/>
    <cellStyle name="Currency 2 6 80 2" xfId="12303" xr:uid="{00000000-0005-0000-0000-000019360000}"/>
    <cellStyle name="Currency 2 6 80 3" xfId="21861" xr:uid="{00000000-0005-0000-0000-00001A360000}"/>
    <cellStyle name="Currency 2 6 80 4" xfId="31416" xr:uid="{00000000-0005-0000-0000-00001B360000}"/>
    <cellStyle name="Currency 2 6 80 5" xfId="40971" xr:uid="{00000000-0005-0000-0000-00001C360000}"/>
    <cellStyle name="Currency 2 6 81" xfId="2630" xr:uid="{00000000-0005-0000-0000-00001D360000}"/>
    <cellStyle name="Currency 2 6 81 2" xfId="12304" xr:uid="{00000000-0005-0000-0000-00001E360000}"/>
    <cellStyle name="Currency 2 6 81 3" xfId="21862" xr:uid="{00000000-0005-0000-0000-00001F360000}"/>
    <cellStyle name="Currency 2 6 81 4" xfId="31417" xr:uid="{00000000-0005-0000-0000-000020360000}"/>
    <cellStyle name="Currency 2 6 81 5" xfId="40972" xr:uid="{00000000-0005-0000-0000-000021360000}"/>
    <cellStyle name="Currency 2 6 82" xfId="2631" xr:uid="{00000000-0005-0000-0000-000022360000}"/>
    <cellStyle name="Currency 2 6 82 2" xfId="12305" xr:uid="{00000000-0005-0000-0000-000023360000}"/>
    <cellStyle name="Currency 2 6 82 3" xfId="21863" xr:uid="{00000000-0005-0000-0000-000024360000}"/>
    <cellStyle name="Currency 2 6 82 4" xfId="31418" xr:uid="{00000000-0005-0000-0000-000025360000}"/>
    <cellStyle name="Currency 2 6 82 5" xfId="40973" xr:uid="{00000000-0005-0000-0000-000026360000}"/>
    <cellStyle name="Currency 2 6 83" xfId="2632" xr:uid="{00000000-0005-0000-0000-000027360000}"/>
    <cellStyle name="Currency 2 6 83 2" xfId="12306" xr:uid="{00000000-0005-0000-0000-000028360000}"/>
    <cellStyle name="Currency 2 6 83 3" xfId="21864" xr:uid="{00000000-0005-0000-0000-000029360000}"/>
    <cellStyle name="Currency 2 6 83 4" xfId="31419" xr:uid="{00000000-0005-0000-0000-00002A360000}"/>
    <cellStyle name="Currency 2 6 83 5" xfId="40974" xr:uid="{00000000-0005-0000-0000-00002B360000}"/>
    <cellStyle name="Currency 2 6 84" xfId="2633" xr:uid="{00000000-0005-0000-0000-00002C360000}"/>
    <cellStyle name="Currency 2 6 84 2" xfId="12307" xr:uid="{00000000-0005-0000-0000-00002D360000}"/>
    <cellStyle name="Currency 2 6 84 3" xfId="21865" xr:uid="{00000000-0005-0000-0000-00002E360000}"/>
    <cellStyle name="Currency 2 6 84 4" xfId="31420" xr:uid="{00000000-0005-0000-0000-00002F360000}"/>
    <cellStyle name="Currency 2 6 84 5" xfId="40975" xr:uid="{00000000-0005-0000-0000-000030360000}"/>
    <cellStyle name="Currency 2 6 85" xfId="2634" xr:uid="{00000000-0005-0000-0000-000031360000}"/>
    <cellStyle name="Currency 2 6 85 2" xfId="12308" xr:uid="{00000000-0005-0000-0000-000032360000}"/>
    <cellStyle name="Currency 2 6 85 3" xfId="21866" xr:uid="{00000000-0005-0000-0000-000033360000}"/>
    <cellStyle name="Currency 2 6 85 4" xfId="31421" xr:uid="{00000000-0005-0000-0000-000034360000}"/>
    <cellStyle name="Currency 2 6 85 5" xfId="40976" xr:uid="{00000000-0005-0000-0000-000035360000}"/>
    <cellStyle name="Currency 2 6 86" xfId="2635" xr:uid="{00000000-0005-0000-0000-000036360000}"/>
    <cellStyle name="Currency 2 6 86 2" xfId="12309" xr:uid="{00000000-0005-0000-0000-000037360000}"/>
    <cellStyle name="Currency 2 6 86 3" xfId="21867" xr:uid="{00000000-0005-0000-0000-000038360000}"/>
    <cellStyle name="Currency 2 6 86 4" xfId="31422" xr:uid="{00000000-0005-0000-0000-000039360000}"/>
    <cellStyle name="Currency 2 6 86 5" xfId="40977" xr:uid="{00000000-0005-0000-0000-00003A360000}"/>
    <cellStyle name="Currency 2 6 87" xfId="2636" xr:uid="{00000000-0005-0000-0000-00003B360000}"/>
    <cellStyle name="Currency 2 6 87 2" xfId="12310" xr:uid="{00000000-0005-0000-0000-00003C360000}"/>
    <cellStyle name="Currency 2 6 87 3" xfId="21868" xr:uid="{00000000-0005-0000-0000-00003D360000}"/>
    <cellStyle name="Currency 2 6 87 4" xfId="31423" xr:uid="{00000000-0005-0000-0000-00003E360000}"/>
    <cellStyle name="Currency 2 6 87 5" xfId="40978" xr:uid="{00000000-0005-0000-0000-00003F360000}"/>
    <cellStyle name="Currency 2 6 88" xfId="2637" xr:uid="{00000000-0005-0000-0000-000040360000}"/>
    <cellStyle name="Currency 2 6 88 2" xfId="12311" xr:uid="{00000000-0005-0000-0000-000041360000}"/>
    <cellStyle name="Currency 2 6 88 3" xfId="21869" xr:uid="{00000000-0005-0000-0000-000042360000}"/>
    <cellStyle name="Currency 2 6 88 4" xfId="31424" xr:uid="{00000000-0005-0000-0000-000043360000}"/>
    <cellStyle name="Currency 2 6 88 5" xfId="40979" xr:uid="{00000000-0005-0000-0000-000044360000}"/>
    <cellStyle name="Currency 2 6 89" xfId="2638" xr:uid="{00000000-0005-0000-0000-000045360000}"/>
    <cellStyle name="Currency 2 6 89 2" xfId="12312" xr:uid="{00000000-0005-0000-0000-000046360000}"/>
    <cellStyle name="Currency 2 6 89 3" xfId="21870" xr:uid="{00000000-0005-0000-0000-000047360000}"/>
    <cellStyle name="Currency 2 6 89 4" xfId="31425" xr:uid="{00000000-0005-0000-0000-000048360000}"/>
    <cellStyle name="Currency 2 6 89 5" xfId="40980" xr:uid="{00000000-0005-0000-0000-000049360000}"/>
    <cellStyle name="Currency 2 6 9" xfId="2639" xr:uid="{00000000-0005-0000-0000-00004A360000}"/>
    <cellStyle name="Currency 2 6 9 2" xfId="12313" xr:uid="{00000000-0005-0000-0000-00004B360000}"/>
    <cellStyle name="Currency 2 6 9 3" xfId="21871" xr:uid="{00000000-0005-0000-0000-00004C360000}"/>
    <cellStyle name="Currency 2 6 9 4" xfId="31426" xr:uid="{00000000-0005-0000-0000-00004D360000}"/>
    <cellStyle name="Currency 2 6 9 5" xfId="40981" xr:uid="{00000000-0005-0000-0000-00004E360000}"/>
    <cellStyle name="Currency 2 6 90" xfId="2640" xr:uid="{00000000-0005-0000-0000-00004F360000}"/>
    <cellStyle name="Currency 2 6 90 2" xfId="12314" xr:uid="{00000000-0005-0000-0000-000050360000}"/>
    <cellStyle name="Currency 2 6 90 3" xfId="21872" xr:uid="{00000000-0005-0000-0000-000051360000}"/>
    <cellStyle name="Currency 2 6 90 4" xfId="31427" xr:uid="{00000000-0005-0000-0000-000052360000}"/>
    <cellStyle name="Currency 2 6 90 5" xfId="40982" xr:uid="{00000000-0005-0000-0000-000053360000}"/>
    <cellStyle name="Currency 2 6 91" xfId="2641" xr:uid="{00000000-0005-0000-0000-000054360000}"/>
    <cellStyle name="Currency 2 6 91 2" xfId="12315" xr:uid="{00000000-0005-0000-0000-000055360000}"/>
    <cellStyle name="Currency 2 6 91 3" xfId="21873" xr:uid="{00000000-0005-0000-0000-000056360000}"/>
    <cellStyle name="Currency 2 6 91 4" xfId="31428" xr:uid="{00000000-0005-0000-0000-000057360000}"/>
    <cellStyle name="Currency 2 6 91 5" xfId="40983" xr:uid="{00000000-0005-0000-0000-000058360000}"/>
    <cellStyle name="Currency 2 6 92" xfId="2642" xr:uid="{00000000-0005-0000-0000-000059360000}"/>
    <cellStyle name="Currency 2 6 92 2" xfId="12316" xr:uid="{00000000-0005-0000-0000-00005A360000}"/>
    <cellStyle name="Currency 2 6 92 3" xfId="21874" xr:uid="{00000000-0005-0000-0000-00005B360000}"/>
    <cellStyle name="Currency 2 6 92 4" xfId="31429" xr:uid="{00000000-0005-0000-0000-00005C360000}"/>
    <cellStyle name="Currency 2 6 92 5" xfId="40984" xr:uid="{00000000-0005-0000-0000-00005D360000}"/>
    <cellStyle name="Currency 2 6 93" xfId="2643" xr:uid="{00000000-0005-0000-0000-00005E360000}"/>
    <cellStyle name="Currency 2 6 93 2" xfId="12317" xr:uid="{00000000-0005-0000-0000-00005F360000}"/>
    <cellStyle name="Currency 2 6 93 3" xfId="21875" xr:uid="{00000000-0005-0000-0000-000060360000}"/>
    <cellStyle name="Currency 2 6 93 4" xfId="31430" xr:uid="{00000000-0005-0000-0000-000061360000}"/>
    <cellStyle name="Currency 2 6 93 5" xfId="40985" xr:uid="{00000000-0005-0000-0000-000062360000}"/>
    <cellStyle name="Currency 2 6 94" xfId="2644" xr:uid="{00000000-0005-0000-0000-000063360000}"/>
    <cellStyle name="Currency 2 6 94 2" xfId="12318" xr:uid="{00000000-0005-0000-0000-000064360000}"/>
    <cellStyle name="Currency 2 6 94 3" xfId="21876" xr:uid="{00000000-0005-0000-0000-000065360000}"/>
    <cellStyle name="Currency 2 6 94 4" xfId="31431" xr:uid="{00000000-0005-0000-0000-000066360000}"/>
    <cellStyle name="Currency 2 6 94 5" xfId="40986" xr:uid="{00000000-0005-0000-0000-000067360000}"/>
    <cellStyle name="Currency 2 6 95" xfId="2645" xr:uid="{00000000-0005-0000-0000-000068360000}"/>
    <cellStyle name="Currency 2 6 95 2" xfId="12319" xr:uid="{00000000-0005-0000-0000-000069360000}"/>
    <cellStyle name="Currency 2 6 95 3" xfId="21877" xr:uid="{00000000-0005-0000-0000-00006A360000}"/>
    <cellStyle name="Currency 2 6 95 4" xfId="31432" xr:uid="{00000000-0005-0000-0000-00006B360000}"/>
    <cellStyle name="Currency 2 6 95 5" xfId="40987" xr:uid="{00000000-0005-0000-0000-00006C360000}"/>
    <cellStyle name="Currency 2 6 96" xfId="2646" xr:uid="{00000000-0005-0000-0000-00006D360000}"/>
    <cellStyle name="Currency 2 6 96 2" xfId="12320" xr:uid="{00000000-0005-0000-0000-00006E360000}"/>
    <cellStyle name="Currency 2 6 96 3" xfId="21878" xr:uid="{00000000-0005-0000-0000-00006F360000}"/>
    <cellStyle name="Currency 2 6 96 4" xfId="31433" xr:uid="{00000000-0005-0000-0000-000070360000}"/>
    <cellStyle name="Currency 2 6 96 5" xfId="40988" xr:uid="{00000000-0005-0000-0000-000071360000}"/>
    <cellStyle name="Currency 2 6 97" xfId="2647" xr:uid="{00000000-0005-0000-0000-000072360000}"/>
    <cellStyle name="Currency 2 6 97 2" xfId="12321" xr:uid="{00000000-0005-0000-0000-000073360000}"/>
    <cellStyle name="Currency 2 6 97 3" xfId="21879" xr:uid="{00000000-0005-0000-0000-000074360000}"/>
    <cellStyle name="Currency 2 6 97 4" xfId="31434" xr:uid="{00000000-0005-0000-0000-000075360000}"/>
    <cellStyle name="Currency 2 6 97 5" xfId="40989" xr:uid="{00000000-0005-0000-0000-000076360000}"/>
    <cellStyle name="Currency 2 6 98" xfId="2648" xr:uid="{00000000-0005-0000-0000-000077360000}"/>
    <cellStyle name="Currency 2 6 98 2" xfId="12322" xr:uid="{00000000-0005-0000-0000-000078360000}"/>
    <cellStyle name="Currency 2 6 98 3" xfId="21880" xr:uid="{00000000-0005-0000-0000-000079360000}"/>
    <cellStyle name="Currency 2 6 98 4" xfId="31435" xr:uid="{00000000-0005-0000-0000-00007A360000}"/>
    <cellStyle name="Currency 2 6 98 5" xfId="40990" xr:uid="{00000000-0005-0000-0000-00007B360000}"/>
    <cellStyle name="Currency 2 6 99" xfId="2649" xr:uid="{00000000-0005-0000-0000-00007C360000}"/>
    <cellStyle name="Currency 2 6 99 2" xfId="12323" xr:uid="{00000000-0005-0000-0000-00007D360000}"/>
    <cellStyle name="Currency 2 6 99 3" xfId="21881" xr:uid="{00000000-0005-0000-0000-00007E360000}"/>
    <cellStyle name="Currency 2 6 99 4" xfId="31436" xr:uid="{00000000-0005-0000-0000-00007F360000}"/>
    <cellStyle name="Currency 2 6 99 5" xfId="40991" xr:uid="{00000000-0005-0000-0000-000080360000}"/>
    <cellStyle name="Currency 2 7" xfId="2650" xr:uid="{00000000-0005-0000-0000-000081360000}"/>
    <cellStyle name="Currency 2 7 10" xfId="2651" xr:uid="{00000000-0005-0000-0000-000082360000}"/>
    <cellStyle name="Currency 2 7 10 2" xfId="12325" xr:uid="{00000000-0005-0000-0000-000083360000}"/>
    <cellStyle name="Currency 2 7 10 3" xfId="21883" xr:uid="{00000000-0005-0000-0000-000084360000}"/>
    <cellStyle name="Currency 2 7 10 4" xfId="31438" xr:uid="{00000000-0005-0000-0000-000085360000}"/>
    <cellStyle name="Currency 2 7 10 5" xfId="40993" xr:uid="{00000000-0005-0000-0000-000086360000}"/>
    <cellStyle name="Currency 2 7 100" xfId="2652" xr:uid="{00000000-0005-0000-0000-000087360000}"/>
    <cellStyle name="Currency 2 7 100 2" xfId="12326" xr:uid="{00000000-0005-0000-0000-000088360000}"/>
    <cellStyle name="Currency 2 7 100 3" xfId="21884" xr:uid="{00000000-0005-0000-0000-000089360000}"/>
    <cellStyle name="Currency 2 7 100 4" xfId="31439" xr:uid="{00000000-0005-0000-0000-00008A360000}"/>
    <cellStyle name="Currency 2 7 100 5" xfId="40994" xr:uid="{00000000-0005-0000-0000-00008B360000}"/>
    <cellStyle name="Currency 2 7 101" xfId="2653" xr:uid="{00000000-0005-0000-0000-00008C360000}"/>
    <cellStyle name="Currency 2 7 101 2" xfId="12327" xr:uid="{00000000-0005-0000-0000-00008D360000}"/>
    <cellStyle name="Currency 2 7 101 3" xfId="21885" xr:uid="{00000000-0005-0000-0000-00008E360000}"/>
    <cellStyle name="Currency 2 7 101 4" xfId="31440" xr:uid="{00000000-0005-0000-0000-00008F360000}"/>
    <cellStyle name="Currency 2 7 101 5" xfId="40995" xr:uid="{00000000-0005-0000-0000-000090360000}"/>
    <cellStyle name="Currency 2 7 102" xfId="2654" xr:uid="{00000000-0005-0000-0000-000091360000}"/>
    <cellStyle name="Currency 2 7 102 2" xfId="12328" xr:uid="{00000000-0005-0000-0000-000092360000}"/>
    <cellStyle name="Currency 2 7 102 3" xfId="21886" xr:uid="{00000000-0005-0000-0000-000093360000}"/>
    <cellStyle name="Currency 2 7 102 4" xfId="31441" xr:uid="{00000000-0005-0000-0000-000094360000}"/>
    <cellStyle name="Currency 2 7 102 5" xfId="40996" xr:uid="{00000000-0005-0000-0000-000095360000}"/>
    <cellStyle name="Currency 2 7 103" xfId="2655" xr:uid="{00000000-0005-0000-0000-000096360000}"/>
    <cellStyle name="Currency 2 7 103 2" xfId="12329" xr:uid="{00000000-0005-0000-0000-000097360000}"/>
    <cellStyle name="Currency 2 7 103 3" xfId="21887" xr:uid="{00000000-0005-0000-0000-000098360000}"/>
    <cellStyle name="Currency 2 7 103 4" xfId="31442" xr:uid="{00000000-0005-0000-0000-000099360000}"/>
    <cellStyle name="Currency 2 7 103 5" xfId="40997" xr:uid="{00000000-0005-0000-0000-00009A360000}"/>
    <cellStyle name="Currency 2 7 104" xfId="2656" xr:uid="{00000000-0005-0000-0000-00009B360000}"/>
    <cellStyle name="Currency 2 7 104 2" xfId="12330" xr:uid="{00000000-0005-0000-0000-00009C360000}"/>
    <cellStyle name="Currency 2 7 104 3" xfId="21888" xr:uid="{00000000-0005-0000-0000-00009D360000}"/>
    <cellStyle name="Currency 2 7 104 4" xfId="31443" xr:uid="{00000000-0005-0000-0000-00009E360000}"/>
    <cellStyle name="Currency 2 7 104 5" xfId="40998" xr:uid="{00000000-0005-0000-0000-00009F360000}"/>
    <cellStyle name="Currency 2 7 105" xfId="2657" xr:uid="{00000000-0005-0000-0000-0000A0360000}"/>
    <cellStyle name="Currency 2 7 105 2" xfId="12331" xr:uid="{00000000-0005-0000-0000-0000A1360000}"/>
    <cellStyle name="Currency 2 7 105 3" xfId="21889" xr:uid="{00000000-0005-0000-0000-0000A2360000}"/>
    <cellStyle name="Currency 2 7 105 4" xfId="31444" xr:uid="{00000000-0005-0000-0000-0000A3360000}"/>
    <cellStyle name="Currency 2 7 105 5" xfId="40999" xr:uid="{00000000-0005-0000-0000-0000A4360000}"/>
    <cellStyle name="Currency 2 7 106" xfId="2658" xr:uid="{00000000-0005-0000-0000-0000A5360000}"/>
    <cellStyle name="Currency 2 7 106 2" xfId="12332" xr:uid="{00000000-0005-0000-0000-0000A6360000}"/>
    <cellStyle name="Currency 2 7 106 3" xfId="21890" xr:uid="{00000000-0005-0000-0000-0000A7360000}"/>
    <cellStyle name="Currency 2 7 106 4" xfId="31445" xr:uid="{00000000-0005-0000-0000-0000A8360000}"/>
    <cellStyle name="Currency 2 7 106 5" xfId="41000" xr:uid="{00000000-0005-0000-0000-0000A9360000}"/>
    <cellStyle name="Currency 2 7 107" xfId="2659" xr:uid="{00000000-0005-0000-0000-0000AA360000}"/>
    <cellStyle name="Currency 2 7 107 2" xfId="12333" xr:uid="{00000000-0005-0000-0000-0000AB360000}"/>
    <cellStyle name="Currency 2 7 107 3" xfId="21891" xr:uid="{00000000-0005-0000-0000-0000AC360000}"/>
    <cellStyle name="Currency 2 7 107 4" xfId="31446" xr:uid="{00000000-0005-0000-0000-0000AD360000}"/>
    <cellStyle name="Currency 2 7 107 5" xfId="41001" xr:uid="{00000000-0005-0000-0000-0000AE360000}"/>
    <cellStyle name="Currency 2 7 108" xfId="2660" xr:uid="{00000000-0005-0000-0000-0000AF360000}"/>
    <cellStyle name="Currency 2 7 108 2" xfId="12334" xr:uid="{00000000-0005-0000-0000-0000B0360000}"/>
    <cellStyle name="Currency 2 7 108 3" xfId="21892" xr:uid="{00000000-0005-0000-0000-0000B1360000}"/>
    <cellStyle name="Currency 2 7 108 4" xfId="31447" xr:uid="{00000000-0005-0000-0000-0000B2360000}"/>
    <cellStyle name="Currency 2 7 108 5" xfId="41002" xr:uid="{00000000-0005-0000-0000-0000B3360000}"/>
    <cellStyle name="Currency 2 7 109" xfId="2661" xr:uid="{00000000-0005-0000-0000-0000B4360000}"/>
    <cellStyle name="Currency 2 7 109 2" xfId="12335" xr:uid="{00000000-0005-0000-0000-0000B5360000}"/>
    <cellStyle name="Currency 2 7 109 3" xfId="21893" xr:uid="{00000000-0005-0000-0000-0000B6360000}"/>
    <cellStyle name="Currency 2 7 109 4" xfId="31448" xr:uid="{00000000-0005-0000-0000-0000B7360000}"/>
    <cellStyle name="Currency 2 7 109 5" xfId="41003" xr:uid="{00000000-0005-0000-0000-0000B8360000}"/>
    <cellStyle name="Currency 2 7 11" xfId="2662" xr:uid="{00000000-0005-0000-0000-0000B9360000}"/>
    <cellStyle name="Currency 2 7 11 2" xfId="12336" xr:uid="{00000000-0005-0000-0000-0000BA360000}"/>
    <cellStyle name="Currency 2 7 11 3" xfId="21894" xr:uid="{00000000-0005-0000-0000-0000BB360000}"/>
    <cellStyle name="Currency 2 7 11 4" xfId="31449" xr:uid="{00000000-0005-0000-0000-0000BC360000}"/>
    <cellStyle name="Currency 2 7 11 5" xfId="41004" xr:uid="{00000000-0005-0000-0000-0000BD360000}"/>
    <cellStyle name="Currency 2 7 110" xfId="2663" xr:uid="{00000000-0005-0000-0000-0000BE360000}"/>
    <cellStyle name="Currency 2 7 110 2" xfId="12337" xr:uid="{00000000-0005-0000-0000-0000BF360000}"/>
    <cellStyle name="Currency 2 7 110 3" xfId="21895" xr:uid="{00000000-0005-0000-0000-0000C0360000}"/>
    <cellStyle name="Currency 2 7 110 4" xfId="31450" xr:uid="{00000000-0005-0000-0000-0000C1360000}"/>
    <cellStyle name="Currency 2 7 110 5" xfId="41005" xr:uid="{00000000-0005-0000-0000-0000C2360000}"/>
    <cellStyle name="Currency 2 7 111" xfId="2664" xr:uid="{00000000-0005-0000-0000-0000C3360000}"/>
    <cellStyle name="Currency 2 7 111 2" xfId="12338" xr:uid="{00000000-0005-0000-0000-0000C4360000}"/>
    <cellStyle name="Currency 2 7 111 3" xfId="21896" xr:uid="{00000000-0005-0000-0000-0000C5360000}"/>
    <cellStyle name="Currency 2 7 111 4" xfId="31451" xr:uid="{00000000-0005-0000-0000-0000C6360000}"/>
    <cellStyle name="Currency 2 7 111 5" xfId="41006" xr:uid="{00000000-0005-0000-0000-0000C7360000}"/>
    <cellStyle name="Currency 2 7 112" xfId="8447" xr:uid="{00000000-0005-0000-0000-0000C8360000}"/>
    <cellStyle name="Currency 2 7 112 2" xfId="12339" xr:uid="{00000000-0005-0000-0000-0000C9360000}"/>
    <cellStyle name="Currency 2 7 112 3" xfId="21897" xr:uid="{00000000-0005-0000-0000-0000CA360000}"/>
    <cellStyle name="Currency 2 7 112 4" xfId="31452" xr:uid="{00000000-0005-0000-0000-0000CB360000}"/>
    <cellStyle name="Currency 2 7 112 5" xfId="41007" xr:uid="{00000000-0005-0000-0000-0000CC360000}"/>
    <cellStyle name="Currency 2 7 113" xfId="8392" xr:uid="{00000000-0005-0000-0000-0000CD360000}"/>
    <cellStyle name="Currency 2 7 113 2" xfId="12340" xr:uid="{00000000-0005-0000-0000-0000CE360000}"/>
    <cellStyle name="Currency 2 7 113 3" xfId="21898" xr:uid="{00000000-0005-0000-0000-0000CF360000}"/>
    <cellStyle name="Currency 2 7 113 4" xfId="31453" xr:uid="{00000000-0005-0000-0000-0000D0360000}"/>
    <cellStyle name="Currency 2 7 113 5" xfId="41008" xr:uid="{00000000-0005-0000-0000-0000D1360000}"/>
    <cellStyle name="Currency 2 7 114" xfId="8488" xr:uid="{00000000-0005-0000-0000-0000D2360000}"/>
    <cellStyle name="Currency 2 7 114 2" xfId="12341" xr:uid="{00000000-0005-0000-0000-0000D3360000}"/>
    <cellStyle name="Currency 2 7 114 3" xfId="21899" xr:uid="{00000000-0005-0000-0000-0000D4360000}"/>
    <cellStyle name="Currency 2 7 114 4" xfId="31454" xr:uid="{00000000-0005-0000-0000-0000D5360000}"/>
    <cellStyle name="Currency 2 7 114 5" xfId="41009" xr:uid="{00000000-0005-0000-0000-0000D6360000}"/>
    <cellStyle name="Currency 2 7 115" xfId="8359" xr:uid="{00000000-0005-0000-0000-0000D7360000}"/>
    <cellStyle name="Currency 2 7 115 2" xfId="12342" xr:uid="{00000000-0005-0000-0000-0000D8360000}"/>
    <cellStyle name="Currency 2 7 115 3" xfId="21900" xr:uid="{00000000-0005-0000-0000-0000D9360000}"/>
    <cellStyle name="Currency 2 7 115 4" xfId="31455" xr:uid="{00000000-0005-0000-0000-0000DA360000}"/>
    <cellStyle name="Currency 2 7 115 5" xfId="41010" xr:uid="{00000000-0005-0000-0000-0000DB360000}"/>
    <cellStyle name="Currency 2 7 116" xfId="9010" xr:uid="{00000000-0005-0000-0000-0000DC360000}"/>
    <cellStyle name="Currency 2 7 116 2" xfId="12343" xr:uid="{00000000-0005-0000-0000-0000DD360000}"/>
    <cellStyle name="Currency 2 7 116 3" xfId="21901" xr:uid="{00000000-0005-0000-0000-0000DE360000}"/>
    <cellStyle name="Currency 2 7 116 4" xfId="31456" xr:uid="{00000000-0005-0000-0000-0000DF360000}"/>
    <cellStyle name="Currency 2 7 116 5" xfId="41011" xr:uid="{00000000-0005-0000-0000-0000E0360000}"/>
    <cellStyle name="Currency 2 7 117" xfId="12324" xr:uid="{00000000-0005-0000-0000-0000E1360000}"/>
    <cellStyle name="Currency 2 7 118" xfId="21882" xr:uid="{00000000-0005-0000-0000-0000E2360000}"/>
    <cellStyle name="Currency 2 7 119" xfId="31437" xr:uid="{00000000-0005-0000-0000-0000E3360000}"/>
    <cellStyle name="Currency 2 7 12" xfId="2665" xr:uid="{00000000-0005-0000-0000-0000E4360000}"/>
    <cellStyle name="Currency 2 7 12 2" xfId="12344" xr:uid="{00000000-0005-0000-0000-0000E5360000}"/>
    <cellStyle name="Currency 2 7 12 3" xfId="21902" xr:uid="{00000000-0005-0000-0000-0000E6360000}"/>
    <cellStyle name="Currency 2 7 12 4" xfId="31457" xr:uid="{00000000-0005-0000-0000-0000E7360000}"/>
    <cellStyle name="Currency 2 7 12 5" xfId="41012" xr:uid="{00000000-0005-0000-0000-0000E8360000}"/>
    <cellStyle name="Currency 2 7 120" xfId="40992" xr:uid="{00000000-0005-0000-0000-0000E9360000}"/>
    <cellStyle name="Currency 2 7 121" xfId="47859" xr:uid="{00000000-0005-0000-0000-0000EA360000}"/>
    <cellStyle name="Currency 2 7 122" xfId="47898" xr:uid="{00000000-0005-0000-0000-0000EB360000}"/>
    <cellStyle name="Currency 2 7 123" xfId="47870" xr:uid="{00000000-0005-0000-0000-0000EC360000}"/>
    <cellStyle name="Currency 2 7 124" xfId="47887" xr:uid="{00000000-0005-0000-0000-0000ED360000}"/>
    <cellStyle name="Currency 2 7 125" xfId="47874" xr:uid="{00000000-0005-0000-0000-0000EE360000}"/>
    <cellStyle name="Currency 2 7 126" xfId="47883" xr:uid="{00000000-0005-0000-0000-0000EF360000}"/>
    <cellStyle name="Currency 2 7 13" xfId="2666" xr:uid="{00000000-0005-0000-0000-0000F0360000}"/>
    <cellStyle name="Currency 2 7 13 2" xfId="12345" xr:uid="{00000000-0005-0000-0000-0000F1360000}"/>
    <cellStyle name="Currency 2 7 13 3" xfId="21903" xr:uid="{00000000-0005-0000-0000-0000F2360000}"/>
    <cellStyle name="Currency 2 7 13 4" xfId="31458" xr:uid="{00000000-0005-0000-0000-0000F3360000}"/>
    <cellStyle name="Currency 2 7 13 5" xfId="41013" xr:uid="{00000000-0005-0000-0000-0000F4360000}"/>
    <cellStyle name="Currency 2 7 14" xfId="2667" xr:uid="{00000000-0005-0000-0000-0000F5360000}"/>
    <cellStyle name="Currency 2 7 14 2" xfId="12346" xr:uid="{00000000-0005-0000-0000-0000F6360000}"/>
    <cellStyle name="Currency 2 7 14 3" xfId="21904" xr:uid="{00000000-0005-0000-0000-0000F7360000}"/>
    <cellStyle name="Currency 2 7 14 4" xfId="31459" xr:uid="{00000000-0005-0000-0000-0000F8360000}"/>
    <cellStyle name="Currency 2 7 14 5" xfId="41014" xr:uid="{00000000-0005-0000-0000-0000F9360000}"/>
    <cellStyle name="Currency 2 7 15" xfId="2668" xr:uid="{00000000-0005-0000-0000-0000FA360000}"/>
    <cellStyle name="Currency 2 7 15 2" xfId="12347" xr:uid="{00000000-0005-0000-0000-0000FB360000}"/>
    <cellStyle name="Currency 2 7 15 3" xfId="21905" xr:uid="{00000000-0005-0000-0000-0000FC360000}"/>
    <cellStyle name="Currency 2 7 15 4" xfId="31460" xr:uid="{00000000-0005-0000-0000-0000FD360000}"/>
    <cellStyle name="Currency 2 7 15 5" xfId="41015" xr:uid="{00000000-0005-0000-0000-0000FE360000}"/>
    <cellStyle name="Currency 2 7 16" xfId="2669" xr:uid="{00000000-0005-0000-0000-0000FF360000}"/>
    <cellStyle name="Currency 2 7 16 2" xfId="12348" xr:uid="{00000000-0005-0000-0000-000000370000}"/>
    <cellStyle name="Currency 2 7 16 3" xfId="21906" xr:uid="{00000000-0005-0000-0000-000001370000}"/>
    <cellStyle name="Currency 2 7 16 4" xfId="31461" xr:uid="{00000000-0005-0000-0000-000002370000}"/>
    <cellStyle name="Currency 2 7 16 5" xfId="41016" xr:uid="{00000000-0005-0000-0000-000003370000}"/>
    <cellStyle name="Currency 2 7 17" xfId="2670" xr:uid="{00000000-0005-0000-0000-000004370000}"/>
    <cellStyle name="Currency 2 7 17 2" xfId="12349" xr:uid="{00000000-0005-0000-0000-000005370000}"/>
    <cellStyle name="Currency 2 7 17 3" xfId="21907" xr:uid="{00000000-0005-0000-0000-000006370000}"/>
    <cellStyle name="Currency 2 7 17 4" xfId="31462" xr:uid="{00000000-0005-0000-0000-000007370000}"/>
    <cellStyle name="Currency 2 7 17 5" xfId="41017" xr:uid="{00000000-0005-0000-0000-000008370000}"/>
    <cellStyle name="Currency 2 7 18" xfId="2671" xr:uid="{00000000-0005-0000-0000-000009370000}"/>
    <cellStyle name="Currency 2 7 18 2" xfId="12350" xr:uid="{00000000-0005-0000-0000-00000A370000}"/>
    <cellStyle name="Currency 2 7 18 3" xfId="21908" xr:uid="{00000000-0005-0000-0000-00000B370000}"/>
    <cellStyle name="Currency 2 7 18 4" xfId="31463" xr:uid="{00000000-0005-0000-0000-00000C370000}"/>
    <cellStyle name="Currency 2 7 18 5" xfId="41018" xr:uid="{00000000-0005-0000-0000-00000D370000}"/>
    <cellStyle name="Currency 2 7 19" xfId="2672" xr:uid="{00000000-0005-0000-0000-00000E370000}"/>
    <cellStyle name="Currency 2 7 19 2" xfId="12351" xr:uid="{00000000-0005-0000-0000-00000F370000}"/>
    <cellStyle name="Currency 2 7 19 3" xfId="21909" xr:uid="{00000000-0005-0000-0000-000010370000}"/>
    <cellStyle name="Currency 2 7 19 4" xfId="31464" xr:uid="{00000000-0005-0000-0000-000011370000}"/>
    <cellStyle name="Currency 2 7 19 5" xfId="41019" xr:uid="{00000000-0005-0000-0000-000012370000}"/>
    <cellStyle name="Currency 2 7 2" xfId="2673" xr:uid="{00000000-0005-0000-0000-000013370000}"/>
    <cellStyle name="Currency 2 7 2 2" xfId="12352" xr:uid="{00000000-0005-0000-0000-000014370000}"/>
    <cellStyle name="Currency 2 7 2 3" xfId="21910" xr:uid="{00000000-0005-0000-0000-000015370000}"/>
    <cellStyle name="Currency 2 7 2 4" xfId="31465" xr:uid="{00000000-0005-0000-0000-000016370000}"/>
    <cellStyle name="Currency 2 7 2 5" xfId="41020" xr:uid="{00000000-0005-0000-0000-000017370000}"/>
    <cellStyle name="Currency 2 7 20" xfId="2674" xr:uid="{00000000-0005-0000-0000-000018370000}"/>
    <cellStyle name="Currency 2 7 20 2" xfId="12353" xr:uid="{00000000-0005-0000-0000-000019370000}"/>
    <cellStyle name="Currency 2 7 20 3" xfId="21911" xr:uid="{00000000-0005-0000-0000-00001A370000}"/>
    <cellStyle name="Currency 2 7 20 4" xfId="31466" xr:uid="{00000000-0005-0000-0000-00001B370000}"/>
    <cellStyle name="Currency 2 7 20 5" xfId="41021" xr:uid="{00000000-0005-0000-0000-00001C370000}"/>
    <cellStyle name="Currency 2 7 21" xfId="2675" xr:uid="{00000000-0005-0000-0000-00001D370000}"/>
    <cellStyle name="Currency 2 7 21 2" xfId="12354" xr:uid="{00000000-0005-0000-0000-00001E370000}"/>
    <cellStyle name="Currency 2 7 21 3" xfId="21912" xr:uid="{00000000-0005-0000-0000-00001F370000}"/>
    <cellStyle name="Currency 2 7 21 4" xfId="31467" xr:uid="{00000000-0005-0000-0000-000020370000}"/>
    <cellStyle name="Currency 2 7 21 5" xfId="41022" xr:uid="{00000000-0005-0000-0000-000021370000}"/>
    <cellStyle name="Currency 2 7 22" xfId="2676" xr:uid="{00000000-0005-0000-0000-000022370000}"/>
    <cellStyle name="Currency 2 7 22 2" xfId="12355" xr:uid="{00000000-0005-0000-0000-000023370000}"/>
    <cellStyle name="Currency 2 7 22 3" xfId="21913" xr:uid="{00000000-0005-0000-0000-000024370000}"/>
    <cellStyle name="Currency 2 7 22 4" xfId="31468" xr:uid="{00000000-0005-0000-0000-000025370000}"/>
    <cellStyle name="Currency 2 7 22 5" xfId="41023" xr:uid="{00000000-0005-0000-0000-000026370000}"/>
    <cellStyle name="Currency 2 7 23" xfId="2677" xr:uid="{00000000-0005-0000-0000-000027370000}"/>
    <cellStyle name="Currency 2 7 23 2" xfId="12356" xr:uid="{00000000-0005-0000-0000-000028370000}"/>
    <cellStyle name="Currency 2 7 23 3" xfId="21914" xr:uid="{00000000-0005-0000-0000-000029370000}"/>
    <cellStyle name="Currency 2 7 23 4" xfId="31469" xr:uid="{00000000-0005-0000-0000-00002A370000}"/>
    <cellStyle name="Currency 2 7 23 5" xfId="41024" xr:uid="{00000000-0005-0000-0000-00002B370000}"/>
    <cellStyle name="Currency 2 7 24" xfId="2678" xr:uid="{00000000-0005-0000-0000-00002C370000}"/>
    <cellStyle name="Currency 2 7 24 2" xfId="12357" xr:uid="{00000000-0005-0000-0000-00002D370000}"/>
    <cellStyle name="Currency 2 7 24 3" xfId="21915" xr:uid="{00000000-0005-0000-0000-00002E370000}"/>
    <cellStyle name="Currency 2 7 24 4" xfId="31470" xr:uid="{00000000-0005-0000-0000-00002F370000}"/>
    <cellStyle name="Currency 2 7 24 5" xfId="41025" xr:uid="{00000000-0005-0000-0000-000030370000}"/>
    <cellStyle name="Currency 2 7 25" xfId="2679" xr:uid="{00000000-0005-0000-0000-000031370000}"/>
    <cellStyle name="Currency 2 7 25 2" xfId="12358" xr:uid="{00000000-0005-0000-0000-000032370000}"/>
    <cellStyle name="Currency 2 7 25 3" xfId="21916" xr:uid="{00000000-0005-0000-0000-000033370000}"/>
    <cellStyle name="Currency 2 7 25 4" xfId="31471" xr:uid="{00000000-0005-0000-0000-000034370000}"/>
    <cellStyle name="Currency 2 7 25 5" xfId="41026" xr:uid="{00000000-0005-0000-0000-000035370000}"/>
    <cellStyle name="Currency 2 7 26" xfId="2680" xr:uid="{00000000-0005-0000-0000-000036370000}"/>
    <cellStyle name="Currency 2 7 26 2" xfId="12359" xr:uid="{00000000-0005-0000-0000-000037370000}"/>
    <cellStyle name="Currency 2 7 26 3" xfId="21917" xr:uid="{00000000-0005-0000-0000-000038370000}"/>
    <cellStyle name="Currency 2 7 26 4" xfId="31472" xr:uid="{00000000-0005-0000-0000-000039370000}"/>
    <cellStyle name="Currency 2 7 26 5" xfId="41027" xr:uid="{00000000-0005-0000-0000-00003A370000}"/>
    <cellStyle name="Currency 2 7 27" xfId="2681" xr:uid="{00000000-0005-0000-0000-00003B370000}"/>
    <cellStyle name="Currency 2 7 27 2" xfId="12360" xr:uid="{00000000-0005-0000-0000-00003C370000}"/>
    <cellStyle name="Currency 2 7 27 3" xfId="21918" xr:uid="{00000000-0005-0000-0000-00003D370000}"/>
    <cellStyle name="Currency 2 7 27 4" xfId="31473" xr:uid="{00000000-0005-0000-0000-00003E370000}"/>
    <cellStyle name="Currency 2 7 27 5" xfId="41028" xr:uid="{00000000-0005-0000-0000-00003F370000}"/>
    <cellStyle name="Currency 2 7 28" xfId="2682" xr:uid="{00000000-0005-0000-0000-000040370000}"/>
    <cellStyle name="Currency 2 7 28 2" xfId="12361" xr:uid="{00000000-0005-0000-0000-000041370000}"/>
    <cellStyle name="Currency 2 7 28 3" xfId="21919" xr:uid="{00000000-0005-0000-0000-000042370000}"/>
    <cellStyle name="Currency 2 7 28 4" xfId="31474" xr:uid="{00000000-0005-0000-0000-000043370000}"/>
    <cellStyle name="Currency 2 7 28 5" xfId="41029" xr:uid="{00000000-0005-0000-0000-000044370000}"/>
    <cellStyle name="Currency 2 7 29" xfId="2683" xr:uid="{00000000-0005-0000-0000-000045370000}"/>
    <cellStyle name="Currency 2 7 29 2" xfId="12362" xr:uid="{00000000-0005-0000-0000-000046370000}"/>
    <cellStyle name="Currency 2 7 29 3" xfId="21920" xr:uid="{00000000-0005-0000-0000-000047370000}"/>
    <cellStyle name="Currency 2 7 29 4" xfId="31475" xr:uid="{00000000-0005-0000-0000-000048370000}"/>
    <cellStyle name="Currency 2 7 29 5" xfId="41030" xr:uid="{00000000-0005-0000-0000-000049370000}"/>
    <cellStyle name="Currency 2 7 3" xfId="2684" xr:uid="{00000000-0005-0000-0000-00004A370000}"/>
    <cellStyle name="Currency 2 7 3 2" xfId="12363" xr:uid="{00000000-0005-0000-0000-00004B370000}"/>
    <cellStyle name="Currency 2 7 3 3" xfId="21921" xr:uid="{00000000-0005-0000-0000-00004C370000}"/>
    <cellStyle name="Currency 2 7 3 4" xfId="31476" xr:uid="{00000000-0005-0000-0000-00004D370000}"/>
    <cellStyle name="Currency 2 7 3 5" xfId="41031" xr:uid="{00000000-0005-0000-0000-00004E370000}"/>
    <cellStyle name="Currency 2 7 30" xfId="2685" xr:uid="{00000000-0005-0000-0000-00004F370000}"/>
    <cellStyle name="Currency 2 7 30 2" xfId="12364" xr:uid="{00000000-0005-0000-0000-000050370000}"/>
    <cellStyle name="Currency 2 7 30 3" xfId="21922" xr:uid="{00000000-0005-0000-0000-000051370000}"/>
    <cellStyle name="Currency 2 7 30 4" xfId="31477" xr:uid="{00000000-0005-0000-0000-000052370000}"/>
    <cellStyle name="Currency 2 7 30 5" xfId="41032" xr:uid="{00000000-0005-0000-0000-000053370000}"/>
    <cellStyle name="Currency 2 7 31" xfId="2686" xr:uid="{00000000-0005-0000-0000-000054370000}"/>
    <cellStyle name="Currency 2 7 31 2" xfId="12365" xr:uid="{00000000-0005-0000-0000-000055370000}"/>
    <cellStyle name="Currency 2 7 31 3" xfId="21923" xr:uid="{00000000-0005-0000-0000-000056370000}"/>
    <cellStyle name="Currency 2 7 31 4" xfId="31478" xr:uid="{00000000-0005-0000-0000-000057370000}"/>
    <cellStyle name="Currency 2 7 31 5" xfId="41033" xr:uid="{00000000-0005-0000-0000-000058370000}"/>
    <cellStyle name="Currency 2 7 32" xfId="2687" xr:uid="{00000000-0005-0000-0000-000059370000}"/>
    <cellStyle name="Currency 2 7 32 2" xfId="12366" xr:uid="{00000000-0005-0000-0000-00005A370000}"/>
    <cellStyle name="Currency 2 7 32 3" xfId="21924" xr:uid="{00000000-0005-0000-0000-00005B370000}"/>
    <cellStyle name="Currency 2 7 32 4" xfId="31479" xr:uid="{00000000-0005-0000-0000-00005C370000}"/>
    <cellStyle name="Currency 2 7 32 5" xfId="41034" xr:uid="{00000000-0005-0000-0000-00005D370000}"/>
    <cellStyle name="Currency 2 7 33" xfId="2688" xr:uid="{00000000-0005-0000-0000-00005E370000}"/>
    <cellStyle name="Currency 2 7 33 2" xfId="12367" xr:uid="{00000000-0005-0000-0000-00005F370000}"/>
    <cellStyle name="Currency 2 7 33 3" xfId="21925" xr:uid="{00000000-0005-0000-0000-000060370000}"/>
    <cellStyle name="Currency 2 7 33 4" xfId="31480" xr:uid="{00000000-0005-0000-0000-000061370000}"/>
    <cellStyle name="Currency 2 7 33 5" xfId="41035" xr:uid="{00000000-0005-0000-0000-000062370000}"/>
    <cellStyle name="Currency 2 7 34" xfId="2689" xr:uid="{00000000-0005-0000-0000-000063370000}"/>
    <cellStyle name="Currency 2 7 34 2" xfId="12368" xr:uid="{00000000-0005-0000-0000-000064370000}"/>
    <cellStyle name="Currency 2 7 34 3" xfId="21926" xr:uid="{00000000-0005-0000-0000-000065370000}"/>
    <cellStyle name="Currency 2 7 34 4" xfId="31481" xr:uid="{00000000-0005-0000-0000-000066370000}"/>
    <cellStyle name="Currency 2 7 34 5" xfId="41036" xr:uid="{00000000-0005-0000-0000-000067370000}"/>
    <cellStyle name="Currency 2 7 35" xfId="2690" xr:uid="{00000000-0005-0000-0000-000068370000}"/>
    <cellStyle name="Currency 2 7 35 2" xfId="12369" xr:uid="{00000000-0005-0000-0000-000069370000}"/>
    <cellStyle name="Currency 2 7 35 3" xfId="21927" xr:uid="{00000000-0005-0000-0000-00006A370000}"/>
    <cellStyle name="Currency 2 7 35 4" xfId="31482" xr:uid="{00000000-0005-0000-0000-00006B370000}"/>
    <cellStyle name="Currency 2 7 35 5" xfId="41037" xr:uid="{00000000-0005-0000-0000-00006C370000}"/>
    <cellStyle name="Currency 2 7 36" xfId="2691" xr:uid="{00000000-0005-0000-0000-00006D370000}"/>
    <cellStyle name="Currency 2 7 36 2" xfId="12370" xr:uid="{00000000-0005-0000-0000-00006E370000}"/>
    <cellStyle name="Currency 2 7 36 3" xfId="21928" xr:uid="{00000000-0005-0000-0000-00006F370000}"/>
    <cellStyle name="Currency 2 7 36 4" xfId="31483" xr:uid="{00000000-0005-0000-0000-000070370000}"/>
    <cellStyle name="Currency 2 7 36 5" xfId="41038" xr:uid="{00000000-0005-0000-0000-000071370000}"/>
    <cellStyle name="Currency 2 7 37" xfId="2692" xr:uid="{00000000-0005-0000-0000-000072370000}"/>
    <cellStyle name="Currency 2 7 37 2" xfId="12371" xr:uid="{00000000-0005-0000-0000-000073370000}"/>
    <cellStyle name="Currency 2 7 37 3" xfId="21929" xr:uid="{00000000-0005-0000-0000-000074370000}"/>
    <cellStyle name="Currency 2 7 37 4" xfId="31484" xr:uid="{00000000-0005-0000-0000-000075370000}"/>
    <cellStyle name="Currency 2 7 37 5" xfId="41039" xr:uid="{00000000-0005-0000-0000-000076370000}"/>
    <cellStyle name="Currency 2 7 38" xfId="2693" xr:uid="{00000000-0005-0000-0000-000077370000}"/>
    <cellStyle name="Currency 2 7 38 2" xfId="12372" xr:uid="{00000000-0005-0000-0000-000078370000}"/>
    <cellStyle name="Currency 2 7 38 3" xfId="21930" xr:uid="{00000000-0005-0000-0000-000079370000}"/>
    <cellStyle name="Currency 2 7 38 4" xfId="31485" xr:uid="{00000000-0005-0000-0000-00007A370000}"/>
    <cellStyle name="Currency 2 7 38 5" xfId="41040" xr:uid="{00000000-0005-0000-0000-00007B370000}"/>
    <cellStyle name="Currency 2 7 39" xfId="2694" xr:uid="{00000000-0005-0000-0000-00007C370000}"/>
    <cellStyle name="Currency 2 7 39 2" xfId="12373" xr:uid="{00000000-0005-0000-0000-00007D370000}"/>
    <cellStyle name="Currency 2 7 39 3" xfId="21931" xr:uid="{00000000-0005-0000-0000-00007E370000}"/>
    <cellStyle name="Currency 2 7 39 4" xfId="31486" xr:uid="{00000000-0005-0000-0000-00007F370000}"/>
    <cellStyle name="Currency 2 7 39 5" xfId="41041" xr:uid="{00000000-0005-0000-0000-000080370000}"/>
    <cellStyle name="Currency 2 7 4" xfId="2695" xr:uid="{00000000-0005-0000-0000-000081370000}"/>
    <cellStyle name="Currency 2 7 4 2" xfId="12374" xr:uid="{00000000-0005-0000-0000-000082370000}"/>
    <cellStyle name="Currency 2 7 4 3" xfId="21932" xr:uid="{00000000-0005-0000-0000-000083370000}"/>
    <cellStyle name="Currency 2 7 4 4" xfId="31487" xr:uid="{00000000-0005-0000-0000-000084370000}"/>
    <cellStyle name="Currency 2 7 4 5" xfId="41042" xr:uid="{00000000-0005-0000-0000-000085370000}"/>
    <cellStyle name="Currency 2 7 40" xfId="2696" xr:uid="{00000000-0005-0000-0000-000086370000}"/>
    <cellStyle name="Currency 2 7 40 2" xfId="12375" xr:uid="{00000000-0005-0000-0000-000087370000}"/>
    <cellStyle name="Currency 2 7 40 3" xfId="21933" xr:uid="{00000000-0005-0000-0000-000088370000}"/>
    <cellStyle name="Currency 2 7 40 4" xfId="31488" xr:uid="{00000000-0005-0000-0000-000089370000}"/>
    <cellStyle name="Currency 2 7 40 5" xfId="41043" xr:uid="{00000000-0005-0000-0000-00008A370000}"/>
    <cellStyle name="Currency 2 7 41" xfId="2697" xr:uid="{00000000-0005-0000-0000-00008B370000}"/>
    <cellStyle name="Currency 2 7 41 2" xfId="12376" xr:uid="{00000000-0005-0000-0000-00008C370000}"/>
    <cellStyle name="Currency 2 7 41 3" xfId="21934" xr:uid="{00000000-0005-0000-0000-00008D370000}"/>
    <cellStyle name="Currency 2 7 41 4" xfId="31489" xr:uid="{00000000-0005-0000-0000-00008E370000}"/>
    <cellStyle name="Currency 2 7 41 5" xfId="41044" xr:uid="{00000000-0005-0000-0000-00008F370000}"/>
    <cellStyle name="Currency 2 7 42" xfId="2698" xr:uid="{00000000-0005-0000-0000-000090370000}"/>
    <cellStyle name="Currency 2 7 42 2" xfId="12377" xr:uid="{00000000-0005-0000-0000-000091370000}"/>
    <cellStyle name="Currency 2 7 42 3" xfId="21935" xr:uid="{00000000-0005-0000-0000-000092370000}"/>
    <cellStyle name="Currency 2 7 42 4" xfId="31490" xr:uid="{00000000-0005-0000-0000-000093370000}"/>
    <cellStyle name="Currency 2 7 42 5" xfId="41045" xr:uid="{00000000-0005-0000-0000-000094370000}"/>
    <cellStyle name="Currency 2 7 43" xfId="2699" xr:uid="{00000000-0005-0000-0000-000095370000}"/>
    <cellStyle name="Currency 2 7 43 2" xfId="12378" xr:uid="{00000000-0005-0000-0000-000096370000}"/>
    <cellStyle name="Currency 2 7 43 3" xfId="21936" xr:uid="{00000000-0005-0000-0000-000097370000}"/>
    <cellStyle name="Currency 2 7 43 4" xfId="31491" xr:uid="{00000000-0005-0000-0000-000098370000}"/>
    <cellStyle name="Currency 2 7 43 5" xfId="41046" xr:uid="{00000000-0005-0000-0000-000099370000}"/>
    <cellStyle name="Currency 2 7 44" xfId="2700" xr:uid="{00000000-0005-0000-0000-00009A370000}"/>
    <cellStyle name="Currency 2 7 44 2" xfId="12379" xr:uid="{00000000-0005-0000-0000-00009B370000}"/>
    <cellStyle name="Currency 2 7 44 3" xfId="21937" xr:uid="{00000000-0005-0000-0000-00009C370000}"/>
    <cellStyle name="Currency 2 7 44 4" xfId="31492" xr:uid="{00000000-0005-0000-0000-00009D370000}"/>
    <cellStyle name="Currency 2 7 44 5" xfId="41047" xr:uid="{00000000-0005-0000-0000-00009E370000}"/>
    <cellStyle name="Currency 2 7 45" xfId="2701" xr:uid="{00000000-0005-0000-0000-00009F370000}"/>
    <cellStyle name="Currency 2 7 45 2" xfId="12380" xr:uid="{00000000-0005-0000-0000-0000A0370000}"/>
    <cellStyle name="Currency 2 7 45 3" xfId="21938" xr:uid="{00000000-0005-0000-0000-0000A1370000}"/>
    <cellStyle name="Currency 2 7 45 4" xfId="31493" xr:uid="{00000000-0005-0000-0000-0000A2370000}"/>
    <cellStyle name="Currency 2 7 45 5" xfId="41048" xr:uid="{00000000-0005-0000-0000-0000A3370000}"/>
    <cellStyle name="Currency 2 7 46" xfId="2702" xr:uid="{00000000-0005-0000-0000-0000A4370000}"/>
    <cellStyle name="Currency 2 7 46 2" xfId="12381" xr:uid="{00000000-0005-0000-0000-0000A5370000}"/>
    <cellStyle name="Currency 2 7 46 3" xfId="21939" xr:uid="{00000000-0005-0000-0000-0000A6370000}"/>
    <cellStyle name="Currency 2 7 46 4" xfId="31494" xr:uid="{00000000-0005-0000-0000-0000A7370000}"/>
    <cellStyle name="Currency 2 7 46 5" xfId="41049" xr:uid="{00000000-0005-0000-0000-0000A8370000}"/>
    <cellStyle name="Currency 2 7 47" xfId="2703" xr:uid="{00000000-0005-0000-0000-0000A9370000}"/>
    <cellStyle name="Currency 2 7 47 2" xfId="12382" xr:uid="{00000000-0005-0000-0000-0000AA370000}"/>
    <cellStyle name="Currency 2 7 47 3" xfId="21940" xr:uid="{00000000-0005-0000-0000-0000AB370000}"/>
    <cellStyle name="Currency 2 7 47 4" xfId="31495" xr:uid="{00000000-0005-0000-0000-0000AC370000}"/>
    <cellStyle name="Currency 2 7 47 5" xfId="41050" xr:uid="{00000000-0005-0000-0000-0000AD370000}"/>
    <cellStyle name="Currency 2 7 48" xfId="2704" xr:uid="{00000000-0005-0000-0000-0000AE370000}"/>
    <cellStyle name="Currency 2 7 48 2" xfId="12383" xr:uid="{00000000-0005-0000-0000-0000AF370000}"/>
    <cellStyle name="Currency 2 7 48 3" xfId="21941" xr:uid="{00000000-0005-0000-0000-0000B0370000}"/>
    <cellStyle name="Currency 2 7 48 4" xfId="31496" xr:uid="{00000000-0005-0000-0000-0000B1370000}"/>
    <cellStyle name="Currency 2 7 48 5" xfId="41051" xr:uid="{00000000-0005-0000-0000-0000B2370000}"/>
    <cellStyle name="Currency 2 7 49" xfId="2705" xr:uid="{00000000-0005-0000-0000-0000B3370000}"/>
    <cellStyle name="Currency 2 7 49 2" xfId="12384" xr:uid="{00000000-0005-0000-0000-0000B4370000}"/>
    <cellStyle name="Currency 2 7 49 3" xfId="21942" xr:uid="{00000000-0005-0000-0000-0000B5370000}"/>
    <cellStyle name="Currency 2 7 49 4" xfId="31497" xr:uid="{00000000-0005-0000-0000-0000B6370000}"/>
    <cellStyle name="Currency 2 7 49 5" xfId="41052" xr:uid="{00000000-0005-0000-0000-0000B7370000}"/>
    <cellStyle name="Currency 2 7 5" xfId="2706" xr:uid="{00000000-0005-0000-0000-0000B8370000}"/>
    <cellStyle name="Currency 2 7 5 2" xfId="12385" xr:uid="{00000000-0005-0000-0000-0000B9370000}"/>
    <cellStyle name="Currency 2 7 5 3" xfId="21943" xr:uid="{00000000-0005-0000-0000-0000BA370000}"/>
    <cellStyle name="Currency 2 7 5 4" xfId="31498" xr:uid="{00000000-0005-0000-0000-0000BB370000}"/>
    <cellStyle name="Currency 2 7 5 5" xfId="41053" xr:uid="{00000000-0005-0000-0000-0000BC370000}"/>
    <cellStyle name="Currency 2 7 50" xfId="2707" xr:uid="{00000000-0005-0000-0000-0000BD370000}"/>
    <cellStyle name="Currency 2 7 50 2" xfId="12386" xr:uid="{00000000-0005-0000-0000-0000BE370000}"/>
    <cellStyle name="Currency 2 7 50 3" xfId="21944" xr:uid="{00000000-0005-0000-0000-0000BF370000}"/>
    <cellStyle name="Currency 2 7 50 4" xfId="31499" xr:uid="{00000000-0005-0000-0000-0000C0370000}"/>
    <cellStyle name="Currency 2 7 50 5" xfId="41054" xr:uid="{00000000-0005-0000-0000-0000C1370000}"/>
    <cellStyle name="Currency 2 7 51" xfId="2708" xr:uid="{00000000-0005-0000-0000-0000C2370000}"/>
    <cellStyle name="Currency 2 7 51 2" xfId="12387" xr:uid="{00000000-0005-0000-0000-0000C3370000}"/>
    <cellStyle name="Currency 2 7 51 3" xfId="21945" xr:uid="{00000000-0005-0000-0000-0000C4370000}"/>
    <cellStyle name="Currency 2 7 51 4" xfId="31500" xr:uid="{00000000-0005-0000-0000-0000C5370000}"/>
    <cellStyle name="Currency 2 7 51 5" xfId="41055" xr:uid="{00000000-0005-0000-0000-0000C6370000}"/>
    <cellStyle name="Currency 2 7 52" xfId="2709" xr:uid="{00000000-0005-0000-0000-0000C7370000}"/>
    <cellStyle name="Currency 2 7 52 2" xfId="12388" xr:uid="{00000000-0005-0000-0000-0000C8370000}"/>
    <cellStyle name="Currency 2 7 52 3" xfId="21946" xr:uid="{00000000-0005-0000-0000-0000C9370000}"/>
    <cellStyle name="Currency 2 7 52 4" xfId="31501" xr:uid="{00000000-0005-0000-0000-0000CA370000}"/>
    <cellStyle name="Currency 2 7 52 5" xfId="41056" xr:uid="{00000000-0005-0000-0000-0000CB370000}"/>
    <cellStyle name="Currency 2 7 53" xfId="2710" xr:uid="{00000000-0005-0000-0000-0000CC370000}"/>
    <cellStyle name="Currency 2 7 53 2" xfId="12389" xr:uid="{00000000-0005-0000-0000-0000CD370000}"/>
    <cellStyle name="Currency 2 7 53 3" xfId="21947" xr:uid="{00000000-0005-0000-0000-0000CE370000}"/>
    <cellStyle name="Currency 2 7 53 4" xfId="31502" xr:uid="{00000000-0005-0000-0000-0000CF370000}"/>
    <cellStyle name="Currency 2 7 53 5" xfId="41057" xr:uid="{00000000-0005-0000-0000-0000D0370000}"/>
    <cellStyle name="Currency 2 7 54" xfId="2711" xr:uid="{00000000-0005-0000-0000-0000D1370000}"/>
    <cellStyle name="Currency 2 7 54 2" xfId="12390" xr:uid="{00000000-0005-0000-0000-0000D2370000}"/>
    <cellStyle name="Currency 2 7 54 3" xfId="21948" xr:uid="{00000000-0005-0000-0000-0000D3370000}"/>
    <cellStyle name="Currency 2 7 54 4" xfId="31503" xr:uid="{00000000-0005-0000-0000-0000D4370000}"/>
    <cellStyle name="Currency 2 7 54 5" xfId="41058" xr:uid="{00000000-0005-0000-0000-0000D5370000}"/>
    <cellStyle name="Currency 2 7 55" xfId="2712" xr:uid="{00000000-0005-0000-0000-0000D6370000}"/>
    <cellStyle name="Currency 2 7 55 2" xfId="12391" xr:uid="{00000000-0005-0000-0000-0000D7370000}"/>
    <cellStyle name="Currency 2 7 55 3" xfId="21949" xr:uid="{00000000-0005-0000-0000-0000D8370000}"/>
    <cellStyle name="Currency 2 7 55 4" xfId="31504" xr:uid="{00000000-0005-0000-0000-0000D9370000}"/>
    <cellStyle name="Currency 2 7 55 5" xfId="41059" xr:uid="{00000000-0005-0000-0000-0000DA370000}"/>
    <cellStyle name="Currency 2 7 56" xfId="2713" xr:uid="{00000000-0005-0000-0000-0000DB370000}"/>
    <cellStyle name="Currency 2 7 56 2" xfId="12392" xr:uid="{00000000-0005-0000-0000-0000DC370000}"/>
    <cellStyle name="Currency 2 7 56 3" xfId="21950" xr:uid="{00000000-0005-0000-0000-0000DD370000}"/>
    <cellStyle name="Currency 2 7 56 4" xfId="31505" xr:uid="{00000000-0005-0000-0000-0000DE370000}"/>
    <cellStyle name="Currency 2 7 56 5" xfId="41060" xr:uid="{00000000-0005-0000-0000-0000DF370000}"/>
    <cellStyle name="Currency 2 7 57" xfId="2714" xr:uid="{00000000-0005-0000-0000-0000E0370000}"/>
    <cellStyle name="Currency 2 7 57 2" xfId="12393" xr:uid="{00000000-0005-0000-0000-0000E1370000}"/>
    <cellStyle name="Currency 2 7 57 3" xfId="21951" xr:uid="{00000000-0005-0000-0000-0000E2370000}"/>
    <cellStyle name="Currency 2 7 57 4" xfId="31506" xr:uid="{00000000-0005-0000-0000-0000E3370000}"/>
    <cellStyle name="Currency 2 7 57 5" xfId="41061" xr:uid="{00000000-0005-0000-0000-0000E4370000}"/>
    <cellStyle name="Currency 2 7 58" xfId="2715" xr:uid="{00000000-0005-0000-0000-0000E5370000}"/>
    <cellStyle name="Currency 2 7 58 2" xfId="12394" xr:uid="{00000000-0005-0000-0000-0000E6370000}"/>
    <cellStyle name="Currency 2 7 58 3" xfId="21952" xr:uid="{00000000-0005-0000-0000-0000E7370000}"/>
    <cellStyle name="Currency 2 7 58 4" xfId="31507" xr:uid="{00000000-0005-0000-0000-0000E8370000}"/>
    <cellStyle name="Currency 2 7 58 5" xfId="41062" xr:uid="{00000000-0005-0000-0000-0000E9370000}"/>
    <cellStyle name="Currency 2 7 59" xfId="2716" xr:uid="{00000000-0005-0000-0000-0000EA370000}"/>
    <cellStyle name="Currency 2 7 59 2" xfId="12395" xr:uid="{00000000-0005-0000-0000-0000EB370000}"/>
    <cellStyle name="Currency 2 7 59 3" xfId="21953" xr:uid="{00000000-0005-0000-0000-0000EC370000}"/>
    <cellStyle name="Currency 2 7 59 4" xfId="31508" xr:uid="{00000000-0005-0000-0000-0000ED370000}"/>
    <cellStyle name="Currency 2 7 59 5" xfId="41063" xr:uid="{00000000-0005-0000-0000-0000EE370000}"/>
    <cellStyle name="Currency 2 7 6" xfId="2717" xr:uid="{00000000-0005-0000-0000-0000EF370000}"/>
    <cellStyle name="Currency 2 7 6 2" xfId="12396" xr:uid="{00000000-0005-0000-0000-0000F0370000}"/>
    <cellStyle name="Currency 2 7 6 3" xfId="21954" xr:uid="{00000000-0005-0000-0000-0000F1370000}"/>
    <cellStyle name="Currency 2 7 6 4" xfId="31509" xr:uid="{00000000-0005-0000-0000-0000F2370000}"/>
    <cellStyle name="Currency 2 7 6 5" xfId="41064" xr:uid="{00000000-0005-0000-0000-0000F3370000}"/>
    <cellStyle name="Currency 2 7 60" xfId="2718" xr:uid="{00000000-0005-0000-0000-0000F4370000}"/>
    <cellStyle name="Currency 2 7 60 2" xfId="12397" xr:uid="{00000000-0005-0000-0000-0000F5370000}"/>
    <cellStyle name="Currency 2 7 60 3" xfId="21955" xr:uid="{00000000-0005-0000-0000-0000F6370000}"/>
    <cellStyle name="Currency 2 7 60 4" xfId="31510" xr:uid="{00000000-0005-0000-0000-0000F7370000}"/>
    <cellStyle name="Currency 2 7 60 5" xfId="41065" xr:uid="{00000000-0005-0000-0000-0000F8370000}"/>
    <cellStyle name="Currency 2 7 61" xfId="2719" xr:uid="{00000000-0005-0000-0000-0000F9370000}"/>
    <cellStyle name="Currency 2 7 61 2" xfId="12398" xr:uid="{00000000-0005-0000-0000-0000FA370000}"/>
    <cellStyle name="Currency 2 7 61 3" xfId="21956" xr:uid="{00000000-0005-0000-0000-0000FB370000}"/>
    <cellStyle name="Currency 2 7 61 4" xfId="31511" xr:uid="{00000000-0005-0000-0000-0000FC370000}"/>
    <cellStyle name="Currency 2 7 61 5" xfId="41066" xr:uid="{00000000-0005-0000-0000-0000FD370000}"/>
    <cellStyle name="Currency 2 7 62" xfId="2720" xr:uid="{00000000-0005-0000-0000-0000FE370000}"/>
    <cellStyle name="Currency 2 7 62 2" xfId="12399" xr:uid="{00000000-0005-0000-0000-0000FF370000}"/>
    <cellStyle name="Currency 2 7 62 3" xfId="21957" xr:uid="{00000000-0005-0000-0000-000000380000}"/>
    <cellStyle name="Currency 2 7 62 4" xfId="31512" xr:uid="{00000000-0005-0000-0000-000001380000}"/>
    <cellStyle name="Currency 2 7 62 5" xfId="41067" xr:uid="{00000000-0005-0000-0000-000002380000}"/>
    <cellStyle name="Currency 2 7 63" xfId="2721" xr:uid="{00000000-0005-0000-0000-000003380000}"/>
    <cellStyle name="Currency 2 7 63 2" xfId="12400" xr:uid="{00000000-0005-0000-0000-000004380000}"/>
    <cellStyle name="Currency 2 7 63 3" xfId="21958" xr:uid="{00000000-0005-0000-0000-000005380000}"/>
    <cellStyle name="Currency 2 7 63 4" xfId="31513" xr:uid="{00000000-0005-0000-0000-000006380000}"/>
    <cellStyle name="Currency 2 7 63 5" xfId="41068" xr:uid="{00000000-0005-0000-0000-000007380000}"/>
    <cellStyle name="Currency 2 7 64" xfId="2722" xr:uid="{00000000-0005-0000-0000-000008380000}"/>
    <cellStyle name="Currency 2 7 64 2" xfId="12401" xr:uid="{00000000-0005-0000-0000-000009380000}"/>
    <cellStyle name="Currency 2 7 64 3" xfId="21959" xr:uid="{00000000-0005-0000-0000-00000A380000}"/>
    <cellStyle name="Currency 2 7 64 4" xfId="31514" xr:uid="{00000000-0005-0000-0000-00000B380000}"/>
    <cellStyle name="Currency 2 7 64 5" xfId="41069" xr:uid="{00000000-0005-0000-0000-00000C380000}"/>
    <cellStyle name="Currency 2 7 65" xfId="2723" xr:uid="{00000000-0005-0000-0000-00000D380000}"/>
    <cellStyle name="Currency 2 7 65 2" xfId="12402" xr:uid="{00000000-0005-0000-0000-00000E380000}"/>
    <cellStyle name="Currency 2 7 65 3" xfId="21960" xr:uid="{00000000-0005-0000-0000-00000F380000}"/>
    <cellStyle name="Currency 2 7 65 4" xfId="31515" xr:uid="{00000000-0005-0000-0000-000010380000}"/>
    <cellStyle name="Currency 2 7 65 5" xfId="41070" xr:uid="{00000000-0005-0000-0000-000011380000}"/>
    <cellStyle name="Currency 2 7 66" xfId="2724" xr:uid="{00000000-0005-0000-0000-000012380000}"/>
    <cellStyle name="Currency 2 7 66 2" xfId="12403" xr:uid="{00000000-0005-0000-0000-000013380000}"/>
    <cellStyle name="Currency 2 7 66 3" xfId="21961" xr:uid="{00000000-0005-0000-0000-000014380000}"/>
    <cellStyle name="Currency 2 7 66 4" xfId="31516" xr:uid="{00000000-0005-0000-0000-000015380000}"/>
    <cellStyle name="Currency 2 7 66 5" xfId="41071" xr:uid="{00000000-0005-0000-0000-000016380000}"/>
    <cellStyle name="Currency 2 7 67" xfId="2725" xr:uid="{00000000-0005-0000-0000-000017380000}"/>
    <cellStyle name="Currency 2 7 67 2" xfId="12404" xr:uid="{00000000-0005-0000-0000-000018380000}"/>
    <cellStyle name="Currency 2 7 67 3" xfId="21962" xr:uid="{00000000-0005-0000-0000-000019380000}"/>
    <cellStyle name="Currency 2 7 67 4" xfId="31517" xr:uid="{00000000-0005-0000-0000-00001A380000}"/>
    <cellStyle name="Currency 2 7 67 5" xfId="41072" xr:uid="{00000000-0005-0000-0000-00001B380000}"/>
    <cellStyle name="Currency 2 7 68" xfId="2726" xr:uid="{00000000-0005-0000-0000-00001C380000}"/>
    <cellStyle name="Currency 2 7 68 2" xfId="12405" xr:uid="{00000000-0005-0000-0000-00001D380000}"/>
    <cellStyle name="Currency 2 7 68 3" xfId="21963" xr:uid="{00000000-0005-0000-0000-00001E380000}"/>
    <cellStyle name="Currency 2 7 68 4" xfId="31518" xr:uid="{00000000-0005-0000-0000-00001F380000}"/>
    <cellStyle name="Currency 2 7 68 5" xfId="41073" xr:uid="{00000000-0005-0000-0000-000020380000}"/>
    <cellStyle name="Currency 2 7 69" xfId="2727" xr:uid="{00000000-0005-0000-0000-000021380000}"/>
    <cellStyle name="Currency 2 7 69 2" xfId="12406" xr:uid="{00000000-0005-0000-0000-000022380000}"/>
    <cellStyle name="Currency 2 7 69 3" xfId="21964" xr:uid="{00000000-0005-0000-0000-000023380000}"/>
    <cellStyle name="Currency 2 7 69 4" xfId="31519" xr:uid="{00000000-0005-0000-0000-000024380000}"/>
    <cellStyle name="Currency 2 7 69 5" xfId="41074" xr:uid="{00000000-0005-0000-0000-000025380000}"/>
    <cellStyle name="Currency 2 7 7" xfId="2728" xr:uid="{00000000-0005-0000-0000-000026380000}"/>
    <cellStyle name="Currency 2 7 7 2" xfId="12407" xr:uid="{00000000-0005-0000-0000-000027380000}"/>
    <cellStyle name="Currency 2 7 7 3" xfId="21965" xr:uid="{00000000-0005-0000-0000-000028380000}"/>
    <cellStyle name="Currency 2 7 7 4" xfId="31520" xr:uid="{00000000-0005-0000-0000-000029380000}"/>
    <cellStyle name="Currency 2 7 7 5" xfId="41075" xr:uid="{00000000-0005-0000-0000-00002A380000}"/>
    <cellStyle name="Currency 2 7 70" xfId="2729" xr:uid="{00000000-0005-0000-0000-00002B380000}"/>
    <cellStyle name="Currency 2 7 70 2" xfId="12408" xr:uid="{00000000-0005-0000-0000-00002C380000}"/>
    <cellStyle name="Currency 2 7 70 3" xfId="21966" xr:uid="{00000000-0005-0000-0000-00002D380000}"/>
    <cellStyle name="Currency 2 7 70 4" xfId="31521" xr:uid="{00000000-0005-0000-0000-00002E380000}"/>
    <cellStyle name="Currency 2 7 70 5" xfId="41076" xr:uid="{00000000-0005-0000-0000-00002F380000}"/>
    <cellStyle name="Currency 2 7 71" xfId="2730" xr:uid="{00000000-0005-0000-0000-000030380000}"/>
    <cellStyle name="Currency 2 7 71 2" xfId="12409" xr:uid="{00000000-0005-0000-0000-000031380000}"/>
    <cellStyle name="Currency 2 7 71 3" xfId="21967" xr:uid="{00000000-0005-0000-0000-000032380000}"/>
    <cellStyle name="Currency 2 7 71 4" xfId="31522" xr:uid="{00000000-0005-0000-0000-000033380000}"/>
    <cellStyle name="Currency 2 7 71 5" xfId="41077" xr:uid="{00000000-0005-0000-0000-000034380000}"/>
    <cellStyle name="Currency 2 7 72" xfId="2731" xr:uid="{00000000-0005-0000-0000-000035380000}"/>
    <cellStyle name="Currency 2 7 72 2" xfId="12410" xr:uid="{00000000-0005-0000-0000-000036380000}"/>
    <cellStyle name="Currency 2 7 72 3" xfId="21968" xr:uid="{00000000-0005-0000-0000-000037380000}"/>
    <cellStyle name="Currency 2 7 72 4" xfId="31523" xr:uid="{00000000-0005-0000-0000-000038380000}"/>
    <cellStyle name="Currency 2 7 72 5" xfId="41078" xr:uid="{00000000-0005-0000-0000-000039380000}"/>
    <cellStyle name="Currency 2 7 73" xfId="2732" xr:uid="{00000000-0005-0000-0000-00003A380000}"/>
    <cellStyle name="Currency 2 7 73 2" xfId="12411" xr:uid="{00000000-0005-0000-0000-00003B380000}"/>
    <cellStyle name="Currency 2 7 73 3" xfId="21969" xr:uid="{00000000-0005-0000-0000-00003C380000}"/>
    <cellStyle name="Currency 2 7 73 4" xfId="31524" xr:uid="{00000000-0005-0000-0000-00003D380000}"/>
    <cellStyle name="Currency 2 7 73 5" xfId="41079" xr:uid="{00000000-0005-0000-0000-00003E380000}"/>
    <cellStyle name="Currency 2 7 74" xfId="2733" xr:uid="{00000000-0005-0000-0000-00003F380000}"/>
    <cellStyle name="Currency 2 7 74 2" xfId="12412" xr:uid="{00000000-0005-0000-0000-000040380000}"/>
    <cellStyle name="Currency 2 7 74 3" xfId="21970" xr:uid="{00000000-0005-0000-0000-000041380000}"/>
    <cellStyle name="Currency 2 7 74 4" xfId="31525" xr:uid="{00000000-0005-0000-0000-000042380000}"/>
    <cellStyle name="Currency 2 7 74 5" xfId="41080" xr:uid="{00000000-0005-0000-0000-000043380000}"/>
    <cellStyle name="Currency 2 7 75" xfId="2734" xr:uid="{00000000-0005-0000-0000-000044380000}"/>
    <cellStyle name="Currency 2 7 75 2" xfId="12413" xr:uid="{00000000-0005-0000-0000-000045380000}"/>
    <cellStyle name="Currency 2 7 75 3" xfId="21971" xr:uid="{00000000-0005-0000-0000-000046380000}"/>
    <cellStyle name="Currency 2 7 75 4" xfId="31526" xr:uid="{00000000-0005-0000-0000-000047380000}"/>
    <cellStyle name="Currency 2 7 75 5" xfId="41081" xr:uid="{00000000-0005-0000-0000-000048380000}"/>
    <cellStyle name="Currency 2 7 76" xfId="2735" xr:uid="{00000000-0005-0000-0000-000049380000}"/>
    <cellStyle name="Currency 2 7 76 2" xfId="12414" xr:uid="{00000000-0005-0000-0000-00004A380000}"/>
    <cellStyle name="Currency 2 7 76 3" xfId="21972" xr:uid="{00000000-0005-0000-0000-00004B380000}"/>
    <cellStyle name="Currency 2 7 76 4" xfId="31527" xr:uid="{00000000-0005-0000-0000-00004C380000}"/>
    <cellStyle name="Currency 2 7 76 5" xfId="41082" xr:uid="{00000000-0005-0000-0000-00004D380000}"/>
    <cellStyle name="Currency 2 7 77" xfId="2736" xr:uid="{00000000-0005-0000-0000-00004E380000}"/>
    <cellStyle name="Currency 2 7 77 2" xfId="12415" xr:uid="{00000000-0005-0000-0000-00004F380000}"/>
    <cellStyle name="Currency 2 7 77 3" xfId="21973" xr:uid="{00000000-0005-0000-0000-000050380000}"/>
    <cellStyle name="Currency 2 7 77 4" xfId="31528" xr:uid="{00000000-0005-0000-0000-000051380000}"/>
    <cellStyle name="Currency 2 7 77 5" xfId="41083" xr:uid="{00000000-0005-0000-0000-000052380000}"/>
    <cellStyle name="Currency 2 7 78" xfId="2737" xr:uid="{00000000-0005-0000-0000-000053380000}"/>
    <cellStyle name="Currency 2 7 78 2" xfId="12416" xr:uid="{00000000-0005-0000-0000-000054380000}"/>
    <cellStyle name="Currency 2 7 78 3" xfId="21974" xr:uid="{00000000-0005-0000-0000-000055380000}"/>
    <cellStyle name="Currency 2 7 78 4" xfId="31529" xr:uid="{00000000-0005-0000-0000-000056380000}"/>
    <cellStyle name="Currency 2 7 78 5" xfId="41084" xr:uid="{00000000-0005-0000-0000-000057380000}"/>
    <cellStyle name="Currency 2 7 79" xfId="2738" xr:uid="{00000000-0005-0000-0000-000058380000}"/>
    <cellStyle name="Currency 2 7 79 2" xfId="12417" xr:uid="{00000000-0005-0000-0000-000059380000}"/>
    <cellStyle name="Currency 2 7 79 3" xfId="21975" xr:uid="{00000000-0005-0000-0000-00005A380000}"/>
    <cellStyle name="Currency 2 7 79 4" xfId="31530" xr:uid="{00000000-0005-0000-0000-00005B380000}"/>
    <cellStyle name="Currency 2 7 79 5" xfId="41085" xr:uid="{00000000-0005-0000-0000-00005C380000}"/>
    <cellStyle name="Currency 2 7 8" xfId="2739" xr:uid="{00000000-0005-0000-0000-00005D380000}"/>
    <cellStyle name="Currency 2 7 8 2" xfId="12418" xr:uid="{00000000-0005-0000-0000-00005E380000}"/>
    <cellStyle name="Currency 2 7 8 3" xfId="21976" xr:uid="{00000000-0005-0000-0000-00005F380000}"/>
    <cellStyle name="Currency 2 7 8 4" xfId="31531" xr:uid="{00000000-0005-0000-0000-000060380000}"/>
    <cellStyle name="Currency 2 7 8 5" xfId="41086" xr:uid="{00000000-0005-0000-0000-000061380000}"/>
    <cellStyle name="Currency 2 7 80" xfId="2740" xr:uid="{00000000-0005-0000-0000-000062380000}"/>
    <cellStyle name="Currency 2 7 80 2" xfId="12419" xr:uid="{00000000-0005-0000-0000-000063380000}"/>
    <cellStyle name="Currency 2 7 80 3" xfId="21977" xr:uid="{00000000-0005-0000-0000-000064380000}"/>
    <cellStyle name="Currency 2 7 80 4" xfId="31532" xr:uid="{00000000-0005-0000-0000-000065380000}"/>
    <cellStyle name="Currency 2 7 80 5" xfId="41087" xr:uid="{00000000-0005-0000-0000-000066380000}"/>
    <cellStyle name="Currency 2 7 81" xfId="2741" xr:uid="{00000000-0005-0000-0000-000067380000}"/>
    <cellStyle name="Currency 2 7 81 2" xfId="12420" xr:uid="{00000000-0005-0000-0000-000068380000}"/>
    <cellStyle name="Currency 2 7 81 3" xfId="21978" xr:uid="{00000000-0005-0000-0000-000069380000}"/>
    <cellStyle name="Currency 2 7 81 4" xfId="31533" xr:uid="{00000000-0005-0000-0000-00006A380000}"/>
    <cellStyle name="Currency 2 7 81 5" xfId="41088" xr:uid="{00000000-0005-0000-0000-00006B380000}"/>
    <cellStyle name="Currency 2 7 82" xfId="2742" xr:uid="{00000000-0005-0000-0000-00006C380000}"/>
    <cellStyle name="Currency 2 7 82 2" xfId="12421" xr:uid="{00000000-0005-0000-0000-00006D380000}"/>
    <cellStyle name="Currency 2 7 82 3" xfId="21979" xr:uid="{00000000-0005-0000-0000-00006E380000}"/>
    <cellStyle name="Currency 2 7 82 4" xfId="31534" xr:uid="{00000000-0005-0000-0000-00006F380000}"/>
    <cellStyle name="Currency 2 7 82 5" xfId="41089" xr:uid="{00000000-0005-0000-0000-000070380000}"/>
    <cellStyle name="Currency 2 7 83" xfId="2743" xr:uid="{00000000-0005-0000-0000-000071380000}"/>
    <cellStyle name="Currency 2 7 83 2" xfId="12422" xr:uid="{00000000-0005-0000-0000-000072380000}"/>
    <cellStyle name="Currency 2 7 83 3" xfId="21980" xr:uid="{00000000-0005-0000-0000-000073380000}"/>
    <cellStyle name="Currency 2 7 83 4" xfId="31535" xr:uid="{00000000-0005-0000-0000-000074380000}"/>
    <cellStyle name="Currency 2 7 83 5" xfId="41090" xr:uid="{00000000-0005-0000-0000-000075380000}"/>
    <cellStyle name="Currency 2 7 84" xfId="2744" xr:uid="{00000000-0005-0000-0000-000076380000}"/>
    <cellStyle name="Currency 2 7 84 2" xfId="12423" xr:uid="{00000000-0005-0000-0000-000077380000}"/>
    <cellStyle name="Currency 2 7 84 3" xfId="21981" xr:uid="{00000000-0005-0000-0000-000078380000}"/>
    <cellStyle name="Currency 2 7 84 4" xfId="31536" xr:uid="{00000000-0005-0000-0000-000079380000}"/>
    <cellStyle name="Currency 2 7 84 5" xfId="41091" xr:uid="{00000000-0005-0000-0000-00007A380000}"/>
    <cellStyle name="Currency 2 7 85" xfId="2745" xr:uid="{00000000-0005-0000-0000-00007B380000}"/>
    <cellStyle name="Currency 2 7 85 2" xfId="12424" xr:uid="{00000000-0005-0000-0000-00007C380000}"/>
    <cellStyle name="Currency 2 7 85 3" xfId="21982" xr:uid="{00000000-0005-0000-0000-00007D380000}"/>
    <cellStyle name="Currency 2 7 85 4" xfId="31537" xr:uid="{00000000-0005-0000-0000-00007E380000}"/>
    <cellStyle name="Currency 2 7 85 5" xfId="41092" xr:uid="{00000000-0005-0000-0000-00007F380000}"/>
    <cellStyle name="Currency 2 7 86" xfId="2746" xr:uid="{00000000-0005-0000-0000-000080380000}"/>
    <cellStyle name="Currency 2 7 86 2" xfId="12425" xr:uid="{00000000-0005-0000-0000-000081380000}"/>
    <cellStyle name="Currency 2 7 86 3" xfId="21983" xr:uid="{00000000-0005-0000-0000-000082380000}"/>
    <cellStyle name="Currency 2 7 86 4" xfId="31538" xr:uid="{00000000-0005-0000-0000-000083380000}"/>
    <cellStyle name="Currency 2 7 86 5" xfId="41093" xr:uid="{00000000-0005-0000-0000-000084380000}"/>
    <cellStyle name="Currency 2 7 87" xfId="2747" xr:uid="{00000000-0005-0000-0000-000085380000}"/>
    <cellStyle name="Currency 2 7 87 2" xfId="12426" xr:uid="{00000000-0005-0000-0000-000086380000}"/>
    <cellStyle name="Currency 2 7 87 3" xfId="21984" xr:uid="{00000000-0005-0000-0000-000087380000}"/>
    <cellStyle name="Currency 2 7 87 4" xfId="31539" xr:uid="{00000000-0005-0000-0000-000088380000}"/>
    <cellStyle name="Currency 2 7 87 5" xfId="41094" xr:uid="{00000000-0005-0000-0000-000089380000}"/>
    <cellStyle name="Currency 2 7 88" xfId="2748" xr:uid="{00000000-0005-0000-0000-00008A380000}"/>
    <cellStyle name="Currency 2 7 88 2" xfId="12427" xr:uid="{00000000-0005-0000-0000-00008B380000}"/>
    <cellStyle name="Currency 2 7 88 3" xfId="21985" xr:uid="{00000000-0005-0000-0000-00008C380000}"/>
    <cellStyle name="Currency 2 7 88 4" xfId="31540" xr:uid="{00000000-0005-0000-0000-00008D380000}"/>
    <cellStyle name="Currency 2 7 88 5" xfId="41095" xr:uid="{00000000-0005-0000-0000-00008E380000}"/>
    <cellStyle name="Currency 2 7 89" xfId="2749" xr:uid="{00000000-0005-0000-0000-00008F380000}"/>
    <cellStyle name="Currency 2 7 89 2" xfId="12428" xr:uid="{00000000-0005-0000-0000-000090380000}"/>
    <cellStyle name="Currency 2 7 89 3" xfId="21986" xr:uid="{00000000-0005-0000-0000-000091380000}"/>
    <cellStyle name="Currency 2 7 89 4" xfId="31541" xr:uid="{00000000-0005-0000-0000-000092380000}"/>
    <cellStyle name="Currency 2 7 89 5" xfId="41096" xr:uid="{00000000-0005-0000-0000-000093380000}"/>
    <cellStyle name="Currency 2 7 9" xfId="2750" xr:uid="{00000000-0005-0000-0000-000094380000}"/>
    <cellStyle name="Currency 2 7 9 2" xfId="12429" xr:uid="{00000000-0005-0000-0000-000095380000}"/>
    <cellStyle name="Currency 2 7 9 3" xfId="21987" xr:uid="{00000000-0005-0000-0000-000096380000}"/>
    <cellStyle name="Currency 2 7 9 4" xfId="31542" xr:uid="{00000000-0005-0000-0000-000097380000}"/>
    <cellStyle name="Currency 2 7 9 5" xfId="41097" xr:uid="{00000000-0005-0000-0000-000098380000}"/>
    <cellStyle name="Currency 2 7 90" xfId="2751" xr:uid="{00000000-0005-0000-0000-000099380000}"/>
    <cellStyle name="Currency 2 7 90 2" xfId="12430" xr:uid="{00000000-0005-0000-0000-00009A380000}"/>
    <cellStyle name="Currency 2 7 90 3" xfId="21988" xr:uid="{00000000-0005-0000-0000-00009B380000}"/>
    <cellStyle name="Currency 2 7 90 4" xfId="31543" xr:uid="{00000000-0005-0000-0000-00009C380000}"/>
    <cellStyle name="Currency 2 7 90 5" xfId="41098" xr:uid="{00000000-0005-0000-0000-00009D380000}"/>
    <cellStyle name="Currency 2 7 91" xfId="2752" xr:uid="{00000000-0005-0000-0000-00009E380000}"/>
    <cellStyle name="Currency 2 7 91 2" xfId="12431" xr:uid="{00000000-0005-0000-0000-00009F380000}"/>
    <cellStyle name="Currency 2 7 91 3" xfId="21989" xr:uid="{00000000-0005-0000-0000-0000A0380000}"/>
    <cellStyle name="Currency 2 7 91 4" xfId="31544" xr:uid="{00000000-0005-0000-0000-0000A1380000}"/>
    <cellStyle name="Currency 2 7 91 5" xfId="41099" xr:uid="{00000000-0005-0000-0000-0000A2380000}"/>
    <cellStyle name="Currency 2 7 92" xfId="2753" xr:uid="{00000000-0005-0000-0000-0000A3380000}"/>
    <cellStyle name="Currency 2 7 92 2" xfId="12432" xr:uid="{00000000-0005-0000-0000-0000A4380000}"/>
    <cellStyle name="Currency 2 7 92 3" xfId="21990" xr:uid="{00000000-0005-0000-0000-0000A5380000}"/>
    <cellStyle name="Currency 2 7 92 4" xfId="31545" xr:uid="{00000000-0005-0000-0000-0000A6380000}"/>
    <cellStyle name="Currency 2 7 92 5" xfId="41100" xr:uid="{00000000-0005-0000-0000-0000A7380000}"/>
    <cellStyle name="Currency 2 7 93" xfId="2754" xr:uid="{00000000-0005-0000-0000-0000A8380000}"/>
    <cellStyle name="Currency 2 7 93 2" xfId="12433" xr:uid="{00000000-0005-0000-0000-0000A9380000}"/>
    <cellStyle name="Currency 2 7 93 3" xfId="21991" xr:uid="{00000000-0005-0000-0000-0000AA380000}"/>
    <cellStyle name="Currency 2 7 93 4" xfId="31546" xr:uid="{00000000-0005-0000-0000-0000AB380000}"/>
    <cellStyle name="Currency 2 7 93 5" xfId="41101" xr:uid="{00000000-0005-0000-0000-0000AC380000}"/>
    <cellStyle name="Currency 2 7 94" xfId="2755" xr:uid="{00000000-0005-0000-0000-0000AD380000}"/>
    <cellStyle name="Currency 2 7 94 2" xfId="12434" xr:uid="{00000000-0005-0000-0000-0000AE380000}"/>
    <cellStyle name="Currency 2 7 94 3" xfId="21992" xr:uid="{00000000-0005-0000-0000-0000AF380000}"/>
    <cellStyle name="Currency 2 7 94 4" xfId="31547" xr:uid="{00000000-0005-0000-0000-0000B0380000}"/>
    <cellStyle name="Currency 2 7 94 5" xfId="41102" xr:uid="{00000000-0005-0000-0000-0000B1380000}"/>
    <cellStyle name="Currency 2 7 95" xfId="2756" xr:uid="{00000000-0005-0000-0000-0000B2380000}"/>
    <cellStyle name="Currency 2 7 95 2" xfId="12435" xr:uid="{00000000-0005-0000-0000-0000B3380000}"/>
    <cellStyle name="Currency 2 7 95 3" xfId="21993" xr:uid="{00000000-0005-0000-0000-0000B4380000}"/>
    <cellStyle name="Currency 2 7 95 4" xfId="31548" xr:uid="{00000000-0005-0000-0000-0000B5380000}"/>
    <cellStyle name="Currency 2 7 95 5" xfId="41103" xr:uid="{00000000-0005-0000-0000-0000B6380000}"/>
    <cellStyle name="Currency 2 7 96" xfId="2757" xr:uid="{00000000-0005-0000-0000-0000B7380000}"/>
    <cellStyle name="Currency 2 7 96 2" xfId="12436" xr:uid="{00000000-0005-0000-0000-0000B8380000}"/>
    <cellStyle name="Currency 2 7 96 3" xfId="21994" xr:uid="{00000000-0005-0000-0000-0000B9380000}"/>
    <cellStyle name="Currency 2 7 96 4" xfId="31549" xr:uid="{00000000-0005-0000-0000-0000BA380000}"/>
    <cellStyle name="Currency 2 7 96 5" xfId="41104" xr:uid="{00000000-0005-0000-0000-0000BB380000}"/>
    <cellStyle name="Currency 2 7 97" xfId="2758" xr:uid="{00000000-0005-0000-0000-0000BC380000}"/>
    <cellStyle name="Currency 2 7 97 2" xfId="12437" xr:uid="{00000000-0005-0000-0000-0000BD380000}"/>
    <cellStyle name="Currency 2 7 97 3" xfId="21995" xr:uid="{00000000-0005-0000-0000-0000BE380000}"/>
    <cellStyle name="Currency 2 7 97 4" xfId="31550" xr:uid="{00000000-0005-0000-0000-0000BF380000}"/>
    <cellStyle name="Currency 2 7 97 5" xfId="41105" xr:uid="{00000000-0005-0000-0000-0000C0380000}"/>
    <cellStyle name="Currency 2 7 98" xfId="2759" xr:uid="{00000000-0005-0000-0000-0000C1380000}"/>
    <cellStyle name="Currency 2 7 98 2" xfId="12438" xr:uid="{00000000-0005-0000-0000-0000C2380000}"/>
    <cellStyle name="Currency 2 7 98 3" xfId="21996" xr:uid="{00000000-0005-0000-0000-0000C3380000}"/>
    <cellStyle name="Currency 2 7 98 4" xfId="31551" xr:uid="{00000000-0005-0000-0000-0000C4380000}"/>
    <cellStyle name="Currency 2 7 98 5" xfId="41106" xr:uid="{00000000-0005-0000-0000-0000C5380000}"/>
    <cellStyle name="Currency 2 7 99" xfId="2760" xr:uid="{00000000-0005-0000-0000-0000C6380000}"/>
    <cellStyle name="Currency 2 7 99 2" xfId="12439" xr:uid="{00000000-0005-0000-0000-0000C7380000}"/>
    <cellStyle name="Currency 2 7 99 3" xfId="21997" xr:uid="{00000000-0005-0000-0000-0000C8380000}"/>
    <cellStyle name="Currency 2 7 99 4" xfId="31552" xr:uid="{00000000-0005-0000-0000-0000C9380000}"/>
    <cellStyle name="Currency 2 7 99 5" xfId="41107" xr:uid="{00000000-0005-0000-0000-0000CA380000}"/>
    <cellStyle name="Currency 2 8" xfId="2761" xr:uid="{00000000-0005-0000-0000-0000CB380000}"/>
    <cellStyle name="Currency 2 8 10" xfId="2762" xr:uid="{00000000-0005-0000-0000-0000CC380000}"/>
    <cellStyle name="Currency 2 8 10 2" xfId="12441" xr:uid="{00000000-0005-0000-0000-0000CD380000}"/>
    <cellStyle name="Currency 2 8 10 3" xfId="21999" xr:uid="{00000000-0005-0000-0000-0000CE380000}"/>
    <cellStyle name="Currency 2 8 10 4" xfId="31554" xr:uid="{00000000-0005-0000-0000-0000CF380000}"/>
    <cellStyle name="Currency 2 8 10 5" xfId="41109" xr:uid="{00000000-0005-0000-0000-0000D0380000}"/>
    <cellStyle name="Currency 2 8 100" xfId="2763" xr:uid="{00000000-0005-0000-0000-0000D1380000}"/>
    <cellStyle name="Currency 2 8 100 2" xfId="12442" xr:uid="{00000000-0005-0000-0000-0000D2380000}"/>
    <cellStyle name="Currency 2 8 100 3" xfId="22000" xr:uid="{00000000-0005-0000-0000-0000D3380000}"/>
    <cellStyle name="Currency 2 8 100 4" xfId="31555" xr:uid="{00000000-0005-0000-0000-0000D4380000}"/>
    <cellStyle name="Currency 2 8 100 5" xfId="41110" xr:uid="{00000000-0005-0000-0000-0000D5380000}"/>
    <cellStyle name="Currency 2 8 101" xfId="2764" xr:uid="{00000000-0005-0000-0000-0000D6380000}"/>
    <cellStyle name="Currency 2 8 101 2" xfId="12443" xr:uid="{00000000-0005-0000-0000-0000D7380000}"/>
    <cellStyle name="Currency 2 8 101 3" xfId="22001" xr:uid="{00000000-0005-0000-0000-0000D8380000}"/>
    <cellStyle name="Currency 2 8 101 4" xfId="31556" xr:uid="{00000000-0005-0000-0000-0000D9380000}"/>
    <cellStyle name="Currency 2 8 101 5" xfId="41111" xr:uid="{00000000-0005-0000-0000-0000DA380000}"/>
    <cellStyle name="Currency 2 8 102" xfId="2765" xr:uid="{00000000-0005-0000-0000-0000DB380000}"/>
    <cellStyle name="Currency 2 8 102 2" xfId="12444" xr:uid="{00000000-0005-0000-0000-0000DC380000}"/>
    <cellStyle name="Currency 2 8 102 3" xfId="22002" xr:uid="{00000000-0005-0000-0000-0000DD380000}"/>
    <cellStyle name="Currency 2 8 102 4" xfId="31557" xr:uid="{00000000-0005-0000-0000-0000DE380000}"/>
    <cellStyle name="Currency 2 8 102 5" xfId="41112" xr:uid="{00000000-0005-0000-0000-0000DF380000}"/>
    <cellStyle name="Currency 2 8 103" xfId="2766" xr:uid="{00000000-0005-0000-0000-0000E0380000}"/>
    <cellStyle name="Currency 2 8 103 2" xfId="12445" xr:uid="{00000000-0005-0000-0000-0000E1380000}"/>
    <cellStyle name="Currency 2 8 103 3" xfId="22003" xr:uid="{00000000-0005-0000-0000-0000E2380000}"/>
    <cellStyle name="Currency 2 8 103 4" xfId="31558" xr:uid="{00000000-0005-0000-0000-0000E3380000}"/>
    <cellStyle name="Currency 2 8 103 5" xfId="41113" xr:uid="{00000000-0005-0000-0000-0000E4380000}"/>
    <cellStyle name="Currency 2 8 104" xfId="2767" xr:uid="{00000000-0005-0000-0000-0000E5380000}"/>
    <cellStyle name="Currency 2 8 104 2" xfId="12446" xr:uid="{00000000-0005-0000-0000-0000E6380000}"/>
    <cellStyle name="Currency 2 8 104 3" xfId="22004" xr:uid="{00000000-0005-0000-0000-0000E7380000}"/>
    <cellStyle name="Currency 2 8 104 4" xfId="31559" xr:uid="{00000000-0005-0000-0000-0000E8380000}"/>
    <cellStyle name="Currency 2 8 104 5" xfId="41114" xr:uid="{00000000-0005-0000-0000-0000E9380000}"/>
    <cellStyle name="Currency 2 8 105" xfId="2768" xr:uid="{00000000-0005-0000-0000-0000EA380000}"/>
    <cellStyle name="Currency 2 8 105 2" xfId="12447" xr:uid="{00000000-0005-0000-0000-0000EB380000}"/>
    <cellStyle name="Currency 2 8 105 3" xfId="22005" xr:uid="{00000000-0005-0000-0000-0000EC380000}"/>
    <cellStyle name="Currency 2 8 105 4" xfId="31560" xr:uid="{00000000-0005-0000-0000-0000ED380000}"/>
    <cellStyle name="Currency 2 8 105 5" xfId="41115" xr:uid="{00000000-0005-0000-0000-0000EE380000}"/>
    <cellStyle name="Currency 2 8 106" xfId="2769" xr:uid="{00000000-0005-0000-0000-0000EF380000}"/>
    <cellStyle name="Currency 2 8 106 2" xfId="12448" xr:uid="{00000000-0005-0000-0000-0000F0380000}"/>
    <cellStyle name="Currency 2 8 106 3" xfId="22006" xr:uid="{00000000-0005-0000-0000-0000F1380000}"/>
    <cellStyle name="Currency 2 8 106 4" xfId="31561" xr:uid="{00000000-0005-0000-0000-0000F2380000}"/>
    <cellStyle name="Currency 2 8 106 5" xfId="41116" xr:uid="{00000000-0005-0000-0000-0000F3380000}"/>
    <cellStyle name="Currency 2 8 107" xfId="2770" xr:uid="{00000000-0005-0000-0000-0000F4380000}"/>
    <cellStyle name="Currency 2 8 107 2" xfId="12449" xr:uid="{00000000-0005-0000-0000-0000F5380000}"/>
    <cellStyle name="Currency 2 8 107 3" xfId="22007" xr:uid="{00000000-0005-0000-0000-0000F6380000}"/>
    <cellStyle name="Currency 2 8 107 4" xfId="31562" xr:uid="{00000000-0005-0000-0000-0000F7380000}"/>
    <cellStyle name="Currency 2 8 107 5" xfId="41117" xr:uid="{00000000-0005-0000-0000-0000F8380000}"/>
    <cellStyle name="Currency 2 8 108" xfId="2771" xr:uid="{00000000-0005-0000-0000-0000F9380000}"/>
    <cellStyle name="Currency 2 8 108 2" xfId="12450" xr:uid="{00000000-0005-0000-0000-0000FA380000}"/>
    <cellStyle name="Currency 2 8 108 3" xfId="22008" xr:uid="{00000000-0005-0000-0000-0000FB380000}"/>
    <cellStyle name="Currency 2 8 108 4" xfId="31563" xr:uid="{00000000-0005-0000-0000-0000FC380000}"/>
    <cellStyle name="Currency 2 8 108 5" xfId="41118" xr:uid="{00000000-0005-0000-0000-0000FD380000}"/>
    <cellStyle name="Currency 2 8 109" xfId="2772" xr:uid="{00000000-0005-0000-0000-0000FE380000}"/>
    <cellStyle name="Currency 2 8 109 2" xfId="12451" xr:uid="{00000000-0005-0000-0000-0000FF380000}"/>
    <cellStyle name="Currency 2 8 109 3" xfId="22009" xr:uid="{00000000-0005-0000-0000-000000390000}"/>
    <cellStyle name="Currency 2 8 109 4" xfId="31564" xr:uid="{00000000-0005-0000-0000-000001390000}"/>
    <cellStyle name="Currency 2 8 109 5" xfId="41119" xr:uid="{00000000-0005-0000-0000-000002390000}"/>
    <cellStyle name="Currency 2 8 11" xfId="2773" xr:uid="{00000000-0005-0000-0000-000003390000}"/>
    <cellStyle name="Currency 2 8 11 2" xfId="12452" xr:uid="{00000000-0005-0000-0000-000004390000}"/>
    <cellStyle name="Currency 2 8 11 3" xfId="22010" xr:uid="{00000000-0005-0000-0000-000005390000}"/>
    <cellStyle name="Currency 2 8 11 4" xfId="31565" xr:uid="{00000000-0005-0000-0000-000006390000}"/>
    <cellStyle name="Currency 2 8 11 5" xfId="41120" xr:uid="{00000000-0005-0000-0000-000007390000}"/>
    <cellStyle name="Currency 2 8 110" xfId="2774" xr:uid="{00000000-0005-0000-0000-000008390000}"/>
    <cellStyle name="Currency 2 8 110 2" xfId="12453" xr:uid="{00000000-0005-0000-0000-000009390000}"/>
    <cellStyle name="Currency 2 8 110 3" xfId="22011" xr:uid="{00000000-0005-0000-0000-00000A390000}"/>
    <cellStyle name="Currency 2 8 110 4" xfId="31566" xr:uid="{00000000-0005-0000-0000-00000B390000}"/>
    <cellStyle name="Currency 2 8 110 5" xfId="41121" xr:uid="{00000000-0005-0000-0000-00000C390000}"/>
    <cellStyle name="Currency 2 8 111" xfId="2775" xr:uid="{00000000-0005-0000-0000-00000D390000}"/>
    <cellStyle name="Currency 2 8 111 2" xfId="12454" xr:uid="{00000000-0005-0000-0000-00000E390000}"/>
    <cellStyle name="Currency 2 8 111 3" xfId="22012" xr:uid="{00000000-0005-0000-0000-00000F390000}"/>
    <cellStyle name="Currency 2 8 111 4" xfId="31567" xr:uid="{00000000-0005-0000-0000-000010390000}"/>
    <cellStyle name="Currency 2 8 111 5" xfId="41122" xr:uid="{00000000-0005-0000-0000-000011390000}"/>
    <cellStyle name="Currency 2 8 112" xfId="8450" xr:uid="{00000000-0005-0000-0000-000012390000}"/>
    <cellStyle name="Currency 2 8 112 2" xfId="12455" xr:uid="{00000000-0005-0000-0000-000013390000}"/>
    <cellStyle name="Currency 2 8 112 3" xfId="22013" xr:uid="{00000000-0005-0000-0000-000014390000}"/>
    <cellStyle name="Currency 2 8 112 4" xfId="31568" xr:uid="{00000000-0005-0000-0000-000015390000}"/>
    <cellStyle name="Currency 2 8 112 5" xfId="41123" xr:uid="{00000000-0005-0000-0000-000016390000}"/>
    <cellStyle name="Currency 2 8 113" xfId="8375" xr:uid="{00000000-0005-0000-0000-000017390000}"/>
    <cellStyle name="Currency 2 8 113 2" xfId="12456" xr:uid="{00000000-0005-0000-0000-000018390000}"/>
    <cellStyle name="Currency 2 8 113 3" xfId="22014" xr:uid="{00000000-0005-0000-0000-000019390000}"/>
    <cellStyle name="Currency 2 8 113 4" xfId="31569" xr:uid="{00000000-0005-0000-0000-00001A390000}"/>
    <cellStyle name="Currency 2 8 113 5" xfId="41124" xr:uid="{00000000-0005-0000-0000-00001B390000}"/>
    <cellStyle name="Currency 2 8 114" xfId="8489" xr:uid="{00000000-0005-0000-0000-00001C390000}"/>
    <cellStyle name="Currency 2 8 114 2" xfId="12457" xr:uid="{00000000-0005-0000-0000-00001D390000}"/>
    <cellStyle name="Currency 2 8 114 3" xfId="22015" xr:uid="{00000000-0005-0000-0000-00001E390000}"/>
    <cellStyle name="Currency 2 8 114 4" xfId="31570" xr:uid="{00000000-0005-0000-0000-00001F390000}"/>
    <cellStyle name="Currency 2 8 114 5" xfId="41125" xr:uid="{00000000-0005-0000-0000-000020390000}"/>
    <cellStyle name="Currency 2 8 115" xfId="8358" xr:uid="{00000000-0005-0000-0000-000021390000}"/>
    <cellStyle name="Currency 2 8 115 2" xfId="12458" xr:uid="{00000000-0005-0000-0000-000022390000}"/>
    <cellStyle name="Currency 2 8 115 3" xfId="22016" xr:uid="{00000000-0005-0000-0000-000023390000}"/>
    <cellStyle name="Currency 2 8 115 4" xfId="31571" xr:uid="{00000000-0005-0000-0000-000024390000}"/>
    <cellStyle name="Currency 2 8 115 5" xfId="41126" xr:uid="{00000000-0005-0000-0000-000025390000}"/>
    <cellStyle name="Currency 2 8 116" xfId="9011" xr:uid="{00000000-0005-0000-0000-000026390000}"/>
    <cellStyle name="Currency 2 8 116 2" xfId="12459" xr:uid="{00000000-0005-0000-0000-000027390000}"/>
    <cellStyle name="Currency 2 8 116 3" xfId="22017" xr:uid="{00000000-0005-0000-0000-000028390000}"/>
    <cellStyle name="Currency 2 8 116 4" xfId="31572" xr:uid="{00000000-0005-0000-0000-000029390000}"/>
    <cellStyle name="Currency 2 8 116 5" xfId="41127" xr:uid="{00000000-0005-0000-0000-00002A390000}"/>
    <cellStyle name="Currency 2 8 117" xfId="12440" xr:uid="{00000000-0005-0000-0000-00002B390000}"/>
    <cellStyle name="Currency 2 8 118" xfId="21998" xr:uid="{00000000-0005-0000-0000-00002C390000}"/>
    <cellStyle name="Currency 2 8 119" xfId="31553" xr:uid="{00000000-0005-0000-0000-00002D390000}"/>
    <cellStyle name="Currency 2 8 12" xfId="2776" xr:uid="{00000000-0005-0000-0000-00002E390000}"/>
    <cellStyle name="Currency 2 8 12 2" xfId="12460" xr:uid="{00000000-0005-0000-0000-00002F390000}"/>
    <cellStyle name="Currency 2 8 12 3" xfId="22018" xr:uid="{00000000-0005-0000-0000-000030390000}"/>
    <cellStyle name="Currency 2 8 12 4" xfId="31573" xr:uid="{00000000-0005-0000-0000-000031390000}"/>
    <cellStyle name="Currency 2 8 12 5" xfId="41128" xr:uid="{00000000-0005-0000-0000-000032390000}"/>
    <cellStyle name="Currency 2 8 120" xfId="41108" xr:uid="{00000000-0005-0000-0000-000033390000}"/>
    <cellStyle name="Currency 2 8 121" xfId="47863" xr:uid="{00000000-0005-0000-0000-000034390000}"/>
    <cellStyle name="Currency 2 8 122" xfId="47895" xr:uid="{00000000-0005-0000-0000-000035390000}"/>
    <cellStyle name="Currency 2 8 123" xfId="47871" xr:uid="{00000000-0005-0000-0000-000036390000}"/>
    <cellStyle name="Currency 2 8 124" xfId="47885" xr:uid="{00000000-0005-0000-0000-000037390000}"/>
    <cellStyle name="Currency 2 8 125" xfId="47875" xr:uid="{00000000-0005-0000-0000-000038390000}"/>
    <cellStyle name="Currency 2 8 126" xfId="47882" xr:uid="{00000000-0005-0000-0000-000039390000}"/>
    <cellStyle name="Currency 2 8 13" xfId="2777" xr:uid="{00000000-0005-0000-0000-00003A390000}"/>
    <cellStyle name="Currency 2 8 13 2" xfId="12461" xr:uid="{00000000-0005-0000-0000-00003B390000}"/>
    <cellStyle name="Currency 2 8 13 3" xfId="22019" xr:uid="{00000000-0005-0000-0000-00003C390000}"/>
    <cellStyle name="Currency 2 8 13 4" xfId="31574" xr:uid="{00000000-0005-0000-0000-00003D390000}"/>
    <cellStyle name="Currency 2 8 13 5" xfId="41129" xr:uid="{00000000-0005-0000-0000-00003E390000}"/>
    <cellStyle name="Currency 2 8 14" xfId="2778" xr:uid="{00000000-0005-0000-0000-00003F390000}"/>
    <cellStyle name="Currency 2 8 14 2" xfId="12462" xr:uid="{00000000-0005-0000-0000-000040390000}"/>
    <cellStyle name="Currency 2 8 14 3" xfId="22020" xr:uid="{00000000-0005-0000-0000-000041390000}"/>
    <cellStyle name="Currency 2 8 14 4" xfId="31575" xr:uid="{00000000-0005-0000-0000-000042390000}"/>
    <cellStyle name="Currency 2 8 14 5" xfId="41130" xr:uid="{00000000-0005-0000-0000-000043390000}"/>
    <cellStyle name="Currency 2 8 15" xfId="2779" xr:uid="{00000000-0005-0000-0000-000044390000}"/>
    <cellStyle name="Currency 2 8 15 2" xfId="12463" xr:uid="{00000000-0005-0000-0000-000045390000}"/>
    <cellStyle name="Currency 2 8 15 3" xfId="22021" xr:uid="{00000000-0005-0000-0000-000046390000}"/>
    <cellStyle name="Currency 2 8 15 4" xfId="31576" xr:uid="{00000000-0005-0000-0000-000047390000}"/>
    <cellStyle name="Currency 2 8 15 5" xfId="41131" xr:uid="{00000000-0005-0000-0000-000048390000}"/>
    <cellStyle name="Currency 2 8 16" xfId="2780" xr:uid="{00000000-0005-0000-0000-000049390000}"/>
    <cellStyle name="Currency 2 8 16 2" xfId="12464" xr:uid="{00000000-0005-0000-0000-00004A390000}"/>
    <cellStyle name="Currency 2 8 16 3" xfId="22022" xr:uid="{00000000-0005-0000-0000-00004B390000}"/>
    <cellStyle name="Currency 2 8 16 4" xfId="31577" xr:uid="{00000000-0005-0000-0000-00004C390000}"/>
    <cellStyle name="Currency 2 8 16 5" xfId="41132" xr:uid="{00000000-0005-0000-0000-00004D390000}"/>
    <cellStyle name="Currency 2 8 17" xfId="2781" xr:uid="{00000000-0005-0000-0000-00004E390000}"/>
    <cellStyle name="Currency 2 8 17 2" xfId="12465" xr:uid="{00000000-0005-0000-0000-00004F390000}"/>
    <cellStyle name="Currency 2 8 17 3" xfId="22023" xr:uid="{00000000-0005-0000-0000-000050390000}"/>
    <cellStyle name="Currency 2 8 17 4" xfId="31578" xr:uid="{00000000-0005-0000-0000-000051390000}"/>
    <cellStyle name="Currency 2 8 17 5" xfId="41133" xr:uid="{00000000-0005-0000-0000-000052390000}"/>
    <cellStyle name="Currency 2 8 18" xfId="2782" xr:uid="{00000000-0005-0000-0000-000053390000}"/>
    <cellStyle name="Currency 2 8 18 2" xfId="12466" xr:uid="{00000000-0005-0000-0000-000054390000}"/>
    <cellStyle name="Currency 2 8 18 3" xfId="22024" xr:uid="{00000000-0005-0000-0000-000055390000}"/>
    <cellStyle name="Currency 2 8 18 4" xfId="31579" xr:uid="{00000000-0005-0000-0000-000056390000}"/>
    <cellStyle name="Currency 2 8 18 5" xfId="41134" xr:uid="{00000000-0005-0000-0000-000057390000}"/>
    <cellStyle name="Currency 2 8 19" xfId="2783" xr:uid="{00000000-0005-0000-0000-000058390000}"/>
    <cellStyle name="Currency 2 8 19 2" xfId="12467" xr:uid="{00000000-0005-0000-0000-000059390000}"/>
    <cellStyle name="Currency 2 8 19 3" xfId="22025" xr:uid="{00000000-0005-0000-0000-00005A390000}"/>
    <cellStyle name="Currency 2 8 19 4" xfId="31580" xr:uid="{00000000-0005-0000-0000-00005B390000}"/>
    <cellStyle name="Currency 2 8 19 5" xfId="41135" xr:uid="{00000000-0005-0000-0000-00005C390000}"/>
    <cellStyle name="Currency 2 8 2" xfId="2784" xr:uid="{00000000-0005-0000-0000-00005D390000}"/>
    <cellStyle name="Currency 2 8 2 2" xfId="12468" xr:uid="{00000000-0005-0000-0000-00005E390000}"/>
    <cellStyle name="Currency 2 8 2 3" xfId="22026" xr:uid="{00000000-0005-0000-0000-00005F390000}"/>
    <cellStyle name="Currency 2 8 2 4" xfId="31581" xr:uid="{00000000-0005-0000-0000-000060390000}"/>
    <cellStyle name="Currency 2 8 2 5" xfId="41136" xr:uid="{00000000-0005-0000-0000-000061390000}"/>
    <cellStyle name="Currency 2 8 20" xfId="2785" xr:uid="{00000000-0005-0000-0000-000062390000}"/>
    <cellStyle name="Currency 2 8 20 2" xfId="12469" xr:uid="{00000000-0005-0000-0000-000063390000}"/>
    <cellStyle name="Currency 2 8 20 3" xfId="22027" xr:uid="{00000000-0005-0000-0000-000064390000}"/>
    <cellStyle name="Currency 2 8 20 4" xfId="31582" xr:uid="{00000000-0005-0000-0000-000065390000}"/>
    <cellStyle name="Currency 2 8 20 5" xfId="41137" xr:uid="{00000000-0005-0000-0000-000066390000}"/>
    <cellStyle name="Currency 2 8 21" xfId="2786" xr:uid="{00000000-0005-0000-0000-000067390000}"/>
    <cellStyle name="Currency 2 8 21 2" xfId="12470" xr:uid="{00000000-0005-0000-0000-000068390000}"/>
    <cellStyle name="Currency 2 8 21 3" xfId="22028" xr:uid="{00000000-0005-0000-0000-000069390000}"/>
    <cellStyle name="Currency 2 8 21 4" xfId="31583" xr:uid="{00000000-0005-0000-0000-00006A390000}"/>
    <cellStyle name="Currency 2 8 21 5" xfId="41138" xr:uid="{00000000-0005-0000-0000-00006B390000}"/>
    <cellStyle name="Currency 2 8 22" xfId="2787" xr:uid="{00000000-0005-0000-0000-00006C390000}"/>
    <cellStyle name="Currency 2 8 22 2" xfId="12471" xr:uid="{00000000-0005-0000-0000-00006D390000}"/>
    <cellStyle name="Currency 2 8 22 3" xfId="22029" xr:uid="{00000000-0005-0000-0000-00006E390000}"/>
    <cellStyle name="Currency 2 8 22 4" xfId="31584" xr:uid="{00000000-0005-0000-0000-00006F390000}"/>
    <cellStyle name="Currency 2 8 22 5" xfId="41139" xr:uid="{00000000-0005-0000-0000-000070390000}"/>
    <cellStyle name="Currency 2 8 23" xfId="2788" xr:uid="{00000000-0005-0000-0000-000071390000}"/>
    <cellStyle name="Currency 2 8 23 2" xfId="12472" xr:uid="{00000000-0005-0000-0000-000072390000}"/>
    <cellStyle name="Currency 2 8 23 3" xfId="22030" xr:uid="{00000000-0005-0000-0000-000073390000}"/>
    <cellStyle name="Currency 2 8 23 4" xfId="31585" xr:uid="{00000000-0005-0000-0000-000074390000}"/>
    <cellStyle name="Currency 2 8 23 5" xfId="41140" xr:uid="{00000000-0005-0000-0000-000075390000}"/>
    <cellStyle name="Currency 2 8 24" xfId="2789" xr:uid="{00000000-0005-0000-0000-000076390000}"/>
    <cellStyle name="Currency 2 8 24 2" xfId="12473" xr:uid="{00000000-0005-0000-0000-000077390000}"/>
    <cellStyle name="Currency 2 8 24 3" xfId="22031" xr:uid="{00000000-0005-0000-0000-000078390000}"/>
    <cellStyle name="Currency 2 8 24 4" xfId="31586" xr:uid="{00000000-0005-0000-0000-000079390000}"/>
    <cellStyle name="Currency 2 8 24 5" xfId="41141" xr:uid="{00000000-0005-0000-0000-00007A390000}"/>
    <cellStyle name="Currency 2 8 25" xfId="2790" xr:uid="{00000000-0005-0000-0000-00007B390000}"/>
    <cellStyle name="Currency 2 8 25 2" xfId="12474" xr:uid="{00000000-0005-0000-0000-00007C390000}"/>
    <cellStyle name="Currency 2 8 25 3" xfId="22032" xr:uid="{00000000-0005-0000-0000-00007D390000}"/>
    <cellStyle name="Currency 2 8 25 4" xfId="31587" xr:uid="{00000000-0005-0000-0000-00007E390000}"/>
    <cellStyle name="Currency 2 8 25 5" xfId="41142" xr:uid="{00000000-0005-0000-0000-00007F390000}"/>
    <cellStyle name="Currency 2 8 26" xfId="2791" xr:uid="{00000000-0005-0000-0000-000080390000}"/>
    <cellStyle name="Currency 2 8 26 2" xfId="12475" xr:uid="{00000000-0005-0000-0000-000081390000}"/>
    <cellStyle name="Currency 2 8 26 3" xfId="22033" xr:uid="{00000000-0005-0000-0000-000082390000}"/>
    <cellStyle name="Currency 2 8 26 4" xfId="31588" xr:uid="{00000000-0005-0000-0000-000083390000}"/>
    <cellStyle name="Currency 2 8 26 5" xfId="41143" xr:uid="{00000000-0005-0000-0000-000084390000}"/>
    <cellStyle name="Currency 2 8 27" xfId="2792" xr:uid="{00000000-0005-0000-0000-000085390000}"/>
    <cellStyle name="Currency 2 8 27 2" xfId="12476" xr:uid="{00000000-0005-0000-0000-000086390000}"/>
    <cellStyle name="Currency 2 8 27 3" xfId="22034" xr:uid="{00000000-0005-0000-0000-000087390000}"/>
    <cellStyle name="Currency 2 8 27 4" xfId="31589" xr:uid="{00000000-0005-0000-0000-000088390000}"/>
    <cellStyle name="Currency 2 8 27 5" xfId="41144" xr:uid="{00000000-0005-0000-0000-000089390000}"/>
    <cellStyle name="Currency 2 8 28" xfId="2793" xr:uid="{00000000-0005-0000-0000-00008A390000}"/>
    <cellStyle name="Currency 2 8 28 2" xfId="12477" xr:uid="{00000000-0005-0000-0000-00008B390000}"/>
    <cellStyle name="Currency 2 8 28 3" xfId="22035" xr:uid="{00000000-0005-0000-0000-00008C390000}"/>
    <cellStyle name="Currency 2 8 28 4" xfId="31590" xr:uid="{00000000-0005-0000-0000-00008D390000}"/>
    <cellStyle name="Currency 2 8 28 5" xfId="41145" xr:uid="{00000000-0005-0000-0000-00008E390000}"/>
    <cellStyle name="Currency 2 8 29" xfId="2794" xr:uid="{00000000-0005-0000-0000-00008F390000}"/>
    <cellStyle name="Currency 2 8 29 2" xfId="12478" xr:uid="{00000000-0005-0000-0000-000090390000}"/>
    <cellStyle name="Currency 2 8 29 3" xfId="22036" xr:uid="{00000000-0005-0000-0000-000091390000}"/>
    <cellStyle name="Currency 2 8 29 4" xfId="31591" xr:uid="{00000000-0005-0000-0000-000092390000}"/>
    <cellStyle name="Currency 2 8 29 5" xfId="41146" xr:uid="{00000000-0005-0000-0000-000093390000}"/>
    <cellStyle name="Currency 2 8 3" xfId="2795" xr:uid="{00000000-0005-0000-0000-000094390000}"/>
    <cellStyle name="Currency 2 8 3 2" xfId="12479" xr:uid="{00000000-0005-0000-0000-000095390000}"/>
    <cellStyle name="Currency 2 8 3 3" xfId="22037" xr:uid="{00000000-0005-0000-0000-000096390000}"/>
    <cellStyle name="Currency 2 8 3 4" xfId="31592" xr:uid="{00000000-0005-0000-0000-000097390000}"/>
    <cellStyle name="Currency 2 8 3 5" xfId="41147" xr:uid="{00000000-0005-0000-0000-000098390000}"/>
    <cellStyle name="Currency 2 8 30" xfId="2796" xr:uid="{00000000-0005-0000-0000-000099390000}"/>
    <cellStyle name="Currency 2 8 30 2" xfId="12480" xr:uid="{00000000-0005-0000-0000-00009A390000}"/>
    <cellStyle name="Currency 2 8 30 3" xfId="22038" xr:uid="{00000000-0005-0000-0000-00009B390000}"/>
    <cellStyle name="Currency 2 8 30 4" xfId="31593" xr:uid="{00000000-0005-0000-0000-00009C390000}"/>
    <cellStyle name="Currency 2 8 30 5" xfId="41148" xr:uid="{00000000-0005-0000-0000-00009D390000}"/>
    <cellStyle name="Currency 2 8 31" xfId="2797" xr:uid="{00000000-0005-0000-0000-00009E390000}"/>
    <cellStyle name="Currency 2 8 31 2" xfId="12481" xr:uid="{00000000-0005-0000-0000-00009F390000}"/>
    <cellStyle name="Currency 2 8 31 3" xfId="22039" xr:uid="{00000000-0005-0000-0000-0000A0390000}"/>
    <cellStyle name="Currency 2 8 31 4" xfId="31594" xr:uid="{00000000-0005-0000-0000-0000A1390000}"/>
    <cellStyle name="Currency 2 8 31 5" xfId="41149" xr:uid="{00000000-0005-0000-0000-0000A2390000}"/>
    <cellStyle name="Currency 2 8 32" xfId="2798" xr:uid="{00000000-0005-0000-0000-0000A3390000}"/>
    <cellStyle name="Currency 2 8 32 2" xfId="12482" xr:uid="{00000000-0005-0000-0000-0000A4390000}"/>
    <cellStyle name="Currency 2 8 32 3" xfId="22040" xr:uid="{00000000-0005-0000-0000-0000A5390000}"/>
    <cellStyle name="Currency 2 8 32 4" xfId="31595" xr:uid="{00000000-0005-0000-0000-0000A6390000}"/>
    <cellStyle name="Currency 2 8 32 5" xfId="41150" xr:uid="{00000000-0005-0000-0000-0000A7390000}"/>
    <cellStyle name="Currency 2 8 33" xfId="2799" xr:uid="{00000000-0005-0000-0000-0000A8390000}"/>
    <cellStyle name="Currency 2 8 33 2" xfId="12483" xr:uid="{00000000-0005-0000-0000-0000A9390000}"/>
    <cellStyle name="Currency 2 8 33 3" xfId="22041" xr:uid="{00000000-0005-0000-0000-0000AA390000}"/>
    <cellStyle name="Currency 2 8 33 4" xfId="31596" xr:uid="{00000000-0005-0000-0000-0000AB390000}"/>
    <cellStyle name="Currency 2 8 33 5" xfId="41151" xr:uid="{00000000-0005-0000-0000-0000AC390000}"/>
    <cellStyle name="Currency 2 8 34" xfId="2800" xr:uid="{00000000-0005-0000-0000-0000AD390000}"/>
    <cellStyle name="Currency 2 8 34 2" xfId="12484" xr:uid="{00000000-0005-0000-0000-0000AE390000}"/>
    <cellStyle name="Currency 2 8 34 3" xfId="22042" xr:uid="{00000000-0005-0000-0000-0000AF390000}"/>
    <cellStyle name="Currency 2 8 34 4" xfId="31597" xr:uid="{00000000-0005-0000-0000-0000B0390000}"/>
    <cellStyle name="Currency 2 8 34 5" xfId="41152" xr:uid="{00000000-0005-0000-0000-0000B1390000}"/>
    <cellStyle name="Currency 2 8 35" xfId="2801" xr:uid="{00000000-0005-0000-0000-0000B2390000}"/>
    <cellStyle name="Currency 2 8 35 2" xfId="12485" xr:uid="{00000000-0005-0000-0000-0000B3390000}"/>
    <cellStyle name="Currency 2 8 35 3" xfId="22043" xr:uid="{00000000-0005-0000-0000-0000B4390000}"/>
    <cellStyle name="Currency 2 8 35 4" xfId="31598" xr:uid="{00000000-0005-0000-0000-0000B5390000}"/>
    <cellStyle name="Currency 2 8 35 5" xfId="41153" xr:uid="{00000000-0005-0000-0000-0000B6390000}"/>
    <cellStyle name="Currency 2 8 36" xfId="2802" xr:uid="{00000000-0005-0000-0000-0000B7390000}"/>
    <cellStyle name="Currency 2 8 36 2" xfId="12486" xr:uid="{00000000-0005-0000-0000-0000B8390000}"/>
    <cellStyle name="Currency 2 8 36 3" xfId="22044" xr:uid="{00000000-0005-0000-0000-0000B9390000}"/>
    <cellStyle name="Currency 2 8 36 4" xfId="31599" xr:uid="{00000000-0005-0000-0000-0000BA390000}"/>
    <cellStyle name="Currency 2 8 36 5" xfId="41154" xr:uid="{00000000-0005-0000-0000-0000BB390000}"/>
    <cellStyle name="Currency 2 8 37" xfId="2803" xr:uid="{00000000-0005-0000-0000-0000BC390000}"/>
    <cellStyle name="Currency 2 8 37 2" xfId="12487" xr:uid="{00000000-0005-0000-0000-0000BD390000}"/>
    <cellStyle name="Currency 2 8 37 3" xfId="22045" xr:uid="{00000000-0005-0000-0000-0000BE390000}"/>
    <cellStyle name="Currency 2 8 37 4" xfId="31600" xr:uid="{00000000-0005-0000-0000-0000BF390000}"/>
    <cellStyle name="Currency 2 8 37 5" xfId="41155" xr:uid="{00000000-0005-0000-0000-0000C0390000}"/>
    <cellStyle name="Currency 2 8 38" xfId="2804" xr:uid="{00000000-0005-0000-0000-0000C1390000}"/>
    <cellStyle name="Currency 2 8 38 2" xfId="12488" xr:uid="{00000000-0005-0000-0000-0000C2390000}"/>
    <cellStyle name="Currency 2 8 38 3" xfId="22046" xr:uid="{00000000-0005-0000-0000-0000C3390000}"/>
    <cellStyle name="Currency 2 8 38 4" xfId="31601" xr:uid="{00000000-0005-0000-0000-0000C4390000}"/>
    <cellStyle name="Currency 2 8 38 5" xfId="41156" xr:uid="{00000000-0005-0000-0000-0000C5390000}"/>
    <cellStyle name="Currency 2 8 39" xfId="2805" xr:uid="{00000000-0005-0000-0000-0000C6390000}"/>
    <cellStyle name="Currency 2 8 39 2" xfId="12489" xr:uid="{00000000-0005-0000-0000-0000C7390000}"/>
    <cellStyle name="Currency 2 8 39 3" xfId="22047" xr:uid="{00000000-0005-0000-0000-0000C8390000}"/>
    <cellStyle name="Currency 2 8 39 4" xfId="31602" xr:uid="{00000000-0005-0000-0000-0000C9390000}"/>
    <cellStyle name="Currency 2 8 39 5" xfId="41157" xr:uid="{00000000-0005-0000-0000-0000CA390000}"/>
    <cellStyle name="Currency 2 8 4" xfId="2806" xr:uid="{00000000-0005-0000-0000-0000CB390000}"/>
    <cellStyle name="Currency 2 8 4 2" xfId="12490" xr:uid="{00000000-0005-0000-0000-0000CC390000}"/>
    <cellStyle name="Currency 2 8 4 3" xfId="22048" xr:uid="{00000000-0005-0000-0000-0000CD390000}"/>
    <cellStyle name="Currency 2 8 4 4" xfId="31603" xr:uid="{00000000-0005-0000-0000-0000CE390000}"/>
    <cellStyle name="Currency 2 8 4 5" xfId="41158" xr:uid="{00000000-0005-0000-0000-0000CF390000}"/>
    <cellStyle name="Currency 2 8 40" xfId="2807" xr:uid="{00000000-0005-0000-0000-0000D0390000}"/>
    <cellStyle name="Currency 2 8 40 2" xfId="12491" xr:uid="{00000000-0005-0000-0000-0000D1390000}"/>
    <cellStyle name="Currency 2 8 40 3" xfId="22049" xr:uid="{00000000-0005-0000-0000-0000D2390000}"/>
    <cellStyle name="Currency 2 8 40 4" xfId="31604" xr:uid="{00000000-0005-0000-0000-0000D3390000}"/>
    <cellStyle name="Currency 2 8 40 5" xfId="41159" xr:uid="{00000000-0005-0000-0000-0000D4390000}"/>
    <cellStyle name="Currency 2 8 41" xfId="2808" xr:uid="{00000000-0005-0000-0000-0000D5390000}"/>
    <cellStyle name="Currency 2 8 41 2" xfId="12492" xr:uid="{00000000-0005-0000-0000-0000D6390000}"/>
    <cellStyle name="Currency 2 8 41 3" xfId="22050" xr:uid="{00000000-0005-0000-0000-0000D7390000}"/>
    <cellStyle name="Currency 2 8 41 4" xfId="31605" xr:uid="{00000000-0005-0000-0000-0000D8390000}"/>
    <cellStyle name="Currency 2 8 41 5" xfId="41160" xr:uid="{00000000-0005-0000-0000-0000D9390000}"/>
    <cellStyle name="Currency 2 8 42" xfId="2809" xr:uid="{00000000-0005-0000-0000-0000DA390000}"/>
    <cellStyle name="Currency 2 8 42 2" xfId="12493" xr:uid="{00000000-0005-0000-0000-0000DB390000}"/>
    <cellStyle name="Currency 2 8 42 3" xfId="22051" xr:uid="{00000000-0005-0000-0000-0000DC390000}"/>
    <cellStyle name="Currency 2 8 42 4" xfId="31606" xr:uid="{00000000-0005-0000-0000-0000DD390000}"/>
    <cellStyle name="Currency 2 8 42 5" xfId="41161" xr:uid="{00000000-0005-0000-0000-0000DE390000}"/>
    <cellStyle name="Currency 2 8 43" xfId="2810" xr:uid="{00000000-0005-0000-0000-0000DF390000}"/>
    <cellStyle name="Currency 2 8 43 2" xfId="12494" xr:uid="{00000000-0005-0000-0000-0000E0390000}"/>
    <cellStyle name="Currency 2 8 43 3" xfId="22052" xr:uid="{00000000-0005-0000-0000-0000E1390000}"/>
    <cellStyle name="Currency 2 8 43 4" xfId="31607" xr:uid="{00000000-0005-0000-0000-0000E2390000}"/>
    <cellStyle name="Currency 2 8 43 5" xfId="41162" xr:uid="{00000000-0005-0000-0000-0000E3390000}"/>
    <cellStyle name="Currency 2 8 44" xfId="2811" xr:uid="{00000000-0005-0000-0000-0000E4390000}"/>
    <cellStyle name="Currency 2 8 44 2" xfId="12495" xr:uid="{00000000-0005-0000-0000-0000E5390000}"/>
    <cellStyle name="Currency 2 8 44 3" xfId="22053" xr:uid="{00000000-0005-0000-0000-0000E6390000}"/>
    <cellStyle name="Currency 2 8 44 4" xfId="31608" xr:uid="{00000000-0005-0000-0000-0000E7390000}"/>
    <cellStyle name="Currency 2 8 44 5" xfId="41163" xr:uid="{00000000-0005-0000-0000-0000E8390000}"/>
    <cellStyle name="Currency 2 8 45" xfId="2812" xr:uid="{00000000-0005-0000-0000-0000E9390000}"/>
    <cellStyle name="Currency 2 8 45 2" xfId="12496" xr:uid="{00000000-0005-0000-0000-0000EA390000}"/>
    <cellStyle name="Currency 2 8 45 3" xfId="22054" xr:uid="{00000000-0005-0000-0000-0000EB390000}"/>
    <cellStyle name="Currency 2 8 45 4" xfId="31609" xr:uid="{00000000-0005-0000-0000-0000EC390000}"/>
    <cellStyle name="Currency 2 8 45 5" xfId="41164" xr:uid="{00000000-0005-0000-0000-0000ED390000}"/>
    <cellStyle name="Currency 2 8 46" xfId="2813" xr:uid="{00000000-0005-0000-0000-0000EE390000}"/>
    <cellStyle name="Currency 2 8 46 2" xfId="12497" xr:uid="{00000000-0005-0000-0000-0000EF390000}"/>
    <cellStyle name="Currency 2 8 46 3" xfId="22055" xr:uid="{00000000-0005-0000-0000-0000F0390000}"/>
    <cellStyle name="Currency 2 8 46 4" xfId="31610" xr:uid="{00000000-0005-0000-0000-0000F1390000}"/>
    <cellStyle name="Currency 2 8 46 5" xfId="41165" xr:uid="{00000000-0005-0000-0000-0000F2390000}"/>
    <cellStyle name="Currency 2 8 47" xfId="2814" xr:uid="{00000000-0005-0000-0000-0000F3390000}"/>
    <cellStyle name="Currency 2 8 47 2" xfId="12498" xr:uid="{00000000-0005-0000-0000-0000F4390000}"/>
    <cellStyle name="Currency 2 8 47 3" xfId="22056" xr:uid="{00000000-0005-0000-0000-0000F5390000}"/>
    <cellStyle name="Currency 2 8 47 4" xfId="31611" xr:uid="{00000000-0005-0000-0000-0000F6390000}"/>
    <cellStyle name="Currency 2 8 47 5" xfId="41166" xr:uid="{00000000-0005-0000-0000-0000F7390000}"/>
    <cellStyle name="Currency 2 8 48" xfId="2815" xr:uid="{00000000-0005-0000-0000-0000F8390000}"/>
    <cellStyle name="Currency 2 8 48 2" xfId="12499" xr:uid="{00000000-0005-0000-0000-0000F9390000}"/>
    <cellStyle name="Currency 2 8 48 3" xfId="22057" xr:uid="{00000000-0005-0000-0000-0000FA390000}"/>
    <cellStyle name="Currency 2 8 48 4" xfId="31612" xr:uid="{00000000-0005-0000-0000-0000FB390000}"/>
    <cellStyle name="Currency 2 8 48 5" xfId="41167" xr:uid="{00000000-0005-0000-0000-0000FC390000}"/>
    <cellStyle name="Currency 2 8 49" xfId="2816" xr:uid="{00000000-0005-0000-0000-0000FD390000}"/>
    <cellStyle name="Currency 2 8 49 2" xfId="12500" xr:uid="{00000000-0005-0000-0000-0000FE390000}"/>
    <cellStyle name="Currency 2 8 49 3" xfId="22058" xr:uid="{00000000-0005-0000-0000-0000FF390000}"/>
    <cellStyle name="Currency 2 8 49 4" xfId="31613" xr:uid="{00000000-0005-0000-0000-0000003A0000}"/>
    <cellStyle name="Currency 2 8 49 5" xfId="41168" xr:uid="{00000000-0005-0000-0000-0000013A0000}"/>
    <cellStyle name="Currency 2 8 5" xfId="2817" xr:uid="{00000000-0005-0000-0000-0000023A0000}"/>
    <cellStyle name="Currency 2 8 5 2" xfId="12501" xr:uid="{00000000-0005-0000-0000-0000033A0000}"/>
    <cellStyle name="Currency 2 8 5 3" xfId="22059" xr:uid="{00000000-0005-0000-0000-0000043A0000}"/>
    <cellStyle name="Currency 2 8 5 4" xfId="31614" xr:uid="{00000000-0005-0000-0000-0000053A0000}"/>
    <cellStyle name="Currency 2 8 5 5" xfId="41169" xr:uid="{00000000-0005-0000-0000-0000063A0000}"/>
    <cellStyle name="Currency 2 8 50" xfId="2818" xr:uid="{00000000-0005-0000-0000-0000073A0000}"/>
    <cellStyle name="Currency 2 8 50 2" xfId="12502" xr:uid="{00000000-0005-0000-0000-0000083A0000}"/>
    <cellStyle name="Currency 2 8 50 3" xfId="22060" xr:uid="{00000000-0005-0000-0000-0000093A0000}"/>
    <cellStyle name="Currency 2 8 50 4" xfId="31615" xr:uid="{00000000-0005-0000-0000-00000A3A0000}"/>
    <cellStyle name="Currency 2 8 50 5" xfId="41170" xr:uid="{00000000-0005-0000-0000-00000B3A0000}"/>
    <cellStyle name="Currency 2 8 51" xfId="2819" xr:uid="{00000000-0005-0000-0000-00000C3A0000}"/>
    <cellStyle name="Currency 2 8 51 2" xfId="12503" xr:uid="{00000000-0005-0000-0000-00000D3A0000}"/>
    <cellStyle name="Currency 2 8 51 3" xfId="22061" xr:uid="{00000000-0005-0000-0000-00000E3A0000}"/>
    <cellStyle name="Currency 2 8 51 4" xfId="31616" xr:uid="{00000000-0005-0000-0000-00000F3A0000}"/>
    <cellStyle name="Currency 2 8 51 5" xfId="41171" xr:uid="{00000000-0005-0000-0000-0000103A0000}"/>
    <cellStyle name="Currency 2 8 52" xfId="2820" xr:uid="{00000000-0005-0000-0000-0000113A0000}"/>
    <cellStyle name="Currency 2 8 52 2" xfId="12504" xr:uid="{00000000-0005-0000-0000-0000123A0000}"/>
    <cellStyle name="Currency 2 8 52 3" xfId="22062" xr:uid="{00000000-0005-0000-0000-0000133A0000}"/>
    <cellStyle name="Currency 2 8 52 4" xfId="31617" xr:uid="{00000000-0005-0000-0000-0000143A0000}"/>
    <cellStyle name="Currency 2 8 52 5" xfId="41172" xr:uid="{00000000-0005-0000-0000-0000153A0000}"/>
    <cellStyle name="Currency 2 8 53" xfId="2821" xr:uid="{00000000-0005-0000-0000-0000163A0000}"/>
    <cellStyle name="Currency 2 8 53 2" xfId="12505" xr:uid="{00000000-0005-0000-0000-0000173A0000}"/>
    <cellStyle name="Currency 2 8 53 3" xfId="22063" xr:uid="{00000000-0005-0000-0000-0000183A0000}"/>
    <cellStyle name="Currency 2 8 53 4" xfId="31618" xr:uid="{00000000-0005-0000-0000-0000193A0000}"/>
    <cellStyle name="Currency 2 8 53 5" xfId="41173" xr:uid="{00000000-0005-0000-0000-00001A3A0000}"/>
    <cellStyle name="Currency 2 8 54" xfId="2822" xr:uid="{00000000-0005-0000-0000-00001B3A0000}"/>
    <cellStyle name="Currency 2 8 54 2" xfId="12506" xr:uid="{00000000-0005-0000-0000-00001C3A0000}"/>
    <cellStyle name="Currency 2 8 54 3" xfId="22064" xr:uid="{00000000-0005-0000-0000-00001D3A0000}"/>
    <cellStyle name="Currency 2 8 54 4" xfId="31619" xr:uid="{00000000-0005-0000-0000-00001E3A0000}"/>
    <cellStyle name="Currency 2 8 54 5" xfId="41174" xr:uid="{00000000-0005-0000-0000-00001F3A0000}"/>
    <cellStyle name="Currency 2 8 55" xfId="2823" xr:uid="{00000000-0005-0000-0000-0000203A0000}"/>
    <cellStyle name="Currency 2 8 55 2" xfId="12507" xr:uid="{00000000-0005-0000-0000-0000213A0000}"/>
    <cellStyle name="Currency 2 8 55 3" xfId="22065" xr:uid="{00000000-0005-0000-0000-0000223A0000}"/>
    <cellStyle name="Currency 2 8 55 4" xfId="31620" xr:uid="{00000000-0005-0000-0000-0000233A0000}"/>
    <cellStyle name="Currency 2 8 55 5" xfId="41175" xr:uid="{00000000-0005-0000-0000-0000243A0000}"/>
    <cellStyle name="Currency 2 8 56" xfId="2824" xr:uid="{00000000-0005-0000-0000-0000253A0000}"/>
    <cellStyle name="Currency 2 8 56 2" xfId="12508" xr:uid="{00000000-0005-0000-0000-0000263A0000}"/>
    <cellStyle name="Currency 2 8 56 3" xfId="22066" xr:uid="{00000000-0005-0000-0000-0000273A0000}"/>
    <cellStyle name="Currency 2 8 56 4" xfId="31621" xr:uid="{00000000-0005-0000-0000-0000283A0000}"/>
    <cellStyle name="Currency 2 8 56 5" xfId="41176" xr:uid="{00000000-0005-0000-0000-0000293A0000}"/>
    <cellStyle name="Currency 2 8 57" xfId="2825" xr:uid="{00000000-0005-0000-0000-00002A3A0000}"/>
    <cellStyle name="Currency 2 8 57 2" xfId="12509" xr:uid="{00000000-0005-0000-0000-00002B3A0000}"/>
    <cellStyle name="Currency 2 8 57 3" xfId="22067" xr:uid="{00000000-0005-0000-0000-00002C3A0000}"/>
    <cellStyle name="Currency 2 8 57 4" xfId="31622" xr:uid="{00000000-0005-0000-0000-00002D3A0000}"/>
    <cellStyle name="Currency 2 8 57 5" xfId="41177" xr:uid="{00000000-0005-0000-0000-00002E3A0000}"/>
    <cellStyle name="Currency 2 8 58" xfId="2826" xr:uid="{00000000-0005-0000-0000-00002F3A0000}"/>
    <cellStyle name="Currency 2 8 58 2" xfId="12510" xr:uid="{00000000-0005-0000-0000-0000303A0000}"/>
    <cellStyle name="Currency 2 8 58 3" xfId="22068" xr:uid="{00000000-0005-0000-0000-0000313A0000}"/>
    <cellStyle name="Currency 2 8 58 4" xfId="31623" xr:uid="{00000000-0005-0000-0000-0000323A0000}"/>
    <cellStyle name="Currency 2 8 58 5" xfId="41178" xr:uid="{00000000-0005-0000-0000-0000333A0000}"/>
    <cellStyle name="Currency 2 8 59" xfId="2827" xr:uid="{00000000-0005-0000-0000-0000343A0000}"/>
    <cellStyle name="Currency 2 8 59 2" xfId="12511" xr:uid="{00000000-0005-0000-0000-0000353A0000}"/>
    <cellStyle name="Currency 2 8 59 3" xfId="22069" xr:uid="{00000000-0005-0000-0000-0000363A0000}"/>
    <cellStyle name="Currency 2 8 59 4" xfId="31624" xr:uid="{00000000-0005-0000-0000-0000373A0000}"/>
    <cellStyle name="Currency 2 8 59 5" xfId="41179" xr:uid="{00000000-0005-0000-0000-0000383A0000}"/>
    <cellStyle name="Currency 2 8 6" xfId="2828" xr:uid="{00000000-0005-0000-0000-0000393A0000}"/>
    <cellStyle name="Currency 2 8 6 2" xfId="12512" xr:uid="{00000000-0005-0000-0000-00003A3A0000}"/>
    <cellStyle name="Currency 2 8 6 3" xfId="22070" xr:uid="{00000000-0005-0000-0000-00003B3A0000}"/>
    <cellStyle name="Currency 2 8 6 4" xfId="31625" xr:uid="{00000000-0005-0000-0000-00003C3A0000}"/>
    <cellStyle name="Currency 2 8 6 5" xfId="41180" xr:uid="{00000000-0005-0000-0000-00003D3A0000}"/>
    <cellStyle name="Currency 2 8 60" xfId="2829" xr:uid="{00000000-0005-0000-0000-00003E3A0000}"/>
    <cellStyle name="Currency 2 8 60 2" xfId="12513" xr:uid="{00000000-0005-0000-0000-00003F3A0000}"/>
    <cellStyle name="Currency 2 8 60 3" xfId="22071" xr:uid="{00000000-0005-0000-0000-0000403A0000}"/>
    <cellStyle name="Currency 2 8 60 4" xfId="31626" xr:uid="{00000000-0005-0000-0000-0000413A0000}"/>
    <cellStyle name="Currency 2 8 60 5" xfId="41181" xr:uid="{00000000-0005-0000-0000-0000423A0000}"/>
    <cellStyle name="Currency 2 8 61" xfId="2830" xr:uid="{00000000-0005-0000-0000-0000433A0000}"/>
    <cellStyle name="Currency 2 8 61 2" xfId="12514" xr:uid="{00000000-0005-0000-0000-0000443A0000}"/>
    <cellStyle name="Currency 2 8 61 3" xfId="22072" xr:uid="{00000000-0005-0000-0000-0000453A0000}"/>
    <cellStyle name="Currency 2 8 61 4" xfId="31627" xr:uid="{00000000-0005-0000-0000-0000463A0000}"/>
    <cellStyle name="Currency 2 8 61 5" xfId="41182" xr:uid="{00000000-0005-0000-0000-0000473A0000}"/>
    <cellStyle name="Currency 2 8 62" xfId="2831" xr:uid="{00000000-0005-0000-0000-0000483A0000}"/>
    <cellStyle name="Currency 2 8 62 2" xfId="12515" xr:uid="{00000000-0005-0000-0000-0000493A0000}"/>
    <cellStyle name="Currency 2 8 62 3" xfId="22073" xr:uid="{00000000-0005-0000-0000-00004A3A0000}"/>
    <cellStyle name="Currency 2 8 62 4" xfId="31628" xr:uid="{00000000-0005-0000-0000-00004B3A0000}"/>
    <cellStyle name="Currency 2 8 62 5" xfId="41183" xr:uid="{00000000-0005-0000-0000-00004C3A0000}"/>
    <cellStyle name="Currency 2 8 63" xfId="2832" xr:uid="{00000000-0005-0000-0000-00004D3A0000}"/>
    <cellStyle name="Currency 2 8 63 2" xfId="12516" xr:uid="{00000000-0005-0000-0000-00004E3A0000}"/>
    <cellStyle name="Currency 2 8 63 3" xfId="22074" xr:uid="{00000000-0005-0000-0000-00004F3A0000}"/>
    <cellStyle name="Currency 2 8 63 4" xfId="31629" xr:uid="{00000000-0005-0000-0000-0000503A0000}"/>
    <cellStyle name="Currency 2 8 63 5" xfId="41184" xr:uid="{00000000-0005-0000-0000-0000513A0000}"/>
    <cellStyle name="Currency 2 8 64" xfId="2833" xr:uid="{00000000-0005-0000-0000-0000523A0000}"/>
    <cellStyle name="Currency 2 8 64 2" xfId="12517" xr:uid="{00000000-0005-0000-0000-0000533A0000}"/>
    <cellStyle name="Currency 2 8 64 3" xfId="22075" xr:uid="{00000000-0005-0000-0000-0000543A0000}"/>
    <cellStyle name="Currency 2 8 64 4" xfId="31630" xr:uid="{00000000-0005-0000-0000-0000553A0000}"/>
    <cellStyle name="Currency 2 8 64 5" xfId="41185" xr:uid="{00000000-0005-0000-0000-0000563A0000}"/>
    <cellStyle name="Currency 2 8 65" xfId="2834" xr:uid="{00000000-0005-0000-0000-0000573A0000}"/>
    <cellStyle name="Currency 2 8 65 2" xfId="12518" xr:uid="{00000000-0005-0000-0000-0000583A0000}"/>
    <cellStyle name="Currency 2 8 65 3" xfId="22076" xr:uid="{00000000-0005-0000-0000-0000593A0000}"/>
    <cellStyle name="Currency 2 8 65 4" xfId="31631" xr:uid="{00000000-0005-0000-0000-00005A3A0000}"/>
    <cellStyle name="Currency 2 8 65 5" xfId="41186" xr:uid="{00000000-0005-0000-0000-00005B3A0000}"/>
    <cellStyle name="Currency 2 8 66" xfId="2835" xr:uid="{00000000-0005-0000-0000-00005C3A0000}"/>
    <cellStyle name="Currency 2 8 66 2" xfId="12519" xr:uid="{00000000-0005-0000-0000-00005D3A0000}"/>
    <cellStyle name="Currency 2 8 66 3" xfId="22077" xr:uid="{00000000-0005-0000-0000-00005E3A0000}"/>
    <cellStyle name="Currency 2 8 66 4" xfId="31632" xr:uid="{00000000-0005-0000-0000-00005F3A0000}"/>
    <cellStyle name="Currency 2 8 66 5" xfId="41187" xr:uid="{00000000-0005-0000-0000-0000603A0000}"/>
    <cellStyle name="Currency 2 8 67" xfId="2836" xr:uid="{00000000-0005-0000-0000-0000613A0000}"/>
    <cellStyle name="Currency 2 8 67 2" xfId="12520" xr:uid="{00000000-0005-0000-0000-0000623A0000}"/>
    <cellStyle name="Currency 2 8 67 3" xfId="22078" xr:uid="{00000000-0005-0000-0000-0000633A0000}"/>
    <cellStyle name="Currency 2 8 67 4" xfId="31633" xr:uid="{00000000-0005-0000-0000-0000643A0000}"/>
    <cellStyle name="Currency 2 8 67 5" xfId="41188" xr:uid="{00000000-0005-0000-0000-0000653A0000}"/>
    <cellStyle name="Currency 2 8 68" xfId="2837" xr:uid="{00000000-0005-0000-0000-0000663A0000}"/>
    <cellStyle name="Currency 2 8 68 2" xfId="12521" xr:uid="{00000000-0005-0000-0000-0000673A0000}"/>
    <cellStyle name="Currency 2 8 68 3" xfId="22079" xr:uid="{00000000-0005-0000-0000-0000683A0000}"/>
    <cellStyle name="Currency 2 8 68 4" xfId="31634" xr:uid="{00000000-0005-0000-0000-0000693A0000}"/>
    <cellStyle name="Currency 2 8 68 5" xfId="41189" xr:uid="{00000000-0005-0000-0000-00006A3A0000}"/>
    <cellStyle name="Currency 2 8 69" xfId="2838" xr:uid="{00000000-0005-0000-0000-00006B3A0000}"/>
    <cellStyle name="Currency 2 8 69 2" xfId="12522" xr:uid="{00000000-0005-0000-0000-00006C3A0000}"/>
    <cellStyle name="Currency 2 8 69 3" xfId="22080" xr:uid="{00000000-0005-0000-0000-00006D3A0000}"/>
    <cellStyle name="Currency 2 8 69 4" xfId="31635" xr:uid="{00000000-0005-0000-0000-00006E3A0000}"/>
    <cellStyle name="Currency 2 8 69 5" xfId="41190" xr:uid="{00000000-0005-0000-0000-00006F3A0000}"/>
    <cellStyle name="Currency 2 8 7" xfId="2839" xr:uid="{00000000-0005-0000-0000-0000703A0000}"/>
    <cellStyle name="Currency 2 8 7 2" xfId="12523" xr:uid="{00000000-0005-0000-0000-0000713A0000}"/>
    <cellStyle name="Currency 2 8 7 3" xfId="22081" xr:uid="{00000000-0005-0000-0000-0000723A0000}"/>
    <cellStyle name="Currency 2 8 7 4" xfId="31636" xr:uid="{00000000-0005-0000-0000-0000733A0000}"/>
    <cellStyle name="Currency 2 8 7 5" xfId="41191" xr:uid="{00000000-0005-0000-0000-0000743A0000}"/>
    <cellStyle name="Currency 2 8 70" xfId="2840" xr:uid="{00000000-0005-0000-0000-0000753A0000}"/>
    <cellStyle name="Currency 2 8 70 2" xfId="12524" xr:uid="{00000000-0005-0000-0000-0000763A0000}"/>
    <cellStyle name="Currency 2 8 70 3" xfId="22082" xr:uid="{00000000-0005-0000-0000-0000773A0000}"/>
    <cellStyle name="Currency 2 8 70 4" xfId="31637" xr:uid="{00000000-0005-0000-0000-0000783A0000}"/>
    <cellStyle name="Currency 2 8 70 5" xfId="41192" xr:uid="{00000000-0005-0000-0000-0000793A0000}"/>
    <cellStyle name="Currency 2 8 71" xfId="2841" xr:uid="{00000000-0005-0000-0000-00007A3A0000}"/>
    <cellStyle name="Currency 2 8 71 2" xfId="12525" xr:uid="{00000000-0005-0000-0000-00007B3A0000}"/>
    <cellStyle name="Currency 2 8 71 3" xfId="22083" xr:uid="{00000000-0005-0000-0000-00007C3A0000}"/>
    <cellStyle name="Currency 2 8 71 4" xfId="31638" xr:uid="{00000000-0005-0000-0000-00007D3A0000}"/>
    <cellStyle name="Currency 2 8 71 5" xfId="41193" xr:uid="{00000000-0005-0000-0000-00007E3A0000}"/>
    <cellStyle name="Currency 2 8 72" xfId="2842" xr:uid="{00000000-0005-0000-0000-00007F3A0000}"/>
    <cellStyle name="Currency 2 8 72 2" xfId="12526" xr:uid="{00000000-0005-0000-0000-0000803A0000}"/>
    <cellStyle name="Currency 2 8 72 3" xfId="22084" xr:uid="{00000000-0005-0000-0000-0000813A0000}"/>
    <cellStyle name="Currency 2 8 72 4" xfId="31639" xr:uid="{00000000-0005-0000-0000-0000823A0000}"/>
    <cellStyle name="Currency 2 8 72 5" xfId="41194" xr:uid="{00000000-0005-0000-0000-0000833A0000}"/>
    <cellStyle name="Currency 2 8 73" xfId="2843" xr:uid="{00000000-0005-0000-0000-0000843A0000}"/>
    <cellStyle name="Currency 2 8 73 2" xfId="12527" xr:uid="{00000000-0005-0000-0000-0000853A0000}"/>
    <cellStyle name="Currency 2 8 73 3" xfId="22085" xr:uid="{00000000-0005-0000-0000-0000863A0000}"/>
    <cellStyle name="Currency 2 8 73 4" xfId="31640" xr:uid="{00000000-0005-0000-0000-0000873A0000}"/>
    <cellStyle name="Currency 2 8 73 5" xfId="41195" xr:uid="{00000000-0005-0000-0000-0000883A0000}"/>
    <cellStyle name="Currency 2 8 74" xfId="2844" xr:uid="{00000000-0005-0000-0000-0000893A0000}"/>
    <cellStyle name="Currency 2 8 74 2" xfId="12528" xr:uid="{00000000-0005-0000-0000-00008A3A0000}"/>
    <cellStyle name="Currency 2 8 74 3" xfId="22086" xr:uid="{00000000-0005-0000-0000-00008B3A0000}"/>
    <cellStyle name="Currency 2 8 74 4" xfId="31641" xr:uid="{00000000-0005-0000-0000-00008C3A0000}"/>
    <cellStyle name="Currency 2 8 74 5" xfId="41196" xr:uid="{00000000-0005-0000-0000-00008D3A0000}"/>
    <cellStyle name="Currency 2 8 75" xfId="2845" xr:uid="{00000000-0005-0000-0000-00008E3A0000}"/>
    <cellStyle name="Currency 2 8 75 2" xfId="12529" xr:uid="{00000000-0005-0000-0000-00008F3A0000}"/>
    <cellStyle name="Currency 2 8 75 3" xfId="22087" xr:uid="{00000000-0005-0000-0000-0000903A0000}"/>
    <cellStyle name="Currency 2 8 75 4" xfId="31642" xr:uid="{00000000-0005-0000-0000-0000913A0000}"/>
    <cellStyle name="Currency 2 8 75 5" xfId="41197" xr:uid="{00000000-0005-0000-0000-0000923A0000}"/>
    <cellStyle name="Currency 2 8 76" xfId="2846" xr:uid="{00000000-0005-0000-0000-0000933A0000}"/>
    <cellStyle name="Currency 2 8 76 2" xfId="12530" xr:uid="{00000000-0005-0000-0000-0000943A0000}"/>
    <cellStyle name="Currency 2 8 76 3" xfId="22088" xr:uid="{00000000-0005-0000-0000-0000953A0000}"/>
    <cellStyle name="Currency 2 8 76 4" xfId="31643" xr:uid="{00000000-0005-0000-0000-0000963A0000}"/>
    <cellStyle name="Currency 2 8 76 5" xfId="41198" xr:uid="{00000000-0005-0000-0000-0000973A0000}"/>
    <cellStyle name="Currency 2 8 77" xfId="2847" xr:uid="{00000000-0005-0000-0000-0000983A0000}"/>
    <cellStyle name="Currency 2 8 77 2" xfId="12531" xr:uid="{00000000-0005-0000-0000-0000993A0000}"/>
    <cellStyle name="Currency 2 8 77 3" xfId="22089" xr:uid="{00000000-0005-0000-0000-00009A3A0000}"/>
    <cellStyle name="Currency 2 8 77 4" xfId="31644" xr:uid="{00000000-0005-0000-0000-00009B3A0000}"/>
    <cellStyle name="Currency 2 8 77 5" xfId="41199" xr:uid="{00000000-0005-0000-0000-00009C3A0000}"/>
    <cellStyle name="Currency 2 8 78" xfId="2848" xr:uid="{00000000-0005-0000-0000-00009D3A0000}"/>
    <cellStyle name="Currency 2 8 78 2" xfId="12532" xr:uid="{00000000-0005-0000-0000-00009E3A0000}"/>
    <cellStyle name="Currency 2 8 78 3" xfId="22090" xr:uid="{00000000-0005-0000-0000-00009F3A0000}"/>
    <cellStyle name="Currency 2 8 78 4" xfId="31645" xr:uid="{00000000-0005-0000-0000-0000A03A0000}"/>
    <cellStyle name="Currency 2 8 78 5" xfId="41200" xr:uid="{00000000-0005-0000-0000-0000A13A0000}"/>
    <cellStyle name="Currency 2 8 79" xfId="2849" xr:uid="{00000000-0005-0000-0000-0000A23A0000}"/>
    <cellStyle name="Currency 2 8 79 2" xfId="12533" xr:uid="{00000000-0005-0000-0000-0000A33A0000}"/>
    <cellStyle name="Currency 2 8 79 3" xfId="22091" xr:uid="{00000000-0005-0000-0000-0000A43A0000}"/>
    <cellStyle name="Currency 2 8 79 4" xfId="31646" xr:uid="{00000000-0005-0000-0000-0000A53A0000}"/>
    <cellStyle name="Currency 2 8 79 5" xfId="41201" xr:uid="{00000000-0005-0000-0000-0000A63A0000}"/>
    <cellStyle name="Currency 2 8 8" xfId="2850" xr:uid="{00000000-0005-0000-0000-0000A73A0000}"/>
    <cellStyle name="Currency 2 8 8 2" xfId="12534" xr:uid="{00000000-0005-0000-0000-0000A83A0000}"/>
    <cellStyle name="Currency 2 8 8 3" xfId="22092" xr:uid="{00000000-0005-0000-0000-0000A93A0000}"/>
    <cellStyle name="Currency 2 8 8 4" xfId="31647" xr:uid="{00000000-0005-0000-0000-0000AA3A0000}"/>
    <cellStyle name="Currency 2 8 8 5" xfId="41202" xr:uid="{00000000-0005-0000-0000-0000AB3A0000}"/>
    <cellStyle name="Currency 2 8 80" xfId="2851" xr:uid="{00000000-0005-0000-0000-0000AC3A0000}"/>
    <cellStyle name="Currency 2 8 80 2" xfId="12535" xr:uid="{00000000-0005-0000-0000-0000AD3A0000}"/>
    <cellStyle name="Currency 2 8 80 3" xfId="22093" xr:uid="{00000000-0005-0000-0000-0000AE3A0000}"/>
    <cellStyle name="Currency 2 8 80 4" xfId="31648" xr:uid="{00000000-0005-0000-0000-0000AF3A0000}"/>
    <cellStyle name="Currency 2 8 80 5" xfId="41203" xr:uid="{00000000-0005-0000-0000-0000B03A0000}"/>
    <cellStyle name="Currency 2 8 81" xfId="2852" xr:uid="{00000000-0005-0000-0000-0000B13A0000}"/>
    <cellStyle name="Currency 2 8 81 2" xfId="12536" xr:uid="{00000000-0005-0000-0000-0000B23A0000}"/>
    <cellStyle name="Currency 2 8 81 3" xfId="22094" xr:uid="{00000000-0005-0000-0000-0000B33A0000}"/>
    <cellStyle name="Currency 2 8 81 4" xfId="31649" xr:uid="{00000000-0005-0000-0000-0000B43A0000}"/>
    <cellStyle name="Currency 2 8 81 5" xfId="41204" xr:uid="{00000000-0005-0000-0000-0000B53A0000}"/>
    <cellStyle name="Currency 2 8 82" xfId="2853" xr:uid="{00000000-0005-0000-0000-0000B63A0000}"/>
    <cellStyle name="Currency 2 8 82 2" xfId="12537" xr:uid="{00000000-0005-0000-0000-0000B73A0000}"/>
    <cellStyle name="Currency 2 8 82 3" xfId="22095" xr:uid="{00000000-0005-0000-0000-0000B83A0000}"/>
    <cellStyle name="Currency 2 8 82 4" xfId="31650" xr:uid="{00000000-0005-0000-0000-0000B93A0000}"/>
    <cellStyle name="Currency 2 8 82 5" xfId="41205" xr:uid="{00000000-0005-0000-0000-0000BA3A0000}"/>
    <cellStyle name="Currency 2 8 83" xfId="2854" xr:uid="{00000000-0005-0000-0000-0000BB3A0000}"/>
    <cellStyle name="Currency 2 8 83 2" xfId="12538" xr:uid="{00000000-0005-0000-0000-0000BC3A0000}"/>
    <cellStyle name="Currency 2 8 83 3" xfId="22096" xr:uid="{00000000-0005-0000-0000-0000BD3A0000}"/>
    <cellStyle name="Currency 2 8 83 4" xfId="31651" xr:uid="{00000000-0005-0000-0000-0000BE3A0000}"/>
    <cellStyle name="Currency 2 8 83 5" xfId="41206" xr:uid="{00000000-0005-0000-0000-0000BF3A0000}"/>
    <cellStyle name="Currency 2 8 84" xfId="2855" xr:uid="{00000000-0005-0000-0000-0000C03A0000}"/>
    <cellStyle name="Currency 2 8 84 2" xfId="12539" xr:uid="{00000000-0005-0000-0000-0000C13A0000}"/>
    <cellStyle name="Currency 2 8 84 3" xfId="22097" xr:uid="{00000000-0005-0000-0000-0000C23A0000}"/>
    <cellStyle name="Currency 2 8 84 4" xfId="31652" xr:uid="{00000000-0005-0000-0000-0000C33A0000}"/>
    <cellStyle name="Currency 2 8 84 5" xfId="41207" xr:uid="{00000000-0005-0000-0000-0000C43A0000}"/>
    <cellStyle name="Currency 2 8 85" xfId="2856" xr:uid="{00000000-0005-0000-0000-0000C53A0000}"/>
    <cellStyle name="Currency 2 8 85 2" xfId="12540" xr:uid="{00000000-0005-0000-0000-0000C63A0000}"/>
    <cellStyle name="Currency 2 8 85 3" xfId="22098" xr:uid="{00000000-0005-0000-0000-0000C73A0000}"/>
    <cellStyle name="Currency 2 8 85 4" xfId="31653" xr:uid="{00000000-0005-0000-0000-0000C83A0000}"/>
    <cellStyle name="Currency 2 8 85 5" xfId="41208" xr:uid="{00000000-0005-0000-0000-0000C93A0000}"/>
    <cellStyle name="Currency 2 8 86" xfId="2857" xr:uid="{00000000-0005-0000-0000-0000CA3A0000}"/>
    <cellStyle name="Currency 2 8 86 2" xfId="12541" xr:uid="{00000000-0005-0000-0000-0000CB3A0000}"/>
    <cellStyle name="Currency 2 8 86 3" xfId="22099" xr:uid="{00000000-0005-0000-0000-0000CC3A0000}"/>
    <cellStyle name="Currency 2 8 86 4" xfId="31654" xr:uid="{00000000-0005-0000-0000-0000CD3A0000}"/>
    <cellStyle name="Currency 2 8 86 5" xfId="41209" xr:uid="{00000000-0005-0000-0000-0000CE3A0000}"/>
    <cellStyle name="Currency 2 8 87" xfId="2858" xr:uid="{00000000-0005-0000-0000-0000CF3A0000}"/>
    <cellStyle name="Currency 2 8 87 2" xfId="12542" xr:uid="{00000000-0005-0000-0000-0000D03A0000}"/>
    <cellStyle name="Currency 2 8 87 3" xfId="22100" xr:uid="{00000000-0005-0000-0000-0000D13A0000}"/>
    <cellStyle name="Currency 2 8 87 4" xfId="31655" xr:uid="{00000000-0005-0000-0000-0000D23A0000}"/>
    <cellStyle name="Currency 2 8 87 5" xfId="41210" xr:uid="{00000000-0005-0000-0000-0000D33A0000}"/>
    <cellStyle name="Currency 2 8 88" xfId="2859" xr:uid="{00000000-0005-0000-0000-0000D43A0000}"/>
    <cellStyle name="Currency 2 8 88 2" xfId="12543" xr:uid="{00000000-0005-0000-0000-0000D53A0000}"/>
    <cellStyle name="Currency 2 8 88 3" xfId="22101" xr:uid="{00000000-0005-0000-0000-0000D63A0000}"/>
    <cellStyle name="Currency 2 8 88 4" xfId="31656" xr:uid="{00000000-0005-0000-0000-0000D73A0000}"/>
    <cellStyle name="Currency 2 8 88 5" xfId="41211" xr:uid="{00000000-0005-0000-0000-0000D83A0000}"/>
    <cellStyle name="Currency 2 8 89" xfId="2860" xr:uid="{00000000-0005-0000-0000-0000D93A0000}"/>
    <cellStyle name="Currency 2 8 89 2" xfId="12544" xr:uid="{00000000-0005-0000-0000-0000DA3A0000}"/>
    <cellStyle name="Currency 2 8 89 3" xfId="22102" xr:uid="{00000000-0005-0000-0000-0000DB3A0000}"/>
    <cellStyle name="Currency 2 8 89 4" xfId="31657" xr:uid="{00000000-0005-0000-0000-0000DC3A0000}"/>
    <cellStyle name="Currency 2 8 89 5" xfId="41212" xr:uid="{00000000-0005-0000-0000-0000DD3A0000}"/>
    <cellStyle name="Currency 2 8 9" xfId="2861" xr:uid="{00000000-0005-0000-0000-0000DE3A0000}"/>
    <cellStyle name="Currency 2 8 9 2" xfId="12545" xr:uid="{00000000-0005-0000-0000-0000DF3A0000}"/>
    <cellStyle name="Currency 2 8 9 3" xfId="22103" xr:uid="{00000000-0005-0000-0000-0000E03A0000}"/>
    <cellStyle name="Currency 2 8 9 4" xfId="31658" xr:uid="{00000000-0005-0000-0000-0000E13A0000}"/>
    <cellStyle name="Currency 2 8 9 5" xfId="41213" xr:uid="{00000000-0005-0000-0000-0000E23A0000}"/>
    <cellStyle name="Currency 2 8 90" xfId="2862" xr:uid="{00000000-0005-0000-0000-0000E33A0000}"/>
    <cellStyle name="Currency 2 8 90 2" xfId="12546" xr:uid="{00000000-0005-0000-0000-0000E43A0000}"/>
    <cellStyle name="Currency 2 8 90 3" xfId="22104" xr:uid="{00000000-0005-0000-0000-0000E53A0000}"/>
    <cellStyle name="Currency 2 8 90 4" xfId="31659" xr:uid="{00000000-0005-0000-0000-0000E63A0000}"/>
    <cellStyle name="Currency 2 8 90 5" xfId="41214" xr:uid="{00000000-0005-0000-0000-0000E73A0000}"/>
    <cellStyle name="Currency 2 8 91" xfId="2863" xr:uid="{00000000-0005-0000-0000-0000E83A0000}"/>
    <cellStyle name="Currency 2 8 91 2" xfId="12547" xr:uid="{00000000-0005-0000-0000-0000E93A0000}"/>
    <cellStyle name="Currency 2 8 91 3" xfId="22105" xr:uid="{00000000-0005-0000-0000-0000EA3A0000}"/>
    <cellStyle name="Currency 2 8 91 4" xfId="31660" xr:uid="{00000000-0005-0000-0000-0000EB3A0000}"/>
    <cellStyle name="Currency 2 8 91 5" xfId="41215" xr:uid="{00000000-0005-0000-0000-0000EC3A0000}"/>
    <cellStyle name="Currency 2 8 92" xfId="2864" xr:uid="{00000000-0005-0000-0000-0000ED3A0000}"/>
    <cellStyle name="Currency 2 8 92 2" xfId="12548" xr:uid="{00000000-0005-0000-0000-0000EE3A0000}"/>
    <cellStyle name="Currency 2 8 92 3" xfId="22106" xr:uid="{00000000-0005-0000-0000-0000EF3A0000}"/>
    <cellStyle name="Currency 2 8 92 4" xfId="31661" xr:uid="{00000000-0005-0000-0000-0000F03A0000}"/>
    <cellStyle name="Currency 2 8 92 5" xfId="41216" xr:uid="{00000000-0005-0000-0000-0000F13A0000}"/>
    <cellStyle name="Currency 2 8 93" xfId="2865" xr:uid="{00000000-0005-0000-0000-0000F23A0000}"/>
    <cellStyle name="Currency 2 8 93 2" xfId="12549" xr:uid="{00000000-0005-0000-0000-0000F33A0000}"/>
    <cellStyle name="Currency 2 8 93 3" xfId="22107" xr:uid="{00000000-0005-0000-0000-0000F43A0000}"/>
    <cellStyle name="Currency 2 8 93 4" xfId="31662" xr:uid="{00000000-0005-0000-0000-0000F53A0000}"/>
    <cellStyle name="Currency 2 8 93 5" xfId="41217" xr:uid="{00000000-0005-0000-0000-0000F63A0000}"/>
    <cellStyle name="Currency 2 8 94" xfId="2866" xr:uid="{00000000-0005-0000-0000-0000F73A0000}"/>
    <cellStyle name="Currency 2 8 94 2" xfId="12550" xr:uid="{00000000-0005-0000-0000-0000F83A0000}"/>
    <cellStyle name="Currency 2 8 94 3" xfId="22108" xr:uid="{00000000-0005-0000-0000-0000F93A0000}"/>
    <cellStyle name="Currency 2 8 94 4" xfId="31663" xr:uid="{00000000-0005-0000-0000-0000FA3A0000}"/>
    <cellStyle name="Currency 2 8 94 5" xfId="41218" xr:uid="{00000000-0005-0000-0000-0000FB3A0000}"/>
    <cellStyle name="Currency 2 8 95" xfId="2867" xr:uid="{00000000-0005-0000-0000-0000FC3A0000}"/>
    <cellStyle name="Currency 2 8 95 2" xfId="12551" xr:uid="{00000000-0005-0000-0000-0000FD3A0000}"/>
    <cellStyle name="Currency 2 8 95 3" xfId="22109" xr:uid="{00000000-0005-0000-0000-0000FE3A0000}"/>
    <cellStyle name="Currency 2 8 95 4" xfId="31664" xr:uid="{00000000-0005-0000-0000-0000FF3A0000}"/>
    <cellStyle name="Currency 2 8 95 5" xfId="41219" xr:uid="{00000000-0005-0000-0000-0000003B0000}"/>
    <cellStyle name="Currency 2 8 96" xfId="2868" xr:uid="{00000000-0005-0000-0000-0000013B0000}"/>
    <cellStyle name="Currency 2 8 96 2" xfId="12552" xr:uid="{00000000-0005-0000-0000-0000023B0000}"/>
    <cellStyle name="Currency 2 8 96 3" xfId="22110" xr:uid="{00000000-0005-0000-0000-0000033B0000}"/>
    <cellStyle name="Currency 2 8 96 4" xfId="31665" xr:uid="{00000000-0005-0000-0000-0000043B0000}"/>
    <cellStyle name="Currency 2 8 96 5" xfId="41220" xr:uid="{00000000-0005-0000-0000-0000053B0000}"/>
    <cellStyle name="Currency 2 8 97" xfId="2869" xr:uid="{00000000-0005-0000-0000-0000063B0000}"/>
    <cellStyle name="Currency 2 8 97 2" xfId="12553" xr:uid="{00000000-0005-0000-0000-0000073B0000}"/>
    <cellStyle name="Currency 2 8 97 3" xfId="22111" xr:uid="{00000000-0005-0000-0000-0000083B0000}"/>
    <cellStyle name="Currency 2 8 97 4" xfId="31666" xr:uid="{00000000-0005-0000-0000-0000093B0000}"/>
    <cellStyle name="Currency 2 8 97 5" xfId="41221" xr:uid="{00000000-0005-0000-0000-00000A3B0000}"/>
    <cellStyle name="Currency 2 8 98" xfId="2870" xr:uid="{00000000-0005-0000-0000-00000B3B0000}"/>
    <cellStyle name="Currency 2 8 98 2" xfId="12554" xr:uid="{00000000-0005-0000-0000-00000C3B0000}"/>
    <cellStyle name="Currency 2 8 98 3" xfId="22112" xr:uid="{00000000-0005-0000-0000-00000D3B0000}"/>
    <cellStyle name="Currency 2 8 98 4" xfId="31667" xr:uid="{00000000-0005-0000-0000-00000E3B0000}"/>
    <cellStyle name="Currency 2 8 98 5" xfId="41222" xr:uid="{00000000-0005-0000-0000-00000F3B0000}"/>
    <cellStyle name="Currency 2 8 99" xfId="2871" xr:uid="{00000000-0005-0000-0000-0000103B0000}"/>
    <cellStyle name="Currency 2 8 99 2" xfId="12555" xr:uid="{00000000-0005-0000-0000-0000113B0000}"/>
    <cellStyle name="Currency 2 8 99 3" xfId="22113" xr:uid="{00000000-0005-0000-0000-0000123B0000}"/>
    <cellStyle name="Currency 2 8 99 4" xfId="31668" xr:uid="{00000000-0005-0000-0000-0000133B0000}"/>
    <cellStyle name="Currency 2 8 99 5" xfId="41223" xr:uid="{00000000-0005-0000-0000-0000143B0000}"/>
    <cellStyle name="Currency 2 9" xfId="2872" xr:uid="{00000000-0005-0000-0000-0000153B0000}"/>
    <cellStyle name="Currency 2 9 10" xfId="2873" xr:uid="{00000000-0005-0000-0000-0000163B0000}"/>
    <cellStyle name="Currency 2 9 10 2" xfId="12557" xr:uid="{00000000-0005-0000-0000-0000173B0000}"/>
    <cellStyle name="Currency 2 9 10 3" xfId="22115" xr:uid="{00000000-0005-0000-0000-0000183B0000}"/>
    <cellStyle name="Currency 2 9 10 4" xfId="31670" xr:uid="{00000000-0005-0000-0000-0000193B0000}"/>
    <cellStyle name="Currency 2 9 10 5" xfId="41225" xr:uid="{00000000-0005-0000-0000-00001A3B0000}"/>
    <cellStyle name="Currency 2 9 100" xfId="2874" xr:uid="{00000000-0005-0000-0000-00001B3B0000}"/>
    <cellStyle name="Currency 2 9 100 2" xfId="12558" xr:uid="{00000000-0005-0000-0000-00001C3B0000}"/>
    <cellStyle name="Currency 2 9 100 3" xfId="22116" xr:uid="{00000000-0005-0000-0000-00001D3B0000}"/>
    <cellStyle name="Currency 2 9 100 4" xfId="31671" xr:uid="{00000000-0005-0000-0000-00001E3B0000}"/>
    <cellStyle name="Currency 2 9 100 5" xfId="41226" xr:uid="{00000000-0005-0000-0000-00001F3B0000}"/>
    <cellStyle name="Currency 2 9 101" xfId="2875" xr:uid="{00000000-0005-0000-0000-0000203B0000}"/>
    <cellStyle name="Currency 2 9 101 2" xfId="12559" xr:uid="{00000000-0005-0000-0000-0000213B0000}"/>
    <cellStyle name="Currency 2 9 101 3" xfId="22117" xr:uid="{00000000-0005-0000-0000-0000223B0000}"/>
    <cellStyle name="Currency 2 9 101 4" xfId="31672" xr:uid="{00000000-0005-0000-0000-0000233B0000}"/>
    <cellStyle name="Currency 2 9 101 5" xfId="41227" xr:uid="{00000000-0005-0000-0000-0000243B0000}"/>
    <cellStyle name="Currency 2 9 102" xfId="2876" xr:uid="{00000000-0005-0000-0000-0000253B0000}"/>
    <cellStyle name="Currency 2 9 102 2" xfId="12560" xr:uid="{00000000-0005-0000-0000-0000263B0000}"/>
    <cellStyle name="Currency 2 9 102 3" xfId="22118" xr:uid="{00000000-0005-0000-0000-0000273B0000}"/>
    <cellStyle name="Currency 2 9 102 4" xfId="31673" xr:uid="{00000000-0005-0000-0000-0000283B0000}"/>
    <cellStyle name="Currency 2 9 102 5" xfId="41228" xr:uid="{00000000-0005-0000-0000-0000293B0000}"/>
    <cellStyle name="Currency 2 9 103" xfId="2877" xr:uid="{00000000-0005-0000-0000-00002A3B0000}"/>
    <cellStyle name="Currency 2 9 103 2" xfId="12561" xr:uid="{00000000-0005-0000-0000-00002B3B0000}"/>
    <cellStyle name="Currency 2 9 103 3" xfId="22119" xr:uid="{00000000-0005-0000-0000-00002C3B0000}"/>
    <cellStyle name="Currency 2 9 103 4" xfId="31674" xr:uid="{00000000-0005-0000-0000-00002D3B0000}"/>
    <cellStyle name="Currency 2 9 103 5" xfId="41229" xr:uid="{00000000-0005-0000-0000-00002E3B0000}"/>
    <cellStyle name="Currency 2 9 104" xfId="2878" xr:uid="{00000000-0005-0000-0000-00002F3B0000}"/>
    <cellStyle name="Currency 2 9 104 2" xfId="12562" xr:uid="{00000000-0005-0000-0000-0000303B0000}"/>
    <cellStyle name="Currency 2 9 104 3" xfId="22120" xr:uid="{00000000-0005-0000-0000-0000313B0000}"/>
    <cellStyle name="Currency 2 9 104 4" xfId="31675" xr:uid="{00000000-0005-0000-0000-0000323B0000}"/>
    <cellStyle name="Currency 2 9 104 5" xfId="41230" xr:uid="{00000000-0005-0000-0000-0000333B0000}"/>
    <cellStyle name="Currency 2 9 105" xfId="2879" xr:uid="{00000000-0005-0000-0000-0000343B0000}"/>
    <cellStyle name="Currency 2 9 105 2" xfId="12563" xr:uid="{00000000-0005-0000-0000-0000353B0000}"/>
    <cellStyle name="Currency 2 9 105 3" xfId="22121" xr:uid="{00000000-0005-0000-0000-0000363B0000}"/>
    <cellStyle name="Currency 2 9 105 4" xfId="31676" xr:uid="{00000000-0005-0000-0000-0000373B0000}"/>
    <cellStyle name="Currency 2 9 105 5" xfId="41231" xr:uid="{00000000-0005-0000-0000-0000383B0000}"/>
    <cellStyle name="Currency 2 9 106" xfId="2880" xr:uid="{00000000-0005-0000-0000-0000393B0000}"/>
    <cellStyle name="Currency 2 9 106 2" xfId="12564" xr:uid="{00000000-0005-0000-0000-00003A3B0000}"/>
    <cellStyle name="Currency 2 9 106 3" xfId="22122" xr:uid="{00000000-0005-0000-0000-00003B3B0000}"/>
    <cellStyle name="Currency 2 9 106 4" xfId="31677" xr:uid="{00000000-0005-0000-0000-00003C3B0000}"/>
    <cellStyle name="Currency 2 9 106 5" xfId="41232" xr:uid="{00000000-0005-0000-0000-00003D3B0000}"/>
    <cellStyle name="Currency 2 9 107" xfId="2881" xr:uid="{00000000-0005-0000-0000-00003E3B0000}"/>
    <cellStyle name="Currency 2 9 107 2" xfId="12565" xr:uid="{00000000-0005-0000-0000-00003F3B0000}"/>
    <cellStyle name="Currency 2 9 107 3" xfId="22123" xr:uid="{00000000-0005-0000-0000-0000403B0000}"/>
    <cellStyle name="Currency 2 9 107 4" xfId="31678" xr:uid="{00000000-0005-0000-0000-0000413B0000}"/>
    <cellStyle name="Currency 2 9 107 5" xfId="41233" xr:uid="{00000000-0005-0000-0000-0000423B0000}"/>
    <cellStyle name="Currency 2 9 108" xfId="2882" xr:uid="{00000000-0005-0000-0000-0000433B0000}"/>
    <cellStyle name="Currency 2 9 108 2" xfId="12566" xr:uid="{00000000-0005-0000-0000-0000443B0000}"/>
    <cellStyle name="Currency 2 9 108 3" xfId="22124" xr:uid="{00000000-0005-0000-0000-0000453B0000}"/>
    <cellStyle name="Currency 2 9 108 4" xfId="31679" xr:uid="{00000000-0005-0000-0000-0000463B0000}"/>
    <cellStyle name="Currency 2 9 108 5" xfId="41234" xr:uid="{00000000-0005-0000-0000-0000473B0000}"/>
    <cellStyle name="Currency 2 9 109" xfId="2883" xr:uid="{00000000-0005-0000-0000-0000483B0000}"/>
    <cellStyle name="Currency 2 9 109 2" xfId="12567" xr:uid="{00000000-0005-0000-0000-0000493B0000}"/>
    <cellStyle name="Currency 2 9 109 3" xfId="22125" xr:uid="{00000000-0005-0000-0000-00004A3B0000}"/>
    <cellStyle name="Currency 2 9 109 4" xfId="31680" xr:uid="{00000000-0005-0000-0000-00004B3B0000}"/>
    <cellStyle name="Currency 2 9 109 5" xfId="41235" xr:uid="{00000000-0005-0000-0000-00004C3B0000}"/>
    <cellStyle name="Currency 2 9 11" xfId="2884" xr:uid="{00000000-0005-0000-0000-00004D3B0000}"/>
    <cellStyle name="Currency 2 9 11 2" xfId="12568" xr:uid="{00000000-0005-0000-0000-00004E3B0000}"/>
    <cellStyle name="Currency 2 9 11 3" xfId="22126" xr:uid="{00000000-0005-0000-0000-00004F3B0000}"/>
    <cellStyle name="Currency 2 9 11 4" xfId="31681" xr:uid="{00000000-0005-0000-0000-0000503B0000}"/>
    <cellStyle name="Currency 2 9 11 5" xfId="41236" xr:uid="{00000000-0005-0000-0000-0000513B0000}"/>
    <cellStyle name="Currency 2 9 110" xfId="2885" xr:uid="{00000000-0005-0000-0000-0000523B0000}"/>
    <cellStyle name="Currency 2 9 110 2" xfId="12569" xr:uid="{00000000-0005-0000-0000-0000533B0000}"/>
    <cellStyle name="Currency 2 9 110 3" xfId="22127" xr:uid="{00000000-0005-0000-0000-0000543B0000}"/>
    <cellStyle name="Currency 2 9 110 4" xfId="31682" xr:uid="{00000000-0005-0000-0000-0000553B0000}"/>
    <cellStyle name="Currency 2 9 110 5" xfId="41237" xr:uid="{00000000-0005-0000-0000-0000563B0000}"/>
    <cellStyle name="Currency 2 9 111" xfId="2886" xr:uid="{00000000-0005-0000-0000-0000573B0000}"/>
    <cellStyle name="Currency 2 9 111 2" xfId="12570" xr:uid="{00000000-0005-0000-0000-0000583B0000}"/>
    <cellStyle name="Currency 2 9 111 3" xfId="22128" xr:uid="{00000000-0005-0000-0000-0000593B0000}"/>
    <cellStyle name="Currency 2 9 111 4" xfId="31683" xr:uid="{00000000-0005-0000-0000-00005A3B0000}"/>
    <cellStyle name="Currency 2 9 111 5" xfId="41238" xr:uid="{00000000-0005-0000-0000-00005B3B0000}"/>
    <cellStyle name="Currency 2 9 112" xfId="8452" xr:uid="{00000000-0005-0000-0000-00005C3B0000}"/>
    <cellStyle name="Currency 2 9 112 2" xfId="12571" xr:uid="{00000000-0005-0000-0000-00005D3B0000}"/>
    <cellStyle name="Currency 2 9 112 3" xfId="22129" xr:uid="{00000000-0005-0000-0000-00005E3B0000}"/>
    <cellStyle name="Currency 2 9 112 4" xfId="31684" xr:uid="{00000000-0005-0000-0000-00005F3B0000}"/>
    <cellStyle name="Currency 2 9 112 5" xfId="41239" xr:uid="{00000000-0005-0000-0000-0000603B0000}"/>
    <cellStyle name="Currency 2 9 113" xfId="8374" xr:uid="{00000000-0005-0000-0000-0000613B0000}"/>
    <cellStyle name="Currency 2 9 113 2" xfId="12572" xr:uid="{00000000-0005-0000-0000-0000623B0000}"/>
    <cellStyle name="Currency 2 9 113 3" xfId="22130" xr:uid="{00000000-0005-0000-0000-0000633B0000}"/>
    <cellStyle name="Currency 2 9 113 4" xfId="31685" xr:uid="{00000000-0005-0000-0000-0000643B0000}"/>
    <cellStyle name="Currency 2 9 113 5" xfId="41240" xr:uid="{00000000-0005-0000-0000-0000653B0000}"/>
    <cellStyle name="Currency 2 9 114" xfId="8497" xr:uid="{00000000-0005-0000-0000-0000663B0000}"/>
    <cellStyle name="Currency 2 9 114 2" xfId="12573" xr:uid="{00000000-0005-0000-0000-0000673B0000}"/>
    <cellStyle name="Currency 2 9 114 3" xfId="22131" xr:uid="{00000000-0005-0000-0000-0000683B0000}"/>
    <cellStyle name="Currency 2 9 114 4" xfId="31686" xr:uid="{00000000-0005-0000-0000-0000693B0000}"/>
    <cellStyle name="Currency 2 9 114 5" xfId="41241" xr:uid="{00000000-0005-0000-0000-00006A3B0000}"/>
    <cellStyle name="Currency 2 9 115" xfId="8357" xr:uid="{00000000-0005-0000-0000-00006B3B0000}"/>
    <cellStyle name="Currency 2 9 115 2" xfId="12574" xr:uid="{00000000-0005-0000-0000-00006C3B0000}"/>
    <cellStyle name="Currency 2 9 115 3" xfId="22132" xr:uid="{00000000-0005-0000-0000-00006D3B0000}"/>
    <cellStyle name="Currency 2 9 115 4" xfId="31687" xr:uid="{00000000-0005-0000-0000-00006E3B0000}"/>
    <cellStyle name="Currency 2 9 115 5" xfId="41242" xr:uid="{00000000-0005-0000-0000-00006F3B0000}"/>
    <cellStyle name="Currency 2 9 116" xfId="9012" xr:uid="{00000000-0005-0000-0000-0000703B0000}"/>
    <cellStyle name="Currency 2 9 116 2" xfId="12575" xr:uid="{00000000-0005-0000-0000-0000713B0000}"/>
    <cellStyle name="Currency 2 9 116 3" xfId="22133" xr:uid="{00000000-0005-0000-0000-0000723B0000}"/>
    <cellStyle name="Currency 2 9 116 4" xfId="31688" xr:uid="{00000000-0005-0000-0000-0000733B0000}"/>
    <cellStyle name="Currency 2 9 116 5" xfId="41243" xr:uid="{00000000-0005-0000-0000-0000743B0000}"/>
    <cellStyle name="Currency 2 9 117" xfId="12556" xr:uid="{00000000-0005-0000-0000-0000753B0000}"/>
    <cellStyle name="Currency 2 9 118" xfId="22114" xr:uid="{00000000-0005-0000-0000-0000763B0000}"/>
    <cellStyle name="Currency 2 9 119" xfId="31669" xr:uid="{00000000-0005-0000-0000-0000773B0000}"/>
    <cellStyle name="Currency 2 9 12" xfId="2887" xr:uid="{00000000-0005-0000-0000-0000783B0000}"/>
    <cellStyle name="Currency 2 9 12 2" xfId="12576" xr:uid="{00000000-0005-0000-0000-0000793B0000}"/>
    <cellStyle name="Currency 2 9 12 3" xfId="22134" xr:uid="{00000000-0005-0000-0000-00007A3B0000}"/>
    <cellStyle name="Currency 2 9 12 4" xfId="31689" xr:uid="{00000000-0005-0000-0000-00007B3B0000}"/>
    <cellStyle name="Currency 2 9 12 5" xfId="41244" xr:uid="{00000000-0005-0000-0000-00007C3B0000}"/>
    <cellStyle name="Currency 2 9 120" xfId="41224" xr:uid="{00000000-0005-0000-0000-00007D3B0000}"/>
    <cellStyle name="Currency 2 9 121" xfId="47866" xr:uid="{00000000-0005-0000-0000-00007E3B0000}"/>
    <cellStyle name="Currency 2 9 122" xfId="47892" xr:uid="{00000000-0005-0000-0000-00007F3B0000}"/>
    <cellStyle name="Currency 2 9 123" xfId="47872" xr:uid="{00000000-0005-0000-0000-0000803B0000}"/>
    <cellStyle name="Currency 2 9 124" xfId="47962" xr:uid="{00000000-0005-0000-0000-0000813B0000}"/>
    <cellStyle name="Currency 2 9 125" xfId="47822" xr:uid="{00000000-0005-0000-0000-0000823B0000}"/>
    <cellStyle name="Currency 2 9 126" xfId="47881" xr:uid="{00000000-0005-0000-0000-0000833B0000}"/>
    <cellStyle name="Currency 2 9 13" xfId="2888" xr:uid="{00000000-0005-0000-0000-0000843B0000}"/>
    <cellStyle name="Currency 2 9 13 2" xfId="12577" xr:uid="{00000000-0005-0000-0000-0000853B0000}"/>
    <cellStyle name="Currency 2 9 13 3" xfId="22135" xr:uid="{00000000-0005-0000-0000-0000863B0000}"/>
    <cellStyle name="Currency 2 9 13 4" xfId="31690" xr:uid="{00000000-0005-0000-0000-0000873B0000}"/>
    <cellStyle name="Currency 2 9 13 5" xfId="41245" xr:uid="{00000000-0005-0000-0000-0000883B0000}"/>
    <cellStyle name="Currency 2 9 14" xfId="2889" xr:uid="{00000000-0005-0000-0000-0000893B0000}"/>
    <cellStyle name="Currency 2 9 14 2" xfId="12578" xr:uid="{00000000-0005-0000-0000-00008A3B0000}"/>
    <cellStyle name="Currency 2 9 14 3" xfId="22136" xr:uid="{00000000-0005-0000-0000-00008B3B0000}"/>
    <cellStyle name="Currency 2 9 14 4" xfId="31691" xr:uid="{00000000-0005-0000-0000-00008C3B0000}"/>
    <cellStyle name="Currency 2 9 14 5" xfId="41246" xr:uid="{00000000-0005-0000-0000-00008D3B0000}"/>
    <cellStyle name="Currency 2 9 15" xfId="2890" xr:uid="{00000000-0005-0000-0000-00008E3B0000}"/>
    <cellStyle name="Currency 2 9 15 2" xfId="12579" xr:uid="{00000000-0005-0000-0000-00008F3B0000}"/>
    <cellStyle name="Currency 2 9 15 3" xfId="22137" xr:uid="{00000000-0005-0000-0000-0000903B0000}"/>
    <cellStyle name="Currency 2 9 15 4" xfId="31692" xr:uid="{00000000-0005-0000-0000-0000913B0000}"/>
    <cellStyle name="Currency 2 9 15 5" xfId="41247" xr:uid="{00000000-0005-0000-0000-0000923B0000}"/>
    <cellStyle name="Currency 2 9 16" xfId="2891" xr:uid="{00000000-0005-0000-0000-0000933B0000}"/>
    <cellStyle name="Currency 2 9 16 2" xfId="12580" xr:uid="{00000000-0005-0000-0000-0000943B0000}"/>
    <cellStyle name="Currency 2 9 16 3" xfId="22138" xr:uid="{00000000-0005-0000-0000-0000953B0000}"/>
    <cellStyle name="Currency 2 9 16 4" xfId="31693" xr:uid="{00000000-0005-0000-0000-0000963B0000}"/>
    <cellStyle name="Currency 2 9 16 5" xfId="41248" xr:uid="{00000000-0005-0000-0000-0000973B0000}"/>
    <cellStyle name="Currency 2 9 17" xfId="2892" xr:uid="{00000000-0005-0000-0000-0000983B0000}"/>
    <cellStyle name="Currency 2 9 17 2" xfId="12581" xr:uid="{00000000-0005-0000-0000-0000993B0000}"/>
    <cellStyle name="Currency 2 9 17 3" xfId="22139" xr:uid="{00000000-0005-0000-0000-00009A3B0000}"/>
    <cellStyle name="Currency 2 9 17 4" xfId="31694" xr:uid="{00000000-0005-0000-0000-00009B3B0000}"/>
    <cellStyle name="Currency 2 9 17 5" xfId="41249" xr:uid="{00000000-0005-0000-0000-00009C3B0000}"/>
    <cellStyle name="Currency 2 9 18" xfId="2893" xr:uid="{00000000-0005-0000-0000-00009D3B0000}"/>
    <cellStyle name="Currency 2 9 18 2" xfId="12582" xr:uid="{00000000-0005-0000-0000-00009E3B0000}"/>
    <cellStyle name="Currency 2 9 18 3" xfId="22140" xr:uid="{00000000-0005-0000-0000-00009F3B0000}"/>
    <cellStyle name="Currency 2 9 18 4" xfId="31695" xr:uid="{00000000-0005-0000-0000-0000A03B0000}"/>
    <cellStyle name="Currency 2 9 18 5" xfId="41250" xr:uid="{00000000-0005-0000-0000-0000A13B0000}"/>
    <cellStyle name="Currency 2 9 19" xfId="2894" xr:uid="{00000000-0005-0000-0000-0000A23B0000}"/>
    <cellStyle name="Currency 2 9 19 2" xfId="12583" xr:uid="{00000000-0005-0000-0000-0000A33B0000}"/>
    <cellStyle name="Currency 2 9 19 3" xfId="22141" xr:uid="{00000000-0005-0000-0000-0000A43B0000}"/>
    <cellStyle name="Currency 2 9 19 4" xfId="31696" xr:uid="{00000000-0005-0000-0000-0000A53B0000}"/>
    <cellStyle name="Currency 2 9 19 5" xfId="41251" xr:uid="{00000000-0005-0000-0000-0000A63B0000}"/>
    <cellStyle name="Currency 2 9 2" xfId="2895" xr:uid="{00000000-0005-0000-0000-0000A73B0000}"/>
    <cellStyle name="Currency 2 9 2 2" xfId="12584" xr:uid="{00000000-0005-0000-0000-0000A83B0000}"/>
    <cellStyle name="Currency 2 9 2 3" xfId="22142" xr:uid="{00000000-0005-0000-0000-0000A93B0000}"/>
    <cellStyle name="Currency 2 9 2 4" xfId="31697" xr:uid="{00000000-0005-0000-0000-0000AA3B0000}"/>
    <cellStyle name="Currency 2 9 2 5" xfId="41252" xr:uid="{00000000-0005-0000-0000-0000AB3B0000}"/>
    <cellStyle name="Currency 2 9 20" xfId="2896" xr:uid="{00000000-0005-0000-0000-0000AC3B0000}"/>
    <cellStyle name="Currency 2 9 20 2" xfId="12585" xr:uid="{00000000-0005-0000-0000-0000AD3B0000}"/>
    <cellStyle name="Currency 2 9 20 3" xfId="22143" xr:uid="{00000000-0005-0000-0000-0000AE3B0000}"/>
    <cellStyle name="Currency 2 9 20 4" xfId="31698" xr:uid="{00000000-0005-0000-0000-0000AF3B0000}"/>
    <cellStyle name="Currency 2 9 20 5" xfId="41253" xr:uid="{00000000-0005-0000-0000-0000B03B0000}"/>
    <cellStyle name="Currency 2 9 21" xfId="2897" xr:uid="{00000000-0005-0000-0000-0000B13B0000}"/>
    <cellStyle name="Currency 2 9 21 2" xfId="12586" xr:uid="{00000000-0005-0000-0000-0000B23B0000}"/>
    <cellStyle name="Currency 2 9 21 3" xfId="22144" xr:uid="{00000000-0005-0000-0000-0000B33B0000}"/>
    <cellStyle name="Currency 2 9 21 4" xfId="31699" xr:uid="{00000000-0005-0000-0000-0000B43B0000}"/>
    <cellStyle name="Currency 2 9 21 5" xfId="41254" xr:uid="{00000000-0005-0000-0000-0000B53B0000}"/>
    <cellStyle name="Currency 2 9 22" xfId="2898" xr:uid="{00000000-0005-0000-0000-0000B63B0000}"/>
    <cellStyle name="Currency 2 9 22 2" xfId="12587" xr:uid="{00000000-0005-0000-0000-0000B73B0000}"/>
    <cellStyle name="Currency 2 9 22 3" xfId="22145" xr:uid="{00000000-0005-0000-0000-0000B83B0000}"/>
    <cellStyle name="Currency 2 9 22 4" xfId="31700" xr:uid="{00000000-0005-0000-0000-0000B93B0000}"/>
    <cellStyle name="Currency 2 9 22 5" xfId="41255" xr:uid="{00000000-0005-0000-0000-0000BA3B0000}"/>
    <cellStyle name="Currency 2 9 23" xfId="2899" xr:uid="{00000000-0005-0000-0000-0000BB3B0000}"/>
    <cellStyle name="Currency 2 9 23 2" xfId="12588" xr:uid="{00000000-0005-0000-0000-0000BC3B0000}"/>
    <cellStyle name="Currency 2 9 23 3" xfId="22146" xr:uid="{00000000-0005-0000-0000-0000BD3B0000}"/>
    <cellStyle name="Currency 2 9 23 4" xfId="31701" xr:uid="{00000000-0005-0000-0000-0000BE3B0000}"/>
    <cellStyle name="Currency 2 9 23 5" xfId="41256" xr:uid="{00000000-0005-0000-0000-0000BF3B0000}"/>
    <cellStyle name="Currency 2 9 24" xfId="2900" xr:uid="{00000000-0005-0000-0000-0000C03B0000}"/>
    <cellStyle name="Currency 2 9 24 2" xfId="12589" xr:uid="{00000000-0005-0000-0000-0000C13B0000}"/>
    <cellStyle name="Currency 2 9 24 3" xfId="22147" xr:uid="{00000000-0005-0000-0000-0000C23B0000}"/>
    <cellStyle name="Currency 2 9 24 4" xfId="31702" xr:uid="{00000000-0005-0000-0000-0000C33B0000}"/>
    <cellStyle name="Currency 2 9 24 5" xfId="41257" xr:uid="{00000000-0005-0000-0000-0000C43B0000}"/>
    <cellStyle name="Currency 2 9 25" xfId="2901" xr:uid="{00000000-0005-0000-0000-0000C53B0000}"/>
    <cellStyle name="Currency 2 9 25 2" xfId="12590" xr:uid="{00000000-0005-0000-0000-0000C63B0000}"/>
    <cellStyle name="Currency 2 9 25 3" xfId="22148" xr:uid="{00000000-0005-0000-0000-0000C73B0000}"/>
    <cellStyle name="Currency 2 9 25 4" xfId="31703" xr:uid="{00000000-0005-0000-0000-0000C83B0000}"/>
    <cellStyle name="Currency 2 9 25 5" xfId="41258" xr:uid="{00000000-0005-0000-0000-0000C93B0000}"/>
    <cellStyle name="Currency 2 9 26" xfId="2902" xr:uid="{00000000-0005-0000-0000-0000CA3B0000}"/>
    <cellStyle name="Currency 2 9 26 2" xfId="12591" xr:uid="{00000000-0005-0000-0000-0000CB3B0000}"/>
    <cellStyle name="Currency 2 9 26 3" xfId="22149" xr:uid="{00000000-0005-0000-0000-0000CC3B0000}"/>
    <cellStyle name="Currency 2 9 26 4" xfId="31704" xr:uid="{00000000-0005-0000-0000-0000CD3B0000}"/>
    <cellStyle name="Currency 2 9 26 5" xfId="41259" xr:uid="{00000000-0005-0000-0000-0000CE3B0000}"/>
    <cellStyle name="Currency 2 9 27" xfId="2903" xr:uid="{00000000-0005-0000-0000-0000CF3B0000}"/>
    <cellStyle name="Currency 2 9 27 2" xfId="12592" xr:uid="{00000000-0005-0000-0000-0000D03B0000}"/>
    <cellStyle name="Currency 2 9 27 3" xfId="22150" xr:uid="{00000000-0005-0000-0000-0000D13B0000}"/>
    <cellStyle name="Currency 2 9 27 4" xfId="31705" xr:uid="{00000000-0005-0000-0000-0000D23B0000}"/>
    <cellStyle name="Currency 2 9 27 5" xfId="41260" xr:uid="{00000000-0005-0000-0000-0000D33B0000}"/>
    <cellStyle name="Currency 2 9 28" xfId="2904" xr:uid="{00000000-0005-0000-0000-0000D43B0000}"/>
    <cellStyle name="Currency 2 9 28 2" xfId="12593" xr:uid="{00000000-0005-0000-0000-0000D53B0000}"/>
    <cellStyle name="Currency 2 9 28 3" xfId="22151" xr:uid="{00000000-0005-0000-0000-0000D63B0000}"/>
    <cellStyle name="Currency 2 9 28 4" xfId="31706" xr:uid="{00000000-0005-0000-0000-0000D73B0000}"/>
    <cellStyle name="Currency 2 9 28 5" xfId="41261" xr:uid="{00000000-0005-0000-0000-0000D83B0000}"/>
    <cellStyle name="Currency 2 9 29" xfId="2905" xr:uid="{00000000-0005-0000-0000-0000D93B0000}"/>
    <cellStyle name="Currency 2 9 29 2" xfId="12594" xr:uid="{00000000-0005-0000-0000-0000DA3B0000}"/>
    <cellStyle name="Currency 2 9 29 3" xfId="22152" xr:uid="{00000000-0005-0000-0000-0000DB3B0000}"/>
    <cellStyle name="Currency 2 9 29 4" xfId="31707" xr:uid="{00000000-0005-0000-0000-0000DC3B0000}"/>
    <cellStyle name="Currency 2 9 29 5" xfId="41262" xr:uid="{00000000-0005-0000-0000-0000DD3B0000}"/>
    <cellStyle name="Currency 2 9 3" xfId="2906" xr:uid="{00000000-0005-0000-0000-0000DE3B0000}"/>
    <cellStyle name="Currency 2 9 3 2" xfId="12595" xr:uid="{00000000-0005-0000-0000-0000DF3B0000}"/>
    <cellStyle name="Currency 2 9 3 3" xfId="22153" xr:uid="{00000000-0005-0000-0000-0000E03B0000}"/>
    <cellStyle name="Currency 2 9 3 4" xfId="31708" xr:uid="{00000000-0005-0000-0000-0000E13B0000}"/>
    <cellStyle name="Currency 2 9 3 5" xfId="41263" xr:uid="{00000000-0005-0000-0000-0000E23B0000}"/>
    <cellStyle name="Currency 2 9 30" xfId="2907" xr:uid="{00000000-0005-0000-0000-0000E33B0000}"/>
    <cellStyle name="Currency 2 9 30 2" xfId="12596" xr:uid="{00000000-0005-0000-0000-0000E43B0000}"/>
    <cellStyle name="Currency 2 9 30 3" xfId="22154" xr:uid="{00000000-0005-0000-0000-0000E53B0000}"/>
    <cellStyle name="Currency 2 9 30 4" xfId="31709" xr:uid="{00000000-0005-0000-0000-0000E63B0000}"/>
    <cellStyle name="Currency 2 9 30 5" xfId="41264" xr:uid="{00000000-0005-0000-0000-0000E73B0000}"/>
    <cellStyle name="Currency 2 9 31" xfId="2908" xr:uid="{00000000-0005-0000-0000-0000E83B0000}"/>
    <cellStyle name="Currency 2 9 31 2" xfId="12597" xr:uid="{00000000-0005-0000-0000-0000E93B0000}"/>
    <cellStyle name="Currency 2 9 31 3" xfId="22155" xr:uid="{00000000-0005-0000-0000-0000EA3B0000}"/>
    <cellStyle name="Currency 2 9 31 4" xfId="31710" xr:uid="{00000000-0005-0000-0000-0000EB3B0000}"/>
    <cellStyle name="Currency 2 9 31 5" xfId="41265" xr:uid="{00000000-0005-0000-0000-0000EC3B0000}"/>
    <cellStyle name="Currency 2 9 32" xfId="2909" xr:uid="{00000000-0005-0000-0000-0000ED3B0000}"/>
    <cellStyle name="Currency 2 9 32 2" xfId="12598" xr:uid="{00000000-0005-0000-0000-0000EE3B0000}"/>
    <cellStyle name="Currency 2 9 32 3" xfId="22156" xr:uid="{00000000-0005-0000-0000-0000EF3B0000}"/>
    <cellStyle name="Currency 2 9 32 4" xfId="31711" xr:uid="{00000000-0005-0000-0000-0000F03B0000}"/>
    <cellStyle name="Currency 2 9 32 5" xfId="41266" xr:uid="{00000000-0005-0000-0000-0000F13B0000}"/>
    <cellStyle name="Currency 2 9 33" xfId="2910" xr:uid="{00000000-0005-0000-0000-0000F23B0000}"/>
    <cellStyle name="Currency 2 9 33 2" xfId="12599" xr:uid="{00000000-0005-0000-0000-0000F33B0000}"/>
    <cellStyle name="Currency 2 9 33 3" xfId="22157" xr:uid="{00000000-0005-0000-0000-0000F43B0000}"/>
    <cellStyle name="Currency 2 9 33 4" xfId="31712" xr:uid="{00000000-0005-0000-0000-0000F53B0000}"/>
    <cellStyle name="Currency 2 9 33 5" xfId="41267" xr:uid="{00000000-0005-0000-0000-0000F63B0000}"/>
    <cellStyle name="Currency 2 9 34" xfId="2911" xr:uid="{00000000-0005-0000-0000-0000F73B0000}"/>
    <cellStyle name="Currency 2 9 34 2" xfId="12600" xr:uid="{00000000-0005-0000-0000-0000F83B0000}"/>
    <cellStyle name="Currency 2 9 34 3" xfId="22158" xr:uid="{00000000-0005-0000-0000-0000F93B0000}"/>
    <cellStyle name="Currency 2 9 34 4" xfId="31713" xr:uid="{00000000-0005-0000-0000-0000FA3B0000}"/>
    <cellStyle name="Currency 2 9 34 5" xfId="41268" xr:uid="{00000000-0005-0000-0000-0000FB3B0000}"/>
    <cellStyle name="Currency 2 9 35" xfId="2912" xr:uid="{00000000-0005-0000-0000-0000FC3B0000}"/>
    <cellStyle name="Currency 2 9 35 2" xfId="12601" xr:uid="{00000000-0005-0000-0000-0000FD3B0000}"/>
    <cellStyle name="Currency 2 9 35 3" xfId="22159" xr:uid="{00000000-0005-0000-0000-0000FE3B0000}"/>
    <cellStyle name="Currency 2 9 35 4" xfId="31714" xr:uid="{00000000-0005-0000-0000-0000FF3B0000}"/>
    <cellStyle name="Currency 2 9 35 5" xfId="41269" xr:uid="{00000000-0005-0000-0000-0000003C0000}"/>
    <cellStyle name="Currency 2 9 36" xfId="2913" xr:uid="{00000000-0005-0000-0000-0000013C0000}"/>
    <cellStyle name="Currency 2 9 36 2" xfId="12602" xr:uid="{00000000-0005-0000-0000-0000023C0000}"/>
    <cellStyle name="Currency 2 9 36 3" xfId="22160" xr:uid="{00000000-0005-0000-0000-0000033C0000}"/>
    <cellStyle name="Currency 2 9 36 4" xfId="31715" xr:uid="{00000000-0005-0000-0000-0000043C0000}"/>
    <cellStyle name="Currency 2 9 36 5" xfId="41270" xr:uid="{00000000-0005-0000-0000-0000053C0000}"/>
    <cellStyle name="Currency 2 9 37" xfId="2914" xr:uid="{00000000-0005-0000-0000-0000063C0000}"/>
    <cellStyle name="Currency 2 9 37 2" xfId="12603" xr:uid="{00000000-0005-0000-0000-0000073C0000}"/>
    <cellStyle name="Currency 2 9 37 3" xfId="22161" xr:uid="{00000000-0005-0000-0000-0000083C0000}"/>
    <cellStyle name="Currency 2 9 37 4" xfId="31716" xr:uid="{00000000-0005-0000-0000-0000093C0000}"/>
    <cellStyle name="Currency 2 9 37 5" xfId="41271" xr:uid="{00000000-0005-0000-0000-00000A3C0000}"/>
    <cellStyle name="Currency 2 9 38" xfId="2915" xr:uid="{00000000-0005-0000-0000-00000B3C0000}"/>
    <cellStyle name="Currency 2 9 38 2" xfId="12604" xr:uid="{00000000-0005-0000-0000-00000C3C0000}"/>
    <cellStyle name="Currency 2 9 38 3" xfId="22162" xr:uid="{00000000-0005-0000-0000-00000D3C0000}"/>
    <cellStyle name="Currency 2 9 38 4" xfId="31717" xr:uid="{00000000-0005-0000-0000-00000E3C0000}"/>
    <cellStyle name="Currency 2 9 38 5" xfId="41272" xr:uid="{00000000-0005-0000-0000-00000F3C0000}"/>
    <cellStyle name="Currency 2 9 39" xfId="2916" xr:uid="{00000000-0005-0000-0000-0000103C0000}"/>
    <cellStyle name="Currency 2 9 39 2" xfId="12605" xr:uid="{00000000-0005-0000-0000-0000113C0000}"/>
    <cellStyle name="Currency 2 9 39 3" xfId="22163" xr:uid="{00000000-0005-0000-0000-0000123C0000}"/>
    <cellStyle name="Currency 2 9 39 4" xfId="31718" xr:uid="{00000000-0005-0000-0000-0000133C0000}"/>
    <cellStyle name="Currency 2 9 39 5" xfId="41273" xr:uid="{00000000-0005-0000-0000-0000143C0000}"/>
    <cellStyle name="Currency 2 9 4" xfId="2917" xr:uid="{00000000-0005-0000-0000-0000153C0000}"/>
    <cellStyle name="Currency 2 9 4 2" xfId="12606" xr:uid="{00000000-0005-0000-0000-0000163C0000}"/>
    <cellStyle name="Currency 2 9 4 3" xfId="22164" xr:uid="{00000000-0005-0000-0000-0000173C0000}"/>
    <cellStyle name="Currency 2 9 4 4" xfId="31719" xr:uid="{00000000-0005-0000-0000-0000183C0000}"/>
    <cellStyle name="Currency 2 9 4 5" xfId="41274" xr:uid="{00000000-0005-0000-0000-0000193C0000}"/>
    <cellStyle name="Currency 2 9 40" xfId="2918" xr:uid="{00000000-0005-0000-0000-00001A3C0000}"/>
    <cellStyle name="Currency 2 9 40 2" xfId="12607" xr:uid="{00000000-0005-0000-0000-00001B3C0000}"/>
    <cellStyle name="Currency 2 9 40 3" xfId="22165" xr:uid="{00000000-0005-0000-0000-00001C3C0000}"/>
    <cellStyle name="Currency 2 9 40 4" xfId="31720" xr:uid="{00000000-0005-0000-0000-00001D3C0000}"/>
    <cellStyle name="Currency 2 9 40 5" xfId="41275" xr:uid="{00000000-0005-0000-0000-00001E3C0000}"/>
    <cellStyle name="Currency 2 9 41" xfId="2919" xr:uid="{00000000-0005-0000-0000-00001F3C0000}"/>
    <cellStyle name="Currency 2 9 41 2" xfId="12608" xr:uid="{00000000-0005-0000-0000-0000203C0000}"/>
    <cellStyle name="Currency 2 9 41 3" xfId="22166" xr:uid="{00000000-0005-0000-0000-0000213C0000}"/>
    <cellStyle name="Currency 2 9 41 4" xfId="31721" xr:uid="{00000000-0005-0000-0000-0000223C0000}"/>
    <cellStyle name="Currency 2 9 41 5" xfId="41276" xr:uid="{00000000-0005-0000-0000-0000233C0000}"/>
    <cellStyle name="Currency 2 9 42" xfId="2920" xr:uid="{00000000-0005-0000-0000-0000243C0000}"/>
    <cellStyle name="Currency 2 9 42 2" xfId="12609" xr:uid="{00000000-0005-0000-0000-0000253C0000}"/>
    <cellStyle name="Currency 2 9 42 3" xfId="22167" xr:uid="{00000000-0005-0000-0000-0000263C0000}"/>
    <cellStyle name="Currency 2 9 42 4" xfId="31722" xr:uid="{00000000-0005-0000-0000-0000273C0000}"/>
    <cellStyle name="Currency 2 9 42 5" xfId="41277" xr:uid="{00000000-0005-0000-0000-0000283C0000}"/>
    <cellStyle name="Currency 2 9 43" xfId="2921" xr:uid="{00000000-0005-0000-0000-0000293C0000}"/>
    <cellStyle name="Currency 2 9 43 2" xfId="12610" xr:uid="{00000000-0005-0000-0000-00002A3C0000}"/>
    <cellStyle name="Currency 2 9 43 3" xfId="22168" xr:uid="{00000000-0005-0000-0000-00002B3C0000}"/>
    <cellStyle name="Currency 2 9 43 4" xfId="31723" xr:uid="{00000000-0005-0000-0000-00002C3C0000}"/>
    <cellStyle name="Currency 2 9 43 5" xfId="41278" xr:uid="{00000000-0005-0000-0000-00002D3C0000}"/>
    <cellStyle name="Currency 2 9 44" xfId="2922" xr:uid="{00000000-0005-0000-0000-00002E3C0000}"/>
    <cellStyle name="Currency 2 9 44 2" xfId="12611" xr:uid="{00000000-0005-0000-0000-00002F3C0000}"/>
    <cellStyle name="Currency 2 9 44 3" xfId="22169" xr:uid="{00000000-0005-0000-0000-0000303C0000}"/>
    <cellStyle name="Currency 2 9 44 4" xfId="31724" xr:uid="{00000000-0005-0000-0000-0000313C0000}"/>
    <cellStyle name="Currency 2 9 44 5" xfId="41279" xr:uid="{00000000-0005-0000-0000-0000323C0000}"/>
    <cellStyle name="Currency 2 9 45" xfId="2923" xr:uid="{00000000-0005-0000-0000-0000333C0000}"/>
    <cellStyle name="Currency 2 9 45 2" xfId="12612" xr:uid="{00000000-0005-0000-0000-0000343C0000}"/>
    <cellStyle name="Currency 2 9 45 3" xfId="22170" xr:uid="{00000000-0005-0000-0000-0000353C0000}"/>
    <cellStyle name="Currency 2 9 45 4" xfId="31725" xr:uid="{00000000-0005-0000-0000-0000363C0000}"/>
    <cellStyle name="Currency 2 9 45 5" xfId="41280" xr:uid="{00000000-0005-0000-0000-0000373C0000}"/>
    <cellStyle name="Currency 2 9 46" xfId="2924" xr:uid="{00000000-0005-0000-0000-0000383C0000}"/>
    <cellStyle name="Currency 2 9 46 2" xfId="12613" xr:uid="{00000000-0005-0000-0000-0000393C0000}"/>
    <cellStyle name="Currency 2 9 46 3" xfId="22171" xr:uid="{00000000-0005-0000-0000-00003A3C0000}"/>
    <cellStyle name="Currency 2 9 46 4" xfId="31726" xr:uid="{00000000-0005-0000-0000-00003B3C0000}"/>
    <cellStyle name="Currency 2 9 46 5" xfId="41281" xr:uid="{00000000-0005-0000-0000-00003C3C0000}"/>
    <cellStyle name="Currency 2 9 47" xfId="2925" xr:uid="{00000000-0005-0000-0000-00003D3C0000}"/>
    <cellStyle name="Currency 2 9 47 2" xfId="12614" xr:uid="{00000000-0005-0000-0000-00003E3C0000}"/>
    <cellStyle name="Currency 2 9 47 3" xfId="22172" xr:uid="{00000000-0005-0000-0000-00003F3C0000}"/>
    <cellStyle name="Currency 2 9 47 4" xfId="31727" xr:uid="{00000000-0005-0000-0000-0000403C0000}"/>
    <cellStyle name="Currency 2 9 47 5" xfId="41282" xr:uid="{00000000-0005-0000-0000-0000413C0000}"/>
    <cellStyle name="Currency 2 9 48" xfId="2926" xr:uid="{00000000-0005-0000-0000-0000423C0000}"/>
    <cellStyle name="Currency 2 9 48 2" xfId="12615" xr:uid="{00000000-0005-0000-0000-0000433C0000}"/>
    <cellStyle name="Currency 2 9 48 3" xfId="22173" xr:uid="{00000000-0005-0000-0000-0000443C0000}"/>
    <cellStyle name="Currency 2 9 48 4" xfId="31728" xr:uid="{00000000-0005-0000-0000-0000453C0000}"/>
    <cellStyle name="Currency 2 9 48 5" xfId="41283" xr:uid="{00000000-0005-0000-0000-0000463C0000}"/>
    <cellStyle name="Currency 2 9 49" xfId="2927" xr:uid="{00000000-0005-0000-0000-0000473C0000}"/>
    <cellStyle name="Currency 2 9 49 2" xfId="12616" xr:uid="{00000000-0005-0000-0000-0000483C0000}"/>
    <cellStyle name="Currency 2 9 49 3" xfId="22174" xr:uid="{00000000-0005-0000-0000-0000493C0000}"/>
    <cellStyle name="Currency 2 9 49 4" xfId="31729" xr:uid="{00000000-0005-0000-0000-00004A3C0000}"/>
    <cellStyle name="Currency 2 9 49 5" xfId="41284" xr:uid="{00000000-0005-0000-0000-00004B3C0000}"/>
    <cellStyle name="Currency 2 9 5" xfId="2928" xr:uid="{00000000-0005-0000-0000-00004C3C0000}"/>
    <cellStyle name="Currency 2 9 5 2" xfId="12617" xr:uid="{00000000-0005-0000-0000-00004D3C0000}"/>
    <cellStyle name="Currency 2 9 5 3" xfId="22175" xr:uid="{00000000-0005-0000-0000-00004E3C0000}"/>
    <cellStyle name="Currency 2 9 5 4" xfId="31730" xr:uid="{00000000-0005-0000-0000-00004F3C0000}"/>
    <cellStyle name="Currency 2 9 5 5" xfId="41285" xr:uid="{00000000-0005-0000-0000-0000503C0000}"/>
    <cellStyle name="Currency 2 9 50" xfId="2929" xr:uid="{00000000-0005-0000-0000-0000513C0000}"/>
    <cellStyle name="Currency 2 9 50 2" xfId="12618" xr:uid="{00000000-0005-0000-0000-0000523C0000}"/>
    <cellStyle name="Currency 2 9 50 3" xfId="22176" xr:uid="{00000000-0005-0000-0000-0000533C0000}"/>
    <cellStyle name="Currency 2 9 50 4" xfId="31731" xr:uid="{00000000-0005-0000-0000-0000543C0000}"/>
    <cellStyle name="Currency 2 9 50 5" xfId="41286" xr:uid="{00000000-0005-0000-0000-0000553C0000}"/>
    <cellStyle name="Currency 2 9 51" xfId="2930" xr:uid="{00000000-0005-0000-0000-0000563C0000}"/>
    <cellStyle name="Currency 2 9 51 2" xfId="12619" xr:uid="{00000000-0005-0000-0000-0000573C0000}"/>
    <cellStyle name="Currency 2 9 51 3" xfId="22177" xr:uid="{00000000-0005-0000-0000-0000583C0000}"/>
    <cellStyle name="Currency 2 9 51 4" xfId="31732" xr:uid="{00000000-0005-0000-0000-0000593C0000}"/>
    <cellStyle name="Currency 2 9 51 5" xfId="41287" xr:uid="{00000000-0005-0000-0000-00005A3C0000}"/>
    <cellStyle name="Currency 2 9 52" xfId="2931" xr:uid="{00000000-0005-0000-0000-00005B3C0000}"/>
    <cellStyle name="Currency 2 9 52 2" xfId="12620" xr:uid="{00000000-0005-0000-0000-00005C3C0000}"/>
    <cellStyle name="Currency 2 9 52 3" xfId="22178" xr:uid="{00000000-0005-0000-0000-00005D3C0000}"/>
    <cellStyle name="Currency 2 9 52 4" xfId="31733" xr:uid="{00000000-0005-0000-0000-00005E3C0000}"/>
    <cellStyle name="Currency 2 9 52 5" xfId="41288" xr:uid="{00000000-0005-0000-0000-00005F3C0000}"/>
    <cellStyle name="Currency 2 9 53" xfId="2932" xr:uid="{00000000-0005-0000-0000-0000603C0000}"/>
    <cellStyle name="Currency 2 9 53 2" xfId="12621" xr:uid="{00000000-0005-0000-0000-0000613C0000}"/>
    <cellStyle name="Currency 2 9 53 3" xfId="22179" xr:uid="{00000000-0005-0000-0000-0000623C0000}"/>
    <cellStyle name="Currency 2 9 53 4" xfId="31734" xr:uid="{00000000-0005-0000-0000-0000633C0000}"/>
    <cellStyle name="Currency 2 9 53 5" xfId="41289" xr:uid="{00000000-0005-0000-0000-0000643C0000}"/>
    <cellStyle name="Currency 2 9 54" xfId="2933" xr:uid="{00000000-0005-0000-0000-0000653C0000}"/>
    <cellStyle name="Currency 2 9 54 2" xfId="12622" xr:uid="{00000000-0005-0000-0000-0000663C0000}"/>
    <cellStyle name="Currency 2 9 54 3" xfId="22180" xr:uid="{00000000-0005-0000-0000-0000673C0000}"/>
    <cellStyle name="Currency 2 9 54 4" xfId="31735" xr:uid="{00000000-0005-0000-0000-0000683C0000}"/>
    <cellStyle name="Currency 2 9 54 5" xfId="41290" xr:uid="{00000000-0005-0000-0000-0000693C0000}"/>
    <cellStyle name="Currency 2 9 55" xfId="2934" xr:uid="{00000000-0005-0000-0000-00006A3C0000}"/>
    <cellStyle name="Currency 2 9 55 2" xfId="12623" xr:uid="{00000000-0005-0000-0000-00006B3C0000}"/>
    <cellStyle name="Currency 2 9 55 3" xfId="22181" xr:uid="{00000000-0005-0000-0000-00006C3C0000}"/>
    <cellStyle name="Currency 2 9 55 4" xfId="31736" xr:uid="{00000000-0005-0000-0000-00006D3C0000}"/>
    <cellStyle name="Currency 2 9 55 5" xfId="41291" xr:uid="{00000000-0005-0000-0000-00006E3C0000}"/>
    <cellStyle name="Currency 2 9 56" xfId="2935" xr:uid="{00000000-0005-0000-0000-00006F3C0000}"/>
    <cellStyle name="Currency 2 9 56 2" xfId="12624" xr:uid="{00000000-0005-0000-0000-0000703C0000}"/>
    <cellStyle name="Currency 2 9 56 3" xfId="22182" xr:uid="{00000000-0005-0000-0000-0000713C0000}"/>
    <cellStyle name="Currency 2 9 56 4" xfId="31737" xr:uid="{00000000-0005-0000-0000-0000723C0000}"/>
    <cellStyle name="Currency 2 9 56 5" xfId="41292" xr:uid="{00000000-0005-0000-0000-0000733C0000}"/>
    <cellStyle name="Currency 2 9 57" xfId="2936" xr:uid="{00000000-0005-0000-0000-0000743C0000}"/>
    <cellStyle name="Currency 2 9 57 2" xfId="12625" xr:uid="{00000000-0005-0000-0000-0000753C0000}"/>
    <cellStyle name="Currency 2 9 57 3" xfId="22183" xr:uid="{00000000-0005-0000-0000-0000763C0000}"/>
    <cellStyle name="Currency 2 9 57 4" xfId="31738" xr:uid="{00000000-0005-0000-0000-0000773C0000}"/>
    <cellStyle name="Currency 2 9 57 5" xfId="41293" xr:uid="{00000000-0005-0000-0000-0000783C0000}"/>
    <cellStyle name="Currency 2 9 58" xfId="2937" xr:uid="{00000000-0005-0000-0000-0000793C0000}"/>
    <cellStyle name="Currency 2 9 58 2" xfId="12626" xr:uid="{00000000-0005-0000-0000-00007A3C0000}"/>
    <cellStyle name="Currency 2 9 58 3" xfId="22184" xr:uid="{00000000-0005-0000-0000-00007B3C0000}"/>
    <cellStyle name="Currency 2 9 58 4" xfId="31739" xr:uid="{00000000-0005-0000-0000-00007C3C0000}"/>
    <cellStyle name="Currency 2 9 58 5" xfId="41294" xr:uid="{00000000-0005-0000-0000-00007D3C0000}"/>
    <cellStyle name="Currency 2 9 59" xfId="2938" xr:uid="{00000000-0005-0000-0000-00007E3C0000}"/>
    <cellStyle name="Currency 2 9 59 2" xfId="12627" xr:uid="{00000000-0005-0000-0000-00007F3C0000}"/>
    <cellStyle name="Currency 2 9 59 3" xfId="22185" xr:uid="{00000000-0005-0000-0000-0000803C0000}"/>
    <cellStyle name="Currency 2 9 59 4" xfId="31740" xr:uid="{00000000-0005-0000-0000-0000813C0000}"/>
    <cellStyle name="Currency 2 9 59 5" xfId="41295" xr:uid="{00000000-0005-0000-0000-0000823C0000}"/>
    <cellStyle name="Currency 2 9 6" xfId="2939" xr:uid="{00000000-0005-0000-0000-0000833C0000}"/>
    <cellStyle name="Currency 2 9 6 2" xfId="12628" xr:uid="{00000000-0005-0000-0000-0000843C0000}"/>
    <cellStyle name="Currency 2 9 6 3" xfId="22186" xr:uid="{00000000-0005-0000-0000-0000853C0000}"/>
    <cellStyle name="Currency 2 9 6 4" xfId="31741" xr:uid="{00000000-0005-0000-0000-0000863C0000}"/>
    <cellStyle name="Currency 2 9 6 5" xfId="41296" xr:uid="{00000000-0005-0000-0000-0000873C0000}"/>
    <cellStyle name="Currency 2 9 60" xfId="2940" xr:uid="{00000000-0005-0000-0000-0000883C0000}"/>
    <cellStyle name="Currency 2 9 60 2" xfId="12629" xr:uid="{00000000-0005-0000-0000-0000893C0000}"/>
    <cellStyle name="Currency 2 9 60 3" xfId="22187" xr:uid="{00000000-0005-0000-0000-00008A3C0000}"/>
    <cellStyle name="Currency 2 9 60 4" xfId="31742" xr:uid="{00000000-0005-0000-0000-00008B3C0000}"/>
    <cellStyle name="Currency 2 9 60 5" xfId="41297" xr:uid="{00000000-0005-0000-0000-00008C3C0000}"/>
    <cellStyle name="Currency 2 9 61" xfId="2941" xr:uid="{00000000-0005-0000-0000-00008D3C0000}"/>
    <cellStyle name="Currency 2 9 61 2" xfId="12630" xr:uid="{00000000-0005-0000-0000-00008E3C0000}"/>
    <cellStyle name="Currency 2 9 61 3" xfId="22188" xr:uid="{00000000-0005-0000-0000-00008F3C0000}"/>
    <cellStyle name="Currency 2 9 61 4" xfId="31743" xr:uid="{00000000-0005-0000-0000-0000903C0000}"/>
    <cellStyle name="Currency 2 9 61 5" xfId="41298" xr:uid="{00000000-0005-0000-0000-0000913C0000}"/>
    <cellStyle name="Currency 2 9 62" xfId="2942" xr:uid="{00000000-0005-0000-0000-0000923C0000}"/>
    <cellStyle name="Currency 2 9 62 2" xfId="12631" xr:uid="{00000000-0005-0000-0000-0000933C0000}"/>
    <cellStyle name="Currency 2 9 62 3" xfId="22189" xr:uid="{00000000-0005-0000-0000-0000943C0000}"/>
    <cellStyle name="Currency 2 9 62 4" xfId="31744" xr:uid="{00000000-0005-0000-0000-0000953C0000}"/>
    <cellStyle name="Currency 2 9 62 5" xfId="41299" xr:uid="{00000000-0005-0000-0000-0000963C0000}"/>
    <cellStyle name="Currency 2 9 63" xfId="2943" xr:uid="{00000000-0005-0000-0000-0000973C0000}"/>
    <cellStyle name="Currency 2 9 63 2" xfId="12632" xr:uid="{00000000-0005-0000-0000-0000983C0000}"/>
    <cellStyle name="Currency 2 9 63 3" xfId="22190" xr:uid="{00000000-0005-0000-0000-0000993C0000}"/>
    <cellStyle name="Currency 2 9 63 4" xfId="31745" xr:uid="{00000000-0005-0000-0000-00009A3C0000}"/>
    <cellStyle name="Currency 2 9 63 5" xfId="41300" xr:uid="{00000000-0005-0000-0000-00009B3C0000}"/>
    <cellStyle name="Currency 2 9 64" xfId="2944" xr:uid="{00000000-0005-0000-0000-00009C3C0000}"/>
    <cellStyle name="Currency 2 9 64 2" xfId="12633" xr:uid="{00000000-0005-0000-0000-00009D3C0000}"/>
    <cellStyle name="Currency 2 9 64 3" xfId="22191" xr:uid="{00000000-0005-0000-0000-00009E3C0000}"/>
    <cellStyle name="Currency 2 9 64 4" xfId="31746" xr:uid="{00000000-0005-0000-0000-00009F3C0000}"/>
    <cellStyle name="Currency 2 9 64 5" xfId="41301" xr:uid="{00000000-0005-0000-0000-0000A03C0000}"/>
    <cellStyle name="Currency 2 9 65" xfId="2945" xr:uid="{00000000-0005-0000-0000-0000A13C0000}"/>
    <cellStyle name="Currency 2 9 65 2" xfId="12634" xr:uid="{00000000-0005-0000-0000-0000A23C0000}"/>
    <cellStyle name="Currency 2 9 65 3" xfId="22192" xr:uid="{00000000-0005-0000-0000-0000A33C0000}"/>
    <cellStyle name="Currency 2 9 65 4" xfId="31747" xr:uid="{00000000-0005-0000-0000-0000A43C0000}"/>
    <cellStyle name="Currency 2 9 65 5" xfId="41302" xr:uid="{00000000-0005-0000-0000-0000A53C0000}"/>
    <cellStyle name="Currency 2 9 66" xfId="2946" xr:uid="{00000000-0005-0000-0000-0000A63C0000}"/>
    <cellStyle name="Currency 2 9 66 2" xfId="12635" xr:uid="{00000000-0005-0000-0000-0000A73C0000}"/>
    <cellStyle name="Currency 2 9 66 3" xfId="22193" xr:uid="{00000000-0005-0000-0000-0000A83C0000}"/>
    <cellStyle name="Currency 2 9 66 4" xfId="31748" xr:uid="{00000000-0005-0000-0000-0000A93C0000}"/>
    <cellStyle name="Currency 2 9 66 5" xfId="41303" xr:uid="{00000000-0005-0000-0000-0000AA3C0000}"/>
    <cellStyle name="Currency 2 9 67" xfId="2947" xr:uid="{00000000-0005-0000-0000-0000AB3C0000}"/>
    <cellStyle name="Currency 2 9 67 2" xfId="12636" xr:uid="{00000000-0005-0000-0000-0000AC3C0000}"/>
    <cellStyle name="Currency 2 9 67 3" xfId="22194" xr:uid="{00000000-0005-0000-0000-0000AD3C0000}"/>
    <cellStyle name="Currency 2 9 67 4" xfId="31749" xr:uid="{00000000-0005-0000-0000-0000AE3C0000}"/>
    <cellStyle name="Currency 2 9 67 5" xfId="41304" xr:uid="{00000000-0005-0000-0000-0000AF3C0000}"/>
    <cellStyle name="Currency 2 9 68" xfId="2948" xr:uid="{00000000-0005-0000-0000-0000B03C0000}"/>
    <cellStyle name="Currency 2 9 68 2" xfId="12637" xr:uid="{00000000-0005-0000-0000-0000B13C0000}"/>
    <cellStyle name="Currency 2 9 68 3" xfId="22195" xr:uid="{00000000-0005-0000-0000-0000B23C0000}"/>
    <cellStyle name="Currency 2 9 68 4" xfId="31750" xr:uid="{00000000-0005-0000-0000-0000B33C0000}"/>
    <cellStyle name="Currency 2 9 68 5" xfId="41305" xr:uid="{00000000-0005-0000-0000-0000B43C0000}"/>
    <cellStyle name="Currency 2 9 69" xfId="2949" xr:uid="{00000000-0005-0000-0000-0000B53C0000}"/>
    <cellStyle name="Currency 2 9 69 2" xfId="12638" xr:uid="{00000000-0005-0000-0000-0000B63C0000}"/>
    <cellStyle name="Currency 2 9 69 3" xfId="22196" xr:uid="{00000000-0005-0000-0000-0000B73C0000}"/>
    <cellStyle name="Currency 2 9 69 4" xfId="31751" xr:uid="{00000000-0005-0000-0000-0000B83C0000}"/>
    <cellStyle name="Currency 2 9 69 5" xfId="41306" xr:uid="{00000000-0005-0000-0000-0000B93C0000}"/>
    <cellStyle name="Currency 2 9 7" xfId="2950" xr:uid="{00000000-0005-0000-0000-0000BA3C0000}"/>
    <cellStyle name="Currency 2 9 7 2" xfId="12639" xr:uid="{00000000-0005-0000-0000-0000BB3C0000}"/>
    <cellStyle name="Currency 2 9 7 3" xfId="22197" xr:uid="{00000000-0005-0000-0000-0000BC3C0000}"/>
    <cellStyle name="Currency 2 9 7 4" xfId="31752" xr:uid="{00000000-0005-0000-0000-0000BD3C0000}"/>
    <cellStyle name="Currency 2 9 7 5" xfId="41307" xr:uid="{00000000-0005-0000-0000-0000BE3C0000}"/>
    <cellStyle name="Currency 2 9 70" xfId="2951" xr:uid="{00000000-0005-0000-0000-0000BF3C0000}"/>
    <cellStyle name="Currency 2 9 70 2" xfId="12640" xr:uid="{00000000-0005-0000-0000-0000C03C0000}"/>
    <cellStyle name="Currency 2 9 70 3" xfId="22198" xr:uid="{00000000-0005-0000-0000-0000C13C0000}"/>
    <cellStyle name="Currency 2 9 70 4" xfId="31753" xr:uid="{00000000-0005-0000-0000-0000C23C0000}"/>
    <cellStyle name="Currency 2 9 70 5" xfId="41308" xr:uid="{00000000-0005-0000-0000-0000C33C0000}"/>
    <cellStyle name="Currency 2 9 71" xfId="2952" xr:uid="{00000000-0005-0000-0000-0000C43C0000}"/>
    <cellStyle name="Currency 2 9 71 2" xfId="12641" xr:uid="{00000000-0005-0000-0000-0000C53C0000}"/>
    <cellStyle name="Currency 2 9 71 3" xfId="22199" xr:uid="{00000000-0005-0000-0000-0000C63C0000}"/>
    <cellStyle name="Currency 2 9 71 4" xfId="31754" xr:uid="{00000000-0005-0000-0000-0000C73C0000}"/>
    <cellStyle name="Currency 2 9 71 5" xfId="41309" xr:uid="{00000000-0005-0000-0000-0000C83C0000}"/>
    <cellStyle name="Currency 2 9 72" xfId="2953" xr:uid="{00000000-0005-0000-0000-0000C93C0000}"/>
    <cellStyle name="Currency 2 9 72 2" xfId="12642" xr:uid="{00000000-0005-0000-0000-0000CA3C0000}"/>
    <cellStyle name="Currency 2 9 72 3" xfId="22200" xr:uid="{00000000-0005-0000-0000-0000CB3C0000}"/>
    <cellStyle name="Currency 2 9 72 4" xfId="31755" xr:uid="{00000000-0005-0000-0000-0000CC3C0000}"/>
    <cellStyle name="Currency 2 9 72 5" xfId="41310" xr:uid="{00000000-0005-0000-0000-0000CD3C0000}"/>
    <cellStyle name="Currency 2 9 73" xfId="2954" xr:uid="{00000000-0005-0000-0000-0000CE3C0000}"/>
    <cellStyle name="Currency 2 9 73 2" xfId="12643" xr:uid="{00000000-0005-0000-0000-0000CF3C0000}"/>
    <cellStyle name="Currency 2 9 73 3" xfId="22201" xr:uid="{00000000-0005-0000-0000-0000D03C0000}"/>
    <cellStyle name="Currency 2 9 73 4" xfId="31756" xr:uid="{00000000-0005-0000-0000-0000D13C0000}"/>
    <cellStyle name="Currency 2 9 73 5" xfId="41311" xr:uid="{00000000-0005-0000-0000-0000D23C0000}"/>
    <cellStyle name="Currency 2 9 74" xfId="2955" xr:uid="{00000000-0005-0000-0000-0000D33C0000}"/>
    <cellStyle name="Currency 2 9 74 2" xfId="12644" xr:uid="{00000000-0005-0000-0000-0000D43C0000}"/>
    <cellStyle name="Currency 2 9 74 3" xfId="22202" xr:uid="{00000000-0005-0000-0000-0000D53C0000}"/>
    <cellStyle name="Currency 2 9 74 4" xfId="31757" xr:uid="{00000000-0005-0000-0000-0000D63C0000}"/>
    <cellStyle name="Currency 2 9 74 5" xfId="41312" xr:uid="{00000000-0005-0000-0000-0000D73C0000}"/>
    <cellStyle name="Currency 2 9 75" xfId="2956" xr:uid="{00000000-0005-0000-0000-0000D83C0000}"/>
    <cellStyle name="Currency 2 9 75 2" xfId="12645" xr:uid="{00000000-0005-0000-0000-0000D93C0000}"/>
    <cellStyle name="Currency 2 9 75 3" xfId="22203" xr:uid="{00000000-0005-0000-0000-0000DA3C0000}"/>
    <cellStyle name="Currency 2 9 75 4" xfId="31758" xr:uid="{00000000-0005-0000-0000-0000DB3C0000}"/>
    <cellStyle name="Currency 2 9 75 5" xfId="41313" xr:uid="{00000000-0005-0000-0000-0000DC3C0000}"/>
    <cellStyle name="Currency 2 9 76" xfId="2957" xr:uid="{00000000-0005-0000-0000-0000DD3C0000}"/>
    <cellStyle name="Currency 2 9 76 2" xfId="12646" xr:uid="{00000000-0005-0000-0000-0000DE3C0000}"/>
    <cellStyle name="Currency 2 9 76 3" xfId="22204" xr:uid="{00000000-0005-0000-0000-0000DF3C0000}"/>
    <cellStyle name="Currency 2 9 76 4" xfId="31759" xr:uid="{00000000-0005-0000-0000-0000E03C0000}"/>
    <cellStyle name="Currency 2 9 76 5" xfId="41314" xr:uid="{00000000-0005-0000-0000-0000E13C0000}"/>
    <cellStyle name="Currency 2 9 77" xfId="2958" xr:uid="{00000000-0005-0000-0000-0000E23C0000}"/>
    <cellStyle name="Currency 2 9 77 2" xfId="12647" xr:uid="{00000000-0005-0000-0000-0000E33C0000}"/>
    <cellStyle name="Currency 2 9 77 3" xfId="22205" xr:uid="{00000000-0005-0000-0000-0000E43C0000}"/>
    <cellStyle name="Currency 2 9 77 4" xfId="31760" xr:uid="{00000000-0005-0000-0000-0000E53C0000}"/>
    <cellStyle name="Currency 2 9 77 5" xfId="41315" xr:uid="{00000000-0005-0000-0000-0000E63C0000}"/>
    <cellStyle name="Currency 2 9 78" xfId="2959" xr:uid="{00000000-0005-0000-0000-0000E73C0000}"/>
    <cellStyle name="Currency 2 9 78 2" xfId="12648" xr:uid="{00000000-0005-0000-0000-0000E83C0000}"/>
    <cellStyle name="Currency 2 9 78 3" xfId="22206" xr:uid="{00000000-0005-0000-0000-0000E93C0000}"/>
    <cellStyle name="Currency 2 9 78 4" xfId="31761" xr:uid="{00000000-0005-0000-0000-0000EA3C0000}"/>
    <cellStyle name="Currency 2 9 78 5" xfId="41316" xr:uid="{00000000-0005-0000-0000-0000EB3C0000}"/>
    <cellStyle name="Currency 2 9 79" xfId="2960" xr:uid="{00000000-0005-0000-0000-0000EC3C0000}"/>
    <cellStyle name="Currency 2 9 79 2" xfId="12649" xr:uid="{00000000-0005-0000-0000-0000ED3C0000}"/>
    <cellStyle name="Currency 2 9 79 3" xfId="22207" xr:uid="{00000000-0005-0000-0000-0000EE3C0000}"/>
    <cellStyle name="Currency 2 9 79 4" xfId="31762" xr:uid="{00000000-0005-0000-0000-0000EF3C0000}"/>
    <cellStyle name="Currency 2 9 79 5" xfId="41317" xr:uid="{00000000-0005-0000-0000-0000F03C0000}"/>
    <cellStyle name="Currency 2 9 8" xfId="2961" xr:uid="{00000000-0005-0000-0000-0000F13C0000}"/>
    <cellStyle name="Currency 2 9 8 2" xfId="12650" xr:uid="{00000000-0005-0000-0000-0000F23C0000}"/>
    <cellStyle name="Currency 2 9 8 3" xfId="22208" xr:uid="{00000000-0005-0000-0000-0000F33C0000}"/>
    <cellStyle name="Currency 2 9 8 4" xfId="31763" xr:uid="{00000000-0005-0000-0000-0000F43C0000}"/>
    <cellStyle name="Currency 2 9 8 5" xfId="41318" xr:uid="{00000000-0005-0000-0000-0000F53C0000}"/>
    <cellStyle name="Currency 2 9 80" xfId="2962" xr:uid="{00000000-0005-0000-0000-0000F63C0000}"/>
    <cellStyle name="Currency 2 9 80 2" xfId="12651" xr:uid="{00000000-0005-0000-0000-0000F73C0000}"/>
    <cellStyle name="Currency 2 9 80 3" xfId="22209" xr:uid="{00000000-0005-0000-0000-0000F83C0000}"/>
    <cellStyle name="Currency 2 9 80 4" xfId="31764" xr:uid="{00000000-0005-0000-0000-0000F93C0000}"/>
    <cellStyle name="Currency 2 9 80 5" xfId="41319" xr:uid="{00000000-0005-0000-0000-0000FA3C0000}"/>
    <cellStyle name="Currency 2 9 81" xfId="2963" xr:uid="{00000000-0005-0000-0000-0000FB3C0000}"/>
    <cellStyle name="Currency 2 9 81 2" xfId="12652" xr:uid="{00000000-0005-0000-0000-0000FC3C0000}"/>
    <cellStyle name="Currency 2 9 81 3" xfId="22210" xr:uid="{00000000-0005-0000-0000-0000FD3C0000}"/>
    <cellStyle name="Currency 2 9 81 4" xfId="31765" xr:uid="{00000000-0005-0000-0000-0000FE3C0000}"/>
    <cellStyle name="Currency 2 9 81 5" xfId="41320" xr:uid="{00000000-0005-0000-0000-0000FF3C0000}"/>
    <cellStyle name="Currency 2 9 82" xfId="2964" xr:uid="{00000000-0005-0000-0000-0000003D0000}"/>
    <cellStyle name="Currency 2 9 82 2" xfId="12653" xr:uid="{00000000-0005-0000-0000-0000013D0000}"/>
    <cellStyle name="Currency 2 9 82 3" xfId="22211" xr:uid="{00000000-0005-0000-0000-0000023D0000}"/>
    <cellStyle name="Currency 2 9 82 4" xfId="31766" xr:uid="{00000000-0005-0000-0000-0000033D0000}"/>
    <cellStyle name="Currency 2 9 82 5" xfId="41321" xr:uid="{00000000-0005-0000-0000-0000043D0000}"/>
    <cellStyle name="Currency 2 9 83" xfId="2965" xr:uid="{00000000-0005-0000-0000-0000053D0000}"/>
    <cellStyle name="Currency 2 9 83 2" xfId="12654" xr:uid="{00000000-0005-0000-0000-0000063D0000}"/>
    <cellStyle name="Currency 2 9 83 3" xfId="22212" xr:uid="{00000000-0005-0000-0000-0000073D0000}"/>
    <cellStyle name="Currency 2 9 83 4" xfId="31767" xr:uid="{00000000-0005-0000-0000-0000083D0000}"/>
    <cellStyle name="Currency 2 9 83 5" xfId="41322" xr:uid="{00000000-0005-0000-0000-0000093D0000}"/>
    <cellStyle name="Currency 2 9 84" xfId="2966" xr:uid="{00000000-0005-0000-0000-00000A3D0000}"/>
    <cellStyle name="Currency 2 9 84 2" xfId="12655" xr:uid="{00000000-0005-0000-0000-00000B3D0000}"/>
    <cellStyle name="Currency 2 9 84 3" xfId="22213" xr:uid="{00000000-0005-0000-0000-00000C3D0000}"/>
    <cellStyle name="Currency 2 9 84 4" xfId="31768" xr:uid="{00000000-0005-0000-0000-00000D3D0000}"/>
    <cellStyle name="Currency 2 9 84 5" xfId="41323" xr:uid="{00000000-0005-0000-0000-00000E3D0000}"/>
    <cellStyle name="Currency 2 9 85" xfId="2967" xr:uid="{00000000-0005-0000-0000-00000F3D0000}"/>
    <cellStyle name="Currency 2 9 85 2" xfId="12656" xr:uid="{00000000-0005-0000-0000-0000103D0000}"/>
    <cellStyle name="Currency 2 9 85 3" xfId="22214" xr:uid="{00000000-0005-0000-0000-0000113D0000}"/>
    <cellStyle name="Currency 2 9 85 4" xfId="31769" xr:uid="{00000000-0005-0000-0000-0000123D0000}"/>
    <cellStyle name="Currency 2 9 85 5" xfId="41324" xr:uid="{00000000-0005-0000-0000-0000133D0000}"/>
    <cellStyle name="Currency 2 9 86" xfId="2968" xr:uid="{00000000-0005-0000-0000-0000143D0000}"/>
    <cellStyle name="Currency 2 9 86 2" xfId="12657" xr:uid="{00000000-0005-0000-0000-0000153D0000}"/>
    <cellStyle name="Currency 2 9 86 3" xfId="22215" xr:uid="{00000000-0005-0000-0000-0000163D0000}"/>
    <cellStyle name="Currency 2 9 86 4" xfId="31770" xr:uid="{00000000-0005-0000-0000-0000173D0000}"/>
    <cellStyle name="Currency 2 9 86 5" xfId="41325" xr:uid="{00000000-0005-0000-0000-0000183D0000}"/>
    <cellStyle name="Currency 2 9 87" xfId="2969" xr:uid="{00000000-0005-0000-0000-0000193D0000}"/>
    <cellStyle name="Currency 2 9 87 2" xfId="12658" xr:uid="{00000000-0005-0000-0000-00001A3D0000}"/>
    <cellStyle name="Currency 2 9 87 3" xfId="22216" xr:uid="{00000000-0005-0000-0000-00001B3D0000}"/>
    <cellStyle name="Currency 2 9 87 4" xfId="31771" xr:uid="{00000000-0005-0000-0000-00001C3D0000}"/>
    <cellStyle name="Currency 2 9 87 5" xfId="41326" xr:uid="{00000000-0005-0000-0000-00001D3D0000}"/>
    <cellStyle name="Currency 2 9 88" xfId="2970" xr:uid="{00000000-0005-0000-0000-00001E3D0000}"/>
    <cellStyle name="Currency 2 9 88 2" xfId="12659" xr:uid="{00000000-0005-0000-0000-00001F3D0000}"/>
    <cellStyle name="Currency 2 9 88 3" xfId="22217" xr:uid="{00000000-0005-0000-0000-0000203D0000}"/>
    <cellStyle name="Currency 2 9 88 4" xfId="31772" xr:uid="{00000000-0005-0000-0000-0000213D0000}"/>
    <cellStyle name="Currency 2 9 88 5" xfId="41327" xr:uid="{00000000-0005-0000-0000-0000223D0000}"/>
    <cellStyle name="Currency 2 9 89" xfId="2971" xr:uid="{00000000-0005-0000-0000-0000233D0000}"/>
    <cellStyle name="Currency 2 9 89 2" xfId="12660" xr:uid="{00000000-0005-0000-0000-0000243D0000}"/>
    <cellStyle name="Currency 2 9 89 3" xfId="22218" xr:uid="{00000000-0005-0000-0000-0000253D0000}"/>
    <cellStyle name="Currency 2 9 89 4" xfId="31773" xr:uid="{00000000-0005-0000-0000-0000263D0000}"/>
    <cellStyle name="Currency 2 9 89 5" xfId="41328" xr:uid="{00000000-0005-0000-0000-0000273D0000}"/>
    <cellStyle name="Currency 2 9 9" xfId="2972" xr:uid="{00000000-0005-0000-0000-0000283D0000}"/>
    <cellStyle name="Currency 2 9 9 2" xfId="12661" xr:uid="{00000000-0005-0000-0000-0000293D0000}"/>
    <cellStyle name="Currency 2 9 9 3" xfId="22219" xr:uid="{00000000-0005-0000-0000-00002A3D0000}"/>
    <cellStyle name="Currency 2 9 9 4" xfId="31774" xr:uid="{00000000-0005-0000-0000-00002B3D0000}"/>
    <cellStyle name="Currency 2 9 9 5" xfId="41329" xr:uid="{00000000-0005-0000-0000-00002C3D0000}"/>
    <cellStyle name="Currency 2 9 90" xfId="2973" xr:uid="{00000000-0005-0000-0000-00002D3D0000}"/>
    <cellStyle name="Currency 2 9 90 2" xfId="12662" xr:uid="{00000000-0005-0000-0000-00002E3D0000}"/>
    <cellStyle name="Currency 2 9 90 3" xfId="22220" xr:uid="{00000000-0005-0000-0000-00002F3D0000}"/>
    <cellStyle name="Currency 2 9 90 4" xfId="31775" xr:uid="{00000000-0005-0000-0000-0000303D0000}"/>
    <cellStyle name="Currency 2 9 90 5" xfId="41330" xr:uid="{00000000-0005-0000-0000-0000313D0000}"/>
    <cellStyle name="Currency 2 9 91" xfId="2974" xr:uid="{00000000-0005-0000-0000-0000323D0000}"/>
    <cellStyle name="Currency 2 9 91 2" xfId="12663" xr:uid="{00000000-0005-0000-0000-0000333D0000}"/>
    <cellStyle name="Currency 2 9 91 3" xfId="22221" xr:uid="{00000000-0005-0000-0000-0000343D0000}"/>
    <cellStyle name="Currency 2 9 91 4" xfId="31776" xr:uid="{00000000-0005-0000-0000-0000353D0000}"/>
    <cellStyle name="Currency 2 9 91 5" xfId="41331" xr:uid="{00000000-0005-0000-0000-0000363D0000}"/>
    <cellStyle name="Currency 2 9 92" xfId="2975" xr:uid="{00000000-0005-0000-0000-0000373D0000}"/>
    <cellStyle name="Currency 2 9 92 2" xfId="12664" xr:uid="{00000000-0005-0000-0000-0000383D0000}"/>
    <cellStyle name="Currency 2 9 92 3" xfId="22222" xr:uid="{00000000-0005-0000-0000-0000393D0000}"/>
    <cellStyle name="Currency 2 9 92 4" xfId="31777" xr:uid="{00000000-0005-0000-0000-00003A3D0000}"/>
    <cellStyle name="Currency 2 9 92 5" xfId="41332" xr:uid="{00000000-0005-0000-0000-00003B3D0000}"/>
    <cellStyle name="Currency 2 9 93" xfId="2976" xr:uid="{00000000-0005-0000-0000-00003C3D0000}"/>
    <cellStyle name="Currency 2 9 93 2" xfId="12665" xr:uid="{00000000-0005-0000-0000-00003D3D0000}"/>
    <cellStyle name="Currency 2 9 93 3" xfId="22223" xr:uid="{00000000-0005-0000-0000-00003E3D0000}"/>
    <cellStyle name="Currency 2 9 93 4" xfId="31778" xr:uid="{00000000-0005-0000-0000-00003F3D0000}"/>
    <cellStyle name="Currency 2 9 93 5" xfId="41333" xr:uid="{00000000-0005-0000-0000-0000403D0000}"/>
    <cellStyle name="Currency 2 9 94" xfId="2977" xr:uid="{00000000-0005-0000-0000-0000413D0000}"/>
    <cellStyle name="Currency 2 9 94 2" xfId="12666" xr:uid="{00000000-0005-0000-0000-0000423D0000}"/>
    <cellStyle name="Currency 2 9 94 3" xfId="22224" xr:uid="{00000000-0005-0000-0000-0000433D0000}"/>
    <cellStyle name="Currency 2 9 94 4" xfId="31779" xr:uid="{00000000-0005-0000-0000-0000443D0000}"/>
    <cellStyle name="Currency 2 9 94 5" xfId="41334" xr:uid="{00000000-0005-0000-0000-0000453D0000}"/>
    <cellStyle name="Currency 2 9 95" xfId="2978" xr:uid="{00000000-0005-0000-0000-0000463D0000}"/>
    <cellStyle name="Currency 2 9 95 2" xfId="12667" xr:uid="{00000000-0005-0000-0000-0000473D0000}"/>
    <cellStyle name="Currency 2 9 95 3" xfId="22225" xr:uid="{00000000-0005-0000-0000-0000483D0000}"/>
    <cellStyle name="Currency 2 9 95 4" xfId="31780" xr:uid="{00000000-0005-0000-0000-0000493D0000}"/>
    <cellStyle name="Currency 2 9 95 5" xfId="41335" xr:uid="{00000000-0005-0000-0000-00004A3D0000}"/>
    <cellStyle name="Currency 2 9 96" xfId="2979" xr:uid="{00000000-0005-0000-0000-00004B3D0000}"/>
    <cellStyle name="Currency 2 9 96 2" xfId="12668" xr:uid="{00000000-0005-0000-0000-00004C3D0000}"/>
    <cellStyle name="Currency 2 9 96 3" xfId="22226" xr:uid="{00000000-0005-0000-0000-00004D3D0000}"/>
    <cellStyle name="Currency 2 9 96 4" xfId="31781" xr:uid="{00000000-0005-0000-0000-00004E3D0000}"/>
    <cellStyle name="Currency 2 9 96 5" xfId="41336" xr:uid="{00000000-0005-0000-0000-00004F3D0000}"/>
    <cellStyle name="Currency 2 9 97" xfId="2980" xr:uid="{00000000-0005-0000-0000-0000503D0000}"/>
    <cellStyle name="Currency 2 9 97 2" xfId="12669" xr:uid="{00000000-0005-0000-0000-0000513D0000}"/>
    <cellStyle name="Currency 2 9 97 3" xfId="22227" xr:uid="{00000000-0005-0000-0000-0000523D0000}"/>
    <cellStyle name="Currency 2 9 97 4" xfId="31782" xr:uid="{00000000-0005-0000-0000-0000533D0000}"/>
    <cellStyle name="Currency 2 9 97 5" xfId="41337" xr:uid="{00000000-0005-0000-0000-0000543D0000}"/>
    <cellStyle name="Currency 2 9 98" xfId="2981" xr:uid="{00000000-0005-0000-0000-0000553D0000}"/>
    <cellStyle name="Currency 2 9 98 2" xfId="12670" xr:uid="{00000000-0005-0000-0000-0000563D0000}"/>
    <cellStyle name="Currency 2 9 98 3" xfId="22228" xr:uid="{00000000-0005-0000-0000-0000573D0000}"/>
    <cellStyle name="Currency 2 9 98 4" xfId="31783" xr:uid="{00000000-0005-0000-0000-0000583D0000}"/>
    <cellStyle name="Currency 2 9 98 5" xfId="41338" xr:uid="{00000000-0005-0000-0000-0000593D0000}"/>
    <cellStyle name="Currency 2 9 99" xfId="2982" xr:uid="{00000000-0005-0000-0000-00005A3D0000}"/>
    <cellStyle name="Currency 2 9 99 2" xfId="12671" xr:uid="{00000000-0005-0000-0000-00005B3D0000}"/>
    <cellStyle name="Currency 2 9 99 3" xfId="22229" xr:uid="{00000000-0005-0000-0000-00005C3D0000}"/>
    <cellStyle name="Currency 2 9 99 4" xfId="31784" xr:uid="{00000000-0005-0000-0000-00005D3D0000}"/>
    <cellStyle name="Currency 2 9 99 5" xfId="41339" xr:uid="{00000000-0005-0000-0000-00005E3D0000}"/>
    <cellStyle name="Currency 3" xfId="8455" xr:uid="{00000000-0005-0000-0000-00005F3D0000}"/>
    <cellStyle name="Currency 3 10" xfId="2983" xr:uid="{00000000-0005-0000-0000-0000603D0000}"/>
    <cellStyle name="Currency 3 10 2" xfId="12673" xr:uid="{00000000-0005-0000-0000-0000613D0000}"/>
    <cellStyle name="Currency 3 10 3" xfId="22231" xr:uid="{00000000-0005-0000-0000-0000623D0000}"/>
    <cellStyle name="Currency 3 10 4" xfId="31786" xr:uid="{00000000-0005-0000-0000-0000633D0000}"/>
    <cellStyle name="Currency 3 10 5" xfId="41341" xr:uid="{00000000-0005-0000-0000-0000643D0000}"/>
    <cellStyle name="Currency 3 100" xfId="2984" xr:uid="{00000000-0005-0000-0000-0000653D0000}"/>
    <cellStyle name="Currency 3 100 2" xfId="12674" xr:uid="{00000000-0005-0000-0000-0000663D0000}"/>
    <cellStyle name="Currency 3 100 3" xfId="22232" xr:uid="{00000000-0005-0000-0000-0000673D0000}"/>
    <cellStyle name="Currency 3 100 4" xfId="31787" xr:uid="{00000000-0005-0000-0000-0000683D0000}"/>
    <cellStyle name="Currency 3 100 5" xfId="41342" xr:uid="{00000000-0005-0000-0000-0000693D0000}"/>
    <cellStyle name="Currency 3 101" xfId="2985" xr:uid="{00000000-0005-0000-0000-00006A3D0000}"/>
    <cellStyle name="Currency 3 101 2" xfId="12675" xr:uid="{00000000-0005-0000-0000-00006B3D0000}"/>
    <cellStyle name="Currency 3 101 3" xfId="22233" xr:uid="{00000000-0005-0000-0000-00006C3D0000}"/>
    <cellStyle name="Currency 3 101 4" xfId="31788" xr:uid="{00000000-0005-0000-0000-00006D3D0000}"/>
    <cellStyle name="Currency 3 101 5" xfId="41343" xr:uid="{00000000-0005-0000-0000-00006E3D0000}"/>
    <cellStyle name="Currency 3 102" xfId="2986" xr:uid="{00000000-0005-0000-0000-00006F3D0000}"/>
    <cellStyle name="Currency 3 102 2" xfId="12676" xr:uid="{00000000-0005-0000-0000-0000703D0000}"/>
    <cellStyle name="Currency 3 102 3" xfId="22234" xr:uid="{00000000-0005-0000-0000-0000713D0000}"/>
    <cellStyle name="Currency 3 102 4" xfId="31789" xr:uid="{00000000-0005-0000-0000-0000723D0000}"/>
    <cellStyle name="Currency 3 102 5" xfId="41344" xr:uid="{00000000-0005-0000-0000-0000733D0000}"/>
    <cellStyle name="Currency 3 103" xfId="2987" xr:uid="{00000000-0005-0000-0000-0000743D0000}"/>
    <cellStyle name="Currency 3 103 2" xfId="12677" xr:uid="{00000000-0005-0000-0000-0000753D0000}"/>
    <cellStyle name="Currency 3 103 3" xfId="22235" xr:uid="{00000000-0005-0000-0000-0000763D0000}"/>
    <cellStyle name="Currency 3 103 4" xfId="31790" xr:uid="{00000000-0005-0000-0000-0000773D0000}"/>
    <cellStyle name="Currency 3 103 5" xfId="41345" xr:uid="{00000000-0005-0000-0000-0000783D0000}"/>
    <cellStyle name="Currency 3 104" xfId="2988" xr:uid="{00000000-0005-0000-0000-0000793D0000}"/>
    <cellStyle name="Currency 3 104 2" xfId="12678" xr:uid="{00000000-0005-0000-0000-00007A3D0000}"/>
    <cellStyle name="Currency 3 104 3" xfId="22236" xr:uid="{00000000-0005-0000-0000-00007B3D0000}"/>
    <cellStyle name="Currency 3 104 4" xfId="31791" xr:uid="{00000000-0005-0000-0000-00007C3D0000}"/>
    <cellStyle name="Currency 3 104 5" xfId="41346" xr:uid="{00000000-0005-0000-0000-00007D3D0000}"/>
    <cellStyle name="Currency 3 105" xfId="2989" xr:uid="{00000000-0005-0000-0000-00007E3D0000}"/>
    <cellStyle name="Currency 3 105 2" xfId="12679" xr:uid="{00000000-0005-0000-0000-00007F3D0000}"/>
    <cellStyle name="Currency 3 105 3" xfId="22237" xr:uid="{00000000-0005-0000-0000-0000803D0000}"/>
    <cellStyle name="Currency 3 105 4" xfId="31792" xr:uid="{00000000-0005-0000-0000-0000813D0000}"/>
    <cellStyle name="Currency 3 105 5" xfId="41347" xr:uid="{00000000-0005-0000-0000-0000823D0000}"/>
    <cellStyle name="Currency 3 106" xfId="2990" xr:uid="{00000000-0005-0000-0000-0000833D0000}"/>
    <cellStyle name="Currency 3 106 2" xfId="12680" xr:uid="{00000000-0005-0000-0000-0000843D0000}"/>
    <cellStyle name="Currency 3 106 3" xfId="22238" xr:uid="{00000000-0005-0000-0000-0000853D0000}"/>
    <cellStyle name="Currency 3 106 4" xfId="31793" xr:uid="{00000000-0005-0000-0000-0000863D0000}"/>
    <cellStyle name="Currency 3 106 5" xfId="41348" xr:uid="{00000000-0005-0000-0000-0000873D0000}"/>
    <cellStyle name="Currency 3 107" xfId="2991" xr:uid="{00000000-0005-0000-0000-0000883D0000}"/>
    <cellStyle name="Currency 3 107 2" xfId="12681" xr:uid="{00000000-0005-0000-0000-0000893D0000}"/>
    <cellStyle name="Currency 3 107 3" xfId="22239" xr:uid="{00000000-0005-0000-0000-00008A3D0000}"/>
    <cellStyle name="Currency 3 107 4" xfId="31794" xr:uid="{00000000-0005-0000-0000-00008B3D0000}"/>
    <cellStyle name="Currency 3 107 5" xfId="41349" xr:uid="{00000000-0005-0000-0000-00008C3D0000}"/>
    <cellStyle name="Currency 3 108" xfId="2992" xr:uid="{00000000-0005-0000-0000-00008D3D0000}"/>
    <cellStyle name="Currency 3 108 2" xfId="12682" xr:uid="{00000000-0005-0000-0000-00008E3D0000}"/>
    <cellStyle name="Currency 3 108 3" xfId="22240" xr:uid="{00000000-0005-0000-0000-00008F3D0000}"/>
    <cellStyle name="Currency 3 108 4" xfId="31795" xr:uid="{00000000-0005-0000-0000-0000903D0000}"/>
    <cellStyle name="Currency 3 108 5" xfId="41350" xr:uid="{00000000-0005-0000-0000-0000913D0000}"/>
    <cellStyle name="Currency 3 109" xfId="2993" xr:uid="{00000000-0005-0000-0000-0000923D0000}"/>
    <cellStyle name="Currency 3 109 2" xfId="12683" xr:uid="{00000000-0005-0000-0000-0000933D0000}"/>
    <cellStyle name="Currency 3 109 3" xfId="22241" xr:uid="{00000000-0005-0000-0000-0000943D0000}"/>
    <cellStyle name="Currency 3 109 4" xfId="31796" xr:uid="{00000000-0005-0000-0000-0000953D0000}"/>
    <cellStyle name="Currency 3 109 5" xfId="41351" xr:uid="{00000000-0005-0000-0000-0000963D0000}"/>
    <cellStyle name="Currency 3 11" xfId="2994" xr:uid="{00000000-0005-0000-0000-0000973D0000}"/>
    <cellStyle name="Currency 3 11 2" xfId="12684" xr:uid="{00000000-0005-0000-0000-0000983D0000}"/>
    <cellStyle name="Currency 3 11 3" xfId="22242" xr:uid="{00000000-0005-0000-0000-0000993D0000}"/>
    <cellStyle name="Currency 3 11 4" xfId="31797" xr:uid="{00000000-0005-0000-0000-00009A3D0000}"/>
    <cellStyle name="Currency 3 11 5" xfId="41352" xr:uid="{00000000-0005-0000-0000-00009B3D0000}"/>
    <cellStyle name="Currency 3 110" xfId="2995" xr:uid="{00000000-0005-0000-0000-00009C3D0000}"/>
    <cellStyle name="Currency 3 110 2" xfId="12685" xr:uid="{00000000-0005-0000-0000-00009D3D0000}"/>
    <cellStyle name="Currency 3 110 3" xfId="22243" xr:uid="{00000000-0005-0000-0000-00009E3D0000}"/>
    <cellStyle name="Currency 3 110 4" xfId="31798" xr:uid="{00000000-0005-0000-0000-00009F3D0000}"/>
    <cellStyle name="Currency 3 110 5" xfId="41353" xr:uid="{00000000-0005-0000-0000-0000A03D0000}"/>
    <cellStyle name="Currency 3 111" xfId="2996" xr:uid="{00000000-0005-0000-0000-0000A13D0000}"/>
    <cellStyle name="Currency 3 111 2" xfId="12686" xr:uid="{00000000-0005-0000-0000-0000A23D0000}"/>
    <cellStyle name="Currency 3 111 3" xfId="22244" xr:uid="{00000000-0005-0000-0000-0000A33D0000}"/>
    <cellStyle name="Currency 3 111 4" xfId="31799" xr:uid="{00000000-0005-0000-0000-0000A43D0000}"/>
    <cellStyle name="Currency 3 111 5" xfId="41354" xr:uid="{00000000-0005-0000-0000-0000A53D0000}"/>
    <cellStyle name="Currency 3 112" xfId="8372" xr:uid="{00000000-0005-0000-0000-0000A63D0000}"/>
    <cellStyle name="Currency 3 112 2" xfId="12687" xr:uid="{00000000-0005-0000-0000-0000A73D0000}"/>
    <cellStyle name="Currency 3 112 3" xfId="22245" xr:uid="{00000000-0005-0000-0000-0000A83D0000}"/>
    <cellStyle name="Currency 3 112 4" xfId="31800" xr:uid="{00000000-0005-0000-0000-0000A93D0000}"/>
    <cellStyle name="Currency 3 112 5" xfId="41355" xr:uid="{00000000-0005-0000-0000-0000AA3D0000}"/>
    <cellStyle name="Currency 3 113" xfId="8500" xr:uid="{00000000-0005-0000-0000-0000AB3D0000}"/>
    <cellStyle name="Currency 3 113 2" xfId="12688" xr:uid="{00000000-0005-0000-0000-0000AC3D0000}"/>
    <cellStyle name="Currency 3 113 3" xfId="22246" xr:uid="{00000000-0005-0000-0000-0000AD3D0000}"/>
    <cellStyle name="Currency 3 113 4" xfId="31801" xr:uid="{00000000-0005-0000-0000-0000AE3D0000}"/>
    <cellStyle name="Currency 3 113 5" xfId="41356" xr:uid="{00000000-0005-0000-0000-0000AF3D0000}"/>
    <cellStyle name="Currency 3 114" xfId="8356" xr:uid="{00000000-0005-0000-0000-0000B03D0000}"/>
    <cellStyle name="Currency 3 114 2" xfId="12689" xr:uid="{00000000-0005-0000-0000-0000B13D0000}"/>
    <cellStyle name="Currency 3 114 3" xfId="22247" xr:uid="{00000000-0005-0000-0000-0000B23D0000}"/>
    <cellStyle name="Currency 3 114 4" xfId="31802" xr:uid="{00000000-0005-0000-0000-0000B33D0000}"/>
    <cellStyle name="Currency 3 114 5" xfId="41357" xr:uid="{00000000-0005-0000-0000-0000B43D0000}"/>
    <cellStyle name="Currency 3 115" xfId="9013" xr:uid="{00000000-0005-0000-0000-0000B53D0000}"/>
    <cellStyle name="Currency 3 115 2" xfId="12690" xr:uid="{00000000-0005-0000-0000-0000B63D0000}"/>
    <cellStyle name="Currency 3 115 3" xfId="22248" xr:uid="{00000000-0005-0000-0000-0000B73D0000}"/>
    <cellStyle name="Currency 3 115 4" xfId="31803" xr:uid="{00000000-0005-0000-0000-0000B83D0000}"/>
    <cellStyle name="Currency 3 115 5" xfId="41358" xr:uid="{00000000-0005-0000-0000-0000B93D0000}"/>
    <cellStyle name="Currency 3 116" xfId="12672" xr:uid="{00000000-0005-0000-0000-0000BA3D0000}"/>
    <cellStyle name="Currency 3 117" xfId="22230" xr:uid="{00000000-0005-0000-0000-0000BB3D0000}"/>
    <cellStyle name="Currency 3 118" xfId="31785" xr:uid="{00000000-0005-0000-0000-0000BC3D0000}"/>
    <cellStyle name="Currency 3 119" xfId="41340" xr:uid="{00000000-0005-0000-0000-0000BD3D0000}"/>
    <cellStyle name="Currency 3 12" xfId="2997" xr:uid="{00000000-0005-0000-0000-0000BE3D0000}"/>
    <cellStyle name="Currency 3 12 2" xfId="12691" xr:uid="{00000000-0005-0000-0000-0000BF3D0000}"/>
    <cellStyle name="Currency 3 12 3" xfId="22249" xr:uid="{00000000-0005-0000-0000-0000C03D0000}"/>
    <cellStyle name="Currency 3 12 4" xfId="31804" xr:uid="{00000000-0005-0000-0000-0000C13D0000}"/>
    <cellStyle name="Currency 3 12 5" xfId="41359" xr:uid="{00000000-0005-0000-0000-0000C23D0000}"/>
    <cellStyle name="Currency 3 13" xfId="2998" xr:uid="{00000000-0005-0000-0000-0000C33D0000}"/>
    <cellStyle name="Currency 3 13 2" xfId="12692" xr:uid="{00000000-0005-0000-0000-0000C43D0000}"/>
    <cellStyle name="Currency 3 13 3" xfId="22250" xr:uid="{00000000-0005-0000-0000-0000C53D0000}"/>
    <cellStyle name="Currency 3 13 4" xfId="31805" xr:uid="{00000000-0005-0000-0000-0000C63D0000}"/>
    <cellStyle name="Currency 3 13 5" xfId="41360" xr:uid="{00000000-0005-0000-0000-0000C73D0000}"/>
    <cellStyle name="Currency 3 14" xfId="2999" xr:uid="{00000000-0005-0000-0000-0000C83D0000}"/>
    <cellStyle name="Currency 3 14 2" xfId="12693" xr:uid="{00000000-0005-0000-0000-0000C93D0000}"/>
    <cellStyle name="Currency 3 14 3" xfId="22251" xr:uid="{00000000-0005-0000-0000-0000CA3D0000}"/>
    <cellStyle name="Currency 3 14 4" xfId="31806" xr:uid="{00000000-0005-0000-0000-0000CB3D0000}"/>
    <cellStyle name="Currency 3 14 5" xfId="41361" xr:uid="{00000000-0005-0000-0000-0000CC3D0000}"/>
    <cellStyle name="Currency 3 15" xfId="3000" xr:uid="{00000000-0005-0000-0000-0000CD3D0000}"/>
    <cellStyle name="Currency 3 15 2" xfId="12694" xr:uid="{00000000-0005-0000-0000-0000CE3D0000}"/>
    <cellStyle name="Currency 3 15 3" xfId="22252" xr:uid="{00000000-0005-0000-0000-0000CF3D0000}"/>
    <cellStyle name="Currency 3 15 4" xfId="31807" xr:uid="{00000000-0005-0000-0000-0000D03D0000}"/>
    <cellStyle name="Currency 3 15 5" xfId="41362" xr:uid="{00000000-0005-0000-0000-0000D13D0000}"/>
    <cellStyle name="Currency 3 16" xfId="3001" xr:uid="{00000000-0005-0000-0000-0000D23D0000}"/>
    <cellStyle name="Currency 3 16 2" xfId="12695" xr:uid="{00000000-0005-0000-0000-0000D33D0000}"/>
    <cellStyle name="Currency 3 16 3" xfId="22253" xr:uid="{00000000-0005-0000-0000-0000D43D0000}"/>
    <cellStyle name="Currency 3 16 4" xfId="31808" xr:uid="{00000000-0005-0000-0000-0000D53D0000}"/>
    <cellStyle name="Currency 3 16 5" xfId="41363" xr:uid="{00000000-0005-0000-0000-0000D63D0000}"/>
    <cellStyle name="Currency 3 17" xfId="3002" xr:uid="{00000000-0005-0000-0000-0000D73D0000}"/>
    <cellStyle name="Currency 3 17 2" xfId="12696" xr:uid="{00000000-0005-0000-0000-0000D83D0000}"/>
    <cellStyle name="Currency 3 17 3" xfId="22254" xr:uid="{00000000-0005-0000-0000-0000D93D0000}"/>
    <cellStyle name="Currency 3 17 4" xfId="31809" xr:uid="{00000000-0005-0000-0000-0000DA3D0000}"/>
    <cellStyle name="Currency 3 17 5" xfId="41364" xr:uid="{00000000-0005-0000-0000-0000DB3D0000}"/>
    <cellStyle name="Currency 3 18" xfId="3003" xr:uid="{00000000-0005-0000-0000-0000DC3D0000}"/>
    <cellStyle name="Currency 3 18 2" xfId="12697" xr:uid="{00000000-0005-0000-0000-0000DD3D0000}"/>
    <cellStyle name="Currency 3 18 3" xfId="22255" xr:uid="{00000000-0005-0000-0000-0000DE3D0000}"/>
    <cellStyle name="Currency 3 18 4" xfId="31810" xr:uid="{00000000-0005-0000-0000-0000DF3D0000}"/>
    <cellStyle name="Currency 3 18 5" xfId="41365" xr:uid="{00000000-0005-0000-0000-0000E03D0000}"/>
    <cellStyle name="Currency 3 19" xfId="3004" xr:uid="{00000000-0005-0000-0000-0000E13D0000}"/>
    <cellStyle name="Currency 3 19 2" xfId="12698" xr:uid="{00000000-0005-0000-0000-0000E23D0000}"/>
    <cellStyle name="Currency 3 19 3" xfId="22256" xr:uid="{00000000-0005-0000-0000-0000E33D0000}"/>
    <cellStyle name="Currency 3 19 4" xfId="31811" xr:uid="{00000000-0005-0000-0000-0000E43D0000}"/>
    <cellStyle name="Currency 3 19 5" xfId="41366" xr:uid="{00000000-0005-0000-0000-0000E53D0000}"/>
    <cellStyle name="Currency 3 2" xfId="3005" xr:uid="{00000000-0005-0000-0000-0000E63D0000}"/>
    <cellStyle name="Currency 3 2 2" xfId="12699" xr:uid="{00000000-0005-0000-0000-0000E73D0000}"/>
    <cellStyle name="Currency 3 2 3" xfId="22257" xr:uid="{00000000-0005-0000-0000-0000E83D0000}"/>
    <cellStyle name="Currency 3 2 4" xfId="31812" xr:uid="{00000000-0005-0000-0000-0000E93D0000}"/>
    <cellStyle name="Currency 3 2 5" xfId="41367" xr:uid="{00000000-0005-0000-0000-0000EA3D0000}"/>
    <cellStyle name="Currency 3 20" xfId="3006" xr:uid="{00000000-0005-0000-0000-0000EB3D0000}"/>
    <cellStyle name="Currency 3 20 2" xfId="12700" xr:uid="{00000000-0005-0000-0000-0000EC3D0000}"/>
    <cellStyle name="Currency 3 20 3" xfId="22258" xr:uid="{00000000-0005-0000-0000-0000ED3D0000}"/>
    <cellStyle name="Currency 3 20 4" xfId="31813" xr:uid="{00000000-0005-0000-0000-0000EE3D0000}"/>
    <cellStyle name="Currency 3 20 5" xfId="41368" xr:uid="{00000000-0005-0000-0000-0000EF3D0000}"/>
    <cellStyle name="Currency 3 21" xfId="3007" xr:uid="{00000000-0005-0000-0000-0000F03D0000}"/>
    <cellStyle name="Currency 3 21 2" xfId="12701" xr:uid="{00000000-0005-0000-0000-0000F13D0000}"/>
    <cellStyle name="Currency 3 21 3" xfId="22259" xr:uid="{00000000-0005-0000-0000-0000F23D0000}"/>
    <cellStyle name="Currency 3 21 4" xfId="31814" xr:uid="{00000000-0005-0000-0000-0000F33D0000}"/>
    <cellStyle name="Currency 3 21 5" xfId="41369" xr:uid="{00000000-0005-0000-0000-0000F43D0000}"/>
    <cellStyle name="Currency 3 22" xfId="3008" xr:uid="{00000000-0005-0000-0000-0000F53D0000}"/>
    <cellStyle name="Currency 3 22 2" xfId="12702" xr:uid="{00000000-0005-0000-0000-0000F63D0000}"/>
    <cellStyle name="Currency 3 22 3" xfId="22260" xr:uid="{00000000-0005-0000-0000-0000F73D0000}"/>
    <cellStyle name="Currency 3 22 4" xfId="31815" xr:uid="{00000000-0005-0000-0000-0000F83D0000}"/>
    <cellStyle name="Currency 3 22 5" xfId="41370" xr:uid="{00000000-0005-0000-0000-0000F93D0000}"/>
    <cellStyle name="Currency 3 23" xfId="3009" xr:uid="{00000000-0005-0000-0000-0000FA3D0000}"/>
    <cellStyle name="Currency 3 23 2" xfId="12703" xr:uid="{00000000-0005-0000-0000-0000FB3D0000}"/>
    <cellStyle name="Currency 3 23 3" xfId="22261" xr:uid="{00000000-0005-0000-0000-0000FC3D0000}"/>
    <cellStyle name="Currency 3 23 4" xfId="31816" xr:uid="{00000000-0005-0000-0000-0000FD3D0000}"/>
    <cellStyle name="Currency 3 23 5" xfId="41371" xr:uid="{00000000-0005-0000-0000-0000FE3D0000}"/>
    <cellStyle name="Currency 3 24" xfId="3010" xr:uid="{00000000-0005-0000-0000-0000FF3D0000}"/>
    <cellStyle name="Currency 3 24 2" xfId="12704" xr:uid="{00000000-0005-0000-0000-0000003E0000}"/>
    <cellStyle name="Currency 3 24 3" xfId="22262" xr:uid="{00000000-0005-0000-0000-0000013E0000}"/>
    <cellStyle name="Currency 3 24 4" xfId="31817" xr:uid="{00000000-0005-0000-0000-0000023E0000}"/>
    <cellStyle name="Currency 3 24 5" xfId="41372" xr:uid="{00000000-0005-0000-0000-0000033E0000}"/>
    <cellStyle name="Currency 3 25" xfId="3011" xr:uid="{00000000-0005-0000-0000-0000043E0000}"/>
    <cellStyle name="Currency 3 25 2" xfId="12705" xr:uid="{00000000-0005-0000-0000-0000053E0000}"/>
    <cellStyle name="Currency 3 25 3" xfId="22263" xr:uid="{00000000-0005-0000-0000-0000063E0000}"/>
    <cellStyle name="Currency 3 25 4" xfId="31818" xr:uid="{00000000-0005-0000-0000-0000073E0000}"/>
    <cellStyle name="Currency 3 25 5" xfId="41373" xr:uid="{00000000-0005-0000-0000-0000083E0000}"/>
    <cellStyle name="Currency 3 26" xfId="3012" xr:uid="{00000000-0005-0000-0000-0000093E0000}"/>
    <cellStyle name="Currency 3 26 2" xfId="12706" xr:uid="{00000000-0005-0000-0000-00000A3E0000}"/>
    <cellStyle name="Currency 3 26 3" xfId="22264" xr:uid="{00000000-0005-0000-0000-00000B3E0000}"/>
    <cellStyle name="Currency 3 26 4" xfId="31819" xr:uid="{00000000-0005-0000-0000-00000C3E0000}"/>
    <cellStyle name="Currency 3 26 5" xfId="41374" xr:uid="{00000000-0005-0000-0000-00000D3E0000}"/>
    <cellStyle name="Currency 3 27" xfId="3013" xr:uid="{00000000-0005-0000-0000-00000E3E0000}"/>
    <cellStyle name="Currency 3 27 2" xfId="12707" xr:uid="{00000000-0005-0000-0000-00000F3E0000}"/>
    <cellStyle name="Currency 3 27 3" xfId="22265" xr:uid="{00000000-0005-0000-0000-0000103E0000}"/>
    <cellStyle name="Currency 3 27 4" xfId="31820" xr:uid="{00000000-0005-0000-0000-0000113E0000}"/>
    <cellStyle name="Currency 3 27 5" xfId="41375" xr:uid="{00000000-0005-0000-0000-0000123E0000}"/>
    <cellStyle name="Currency 3 28" xfId="3014" xr:uid="{00000000-0005-0000-0000-0000133E0000}"/>
    <cellStyle name="Currency 3 28 2" xfId="12708" xr:uid="{00000000-0005-0000-0000-0000143E0000}"/>
    <cellStyle name="Currency 3 28 3" xfId="22266" xr:uid="{00000000-0005-0000-0000-0000153E0000}"/>
    <cellStyle name="Currency 3 28 4" xfId="31821" xr:uid="{00000000-0005-0000-0000-0000163E0000}"/>
    <cellStyle name="Currency 3 28 5" xfId="41376" xr:uid="{00000000-0005-0000-0000-0000173E0000}"/>
    <cellStyle name="Currency 3 29" xfId="3015" xr:uid="{00000000-0005-0000-0000-0000183E0000}"/>
    <cellStyle name="Currency 3 29 2" xfId="12709" xr:uid="{00000000-0005-0000-0000-0000193E0000}"/>
    <cellStyle name="Currency 3 29 3" xfId="22267" xr:uid="{00000000-0005-0000-0000-00001A3E0000}"/>
    <cellStyle name="Currency 3 29 4" xfId="31822" xr:uid="{00000000-0005-0000-0000-00001B3E0000}"/>
    <cellStyle name="Currency 3 29 5" xfId="41377" xr:uid="{00000000-0005-0000-0000-00001C3E0000}"/>
    <cellStyle name="Currency 3 3" xfId="3016" xr:uid="{00000000-0005-0000-0000-00001D3E0000}"/>
    <cellStyle name="Currency 3 3 2" xfId="12710" xr:uid="{00000000-0005-0000-0000-00001E3E0000}"/>
    <cellStyle name="Currency 3 3 3" xfId="22268" xr:uid="{00000000-0005-0000-0000-00001F3E0000}"/>
    <cellStyle name="Currency 3 3 4" xfId="31823" xr:uid="{00000000-0005-0000-0000-0000203E0000}"/>
    <cellStyle name="Currency 3 3 5" xfId="41378" xr:uid="{00000000-0005-0000-0000-0000213E0000}"/>
    <cellStyle name="Currency 3 30" xfId="3017" xr:uid="{00000000-0005-0000-0000-0000223E0000}"/>
    <cellStyle name="Currency 3 30 2" xfId="12711" xr:uid="{00000000-0005-0000-0000-0000233E0000}"/>
    <cellStyle name="Currency 3 30 3" xfId="22269" xr:uid="{00000000-0005-0000-0000-0000243E0000}"/>
    <cellStyle name="Currency 3 30 4" xfId="31824" xr:uid="{00000000-0005-0000-0000-0000253E0000}"/>
    <cellStyle name="Currency 3 30 5" xfId="41379" xr:uid="{00000000-0005-0000-0000-0000263E0000}"/>
    <cellStyle name="Currency 3 31" xfId="3018" xr:uid="{00000000-0005-0000-0000-0000273E0000}"/>
    <cellStyle name="Currency 3 31 2" xfId="12712" xr:uid="{00000000-0005-0000-0000-0000283E0000}"/>
    <cellStyle name="Currency 3 31 3" xfId="22270" xr:uid="{00000000-0005-0000-0000-0000293E0000}"/>
    <cellStyle name="Currency 3 31 4" xfId="31825" xr:uid="{00000000-0005-0000-0000-00002A3E0000}"/>
    <cellStyle name="Currency 3 31 5" xfId="41380" xr:uid="{00000000-0005-0000-0000-00002B3E0000}"/>
    <cellStyle name="Currency 3 32" xfId="3019" xr:uid="{00000000-0005-0000-0000-00002C3E0000}"/>
    <cellStyle name="Currency 3 32 2" xfId="12713" xr:uid="{00000000-0005-0000-0000-00002D3E0000}"/>
    <cellStyle name="Currency 3 32 3" xfId="22271" xr:uid="{00000000-0005-0000-0000-00002E3E0000}"/>
    <cellStyle name="Currency 3 32 4" xfId="31826" xr:uid="{00000000-0005-0000-0000-00002F3E0000}"/>
    <cellStyle name="Currency 3 32 5" xfId="41381" xr:uid="{00000000-0005-0000-0000-0000303E0000}"/>
    <cellStyle name="Currency 3 33" xfId="3020" xr:uid="{00000000-0005-0000-0000-0000313E0000}"/>
    <cellStyle name="Currency 3 33 2" xfId="12714" xr:uid="{00000000-0005-0000-0000-0000323E0000}"/>
    <cellStyle name="Currency 3 33 3" xfId="22272" xr:uid="{00000000-0005-0000-0000-0000333E0000}"/>
    <cellStyle name="Currency 3 33 4" xfId="31827" xr:uid="{00000000-0005-0000-0000-0000343E0000}"/>
    <cellStyle name="Currency 3 33 5" xfId="41382" xr:uid="{00000000-0005-0000-0000-0000353E0000}"/>
    <cellStyle name="Currency 3 34" xfId="3021" xr:uid="{00000000-0005-0000-0000-0000363E0000}"/>
    <cellStyle name="Currency 3 34 2" xfId="12715" xr:uid="{00000000-0005-0000-0000-0000373E0000}"/>
    <cellStyle name="Currency 3 34 3" xfId="22273" xr:uid="{00000000-0005-0000-0000-0000383E0000}"/>
    <cellStyle name="Currency 3 34 4" xfId="31828" xr:uid="{00000000-0005-0000-0000-0000393E0000}"/>
    <cellStyle name="Currency 3 34 5" xfId="41383" xr:uid="{00000000-0005-0000-0000-00003A3E0000}"/>
    <cellStyle name="Currency 3 35" xfId="3022" xr:uid="{00000000-0005-0000-0000-00003B3E0000}"/>
    <cellStyle name="Currency 3 35 2" xfId="12716" xr:uid="{00000000-0005-0000-0000-00003C3E0000}"/>
    <cellStyle name="Currency 3 35 3" xfId="22274" xr:uid="{00000000-0005-0000-0000-00003D3E0000}"/>
    <cellStyle name="Currency 3 35 4" xfId="31829" xr:uid="{00000000-0005-0000-0000-00003E3E0000}"/>
    <cellStyle name="Currency 3 35 5" xfId="41384" xr:uid="{00000000-0005-0000-0000-00003F3E0000}"/>
    <cellStyle name="Currency 3 36" xfId="3023" xr:uid="{00000000-0005-0000-0000-0000403E0000}"/>
    <cellStyle name="Currency 3 36 2" xfId="12717" xr:uid="{00000000-0005-0000-0000-0000413E0000}"/>
    <cellStyle name="Currency 3 36 3" xfId="22275" xr:uid="{00000000-0005-0000-0000-0000423E0000}"/>
    <cellStyle name="Currency 3 36 4" xfId="31830" xr:uid="{00000000-0005-0000-0000-0000433E0000}"/>
    <cellStyle name="Currency 3 36 5" xfId="41385" xr:uid="{00000000-0005-0000-0000-0000443E0000}"/>
    <cellStyle name="Currency 3 37" xfId="3024" xr:uid="{00000000-0005-0000-0000-0000453E0000}"/>
    <cellStyle name="Currency 3 37 2" xfId="12718" xr:uid="{00000000-0005-0000-0000-0000463E0000}"/>
    <cellStyle name="Currency 3 37 3" xfId="22276" xr:uid="{00000000-0005-0000-0000-0000473E0000}"/>
    <cellStyle name="Currency 3 37 4" xfId="31831" xr:uid="{00000000-0005-0000-0000-0000483E0000}"/>
    <cellStyle name="Currency 3 37 5" xfId="41386" xr:uid="{00000000-0005-0000-0000-0000493E0000}"/>
    <cellStyle name="Currency 3 38" xfId="3025" xr:uid="{00000000-0005-0000-0000-00004A3E0000}"/>
    <cellStyle name="Currency 3 38 2" xfId="12719" xr:uid="{00000000-0005-0000-0000-00004B3E0000}"/>
    <cellStyle name="Currency 3 38 3" xfId="22277" xr:uid="{00000000-0005-0000-0000-00004C3E0000}"/>
    <cellStyle name="Currency 3 38 4" xfId="31832" xr:uid="{00000000-0005-0000-0000-00004D3E0000}"/>
    <cellStyle name="Currency 3 38 5" xfId="41387" xr:uid="{00000000-0005-0000-0000-00004E3E0000}"/>
    <cellStyle name="Currency 3 39" xfId="3026" xr:uid="{00000000-0005-0000-0000-00004F3E0000}"/>
    <cellStyle name="Currency 3 39 2" xfId="12720" xr:uid="{00000000-0005-0000-0000-0000503E0000}"/>
    <cellStyle name="Currency 3 39 3" xfId="22278" xr:uid="{00000000-0005-0000-0000-0000513E0000}"/>
    <cellStyle name="Currency 3 39 4" xfId="31833" xr:uid="{00000000-0005-0000-0000-0000523E0000}"/>
    <cellStyle name="Currency 3 39 5" xfId="41388" xr:uid="{00000000-0005-0000-0000-0000533E0000}"/>
    <cellStyle name="Currency 3 4" xfId="3027" xr:uid="{00000000-0005-0000-0000-0000543E0000}"/>
    <cellStyle name="Currency 3 4 2" xfId="12721" xr:uid="{00000000-0005-0000-0000-0000553E0000}"/>
    <cellStyle name="Currency 3 4 3" xfId="22279" xr:uid="{00000000-0005-0000-0000-0000563E0000}"/>
    <cellStyle name="Currency 3 4 4" xfId="31834" xr:uid="{00000000-0005-0000-0000-0000573E0000}"/>
    <cellStyle name="Currency 3 4 5" xfId="41389" xr:uid="{00000000-0005-0000-0000-0000583E0000}"/>
    <cellStyle name="Currency 3 40" xfId="3028" xr:uid="{00000000-0005-0000-0000-0000593E0000}"/>
    <cellStyle name="Currency 3 40 2" xfId="12722" xr:uid="{00000000-0005-0000-0000-00005A3E0000}"/>
    <cellStyle name="Currency 3 40 3" xfId="22280" xr:uid="{00000000-0005-0000-0000-00005B3E0000}"/>
    <cellStyle name="Currency 3 40 4" xfId="31835" xr:uid="{00000000-0005-0000-0000-00005C3E0000}"/>
    <cellStyle name="Currency 3 40 5" xfId="41390" xr:uid="{00000000-0005-0000-0000-00005D3E0000}"/>
    <cellStyle name="Currency 3 41" xfId="3029" xr:uid="{00000000-0005-0000-0000-00005E3E0000}"/>
    <cellStyle name="Currency 3 41 2" xfId="12723" xr:uid="{00000000-0005-0000-0000-00005F3E0000}"/>
    <cellStyle name="Currency 3 41 3" xfId="22281" xr:uid="{00000000-0005-0000-0000-0000603E0000}"/>
    <cellStyle name="Currency 3 41 4" xfId="31836" xr:uid="{00000000-0005-0000-0000-0000613E0000}"/>
    <cellStyle name="Currency 3 41 5" xfId="41391" xr:uid="{00000000-0005-0000-0000-0000623E0000}"/>
    <cellStyle name="Currency 3 42" xfId="3030" xr:uid="{00000000-0005-0000-0000-0000633E0000}"/>
    <cellStyle name="Currency 3 42 2" xfId="12724" xr:uid="{00000000-0005-0000-0000-0000643E0000}"/>
    <cellStyle name="Currency 3 42 3" xfId="22282" xr:uid="{00000000-0005-0000-0000-0000653E0000}"/>
    <cellStyle name="Currency 3 42 4" xfId="31837" xr:uid="{00000000-0005-0000-0000-0000663E0000}"/>
    <cellStyle name="Currency 3 42 5" xfId="41392" xr:uid="{00000000-0005-0000-0000-0000673E0000}"/>
    <cellStyle name="Currency 3 43" xfId="3031" xr:uid="{00000000-0005-0000-0000-0000683E0000}"/>
    <cellStyle name="Currency 3 43 2" xfId="12725" xr:uid="{00000000-0005-0000-0000-0000693E0000}"/>
    <cellStyle name="Currency 3 43 3" xfId="22283" xr:uid="{00000000-0005-0000-0000-00006A3E0000}"/>
    <cellStyle name="Currency 3 43 4" xfId="31838" xr:uid="{00000000-0005-0000-0000-00006B3E0000}"/>
    <cellStyle name="Currency 3 43 5" xfId="41393" xr:uid="{00000000-0005-0000-0000-00006C3E0000}"/>
    <cellStyle name="Currency 3 44" xfId="3032" xr:uid="{00000000-0005-0000-0000-00006D3E0000}"/>
    <cellStyle name="Currency 3 44 2" xfId="12726" xr:uid="{00000000-0005-0000-0000-00006E3E0000}"/>
    <cellStyle name="Currency 3 44 3" xfId="22284" xr:uid="{00000000-0005-0000-0000-00006F3E0000}"/>
    <cellStyle name="Currency 3 44 4" xfId="31839" xr:uid="{00000000-0005-0000-0000-0000703E0000}"/>
    <cellStyle name="Currency 3 44 5" xfId="41394" xr:uid="{00000000-0005-0000-0000-0000713E0000}"/>
    <cellStyle name="Currency 3 45" xfId="3033" xr:uid="{00000000-0005-0000-0000-0000723E0000}"/>
    <cellStyle name="Currency 3 45 2" xfId="12727" xr:uid="{00000000-0005-0000-0000-0000733E0000}"/>
    <cellStyle name="Currency 3 45 3" xfId="22285" xr:uid="{00000000-0005-0000-0000-0000743E0000}"/>
    <cellStyle name="Currency 3 45 4" xfId="31840" xr:uid="{00000000-0005-0000-0000-0000753E0000}"/>
    <cellStyle name="Currency 3 45 5" xfId="41395" xr:uid="{00000000-0005-0000-0000-0000763E0000}"/>
    <cellStyle name="Currency 3 46" xfId="3034" xr:uid="{00000000-0005-0000-0000-0000773E0000}"/>
    <cellStyle name="Currency 3 46 2" xfId="12728" xr:uid="{00000000-0005-0000-0000-0000783E0000}"/>
    <cellStyle name="Currency 3 46 3" xfId="22286" xr:uid="{00000000-0005-0000-0000-0000793E0000}"/>
    <cellStyle name="Currency 3 46 4" xfId="31841" xr:uid="{00000000-0005-0000-0000-00007A3E0000}"/>
    <cellStyle name="Currency 3 46 5" xfId="41396" xr:uid="{00000000-0005-0000-0000-00007B3E0000}"/>
    <cellStyle name="Currency 3 47" xfId="3035" xr:uid="{00000000-0005-0000-0000-00007C3E0000}"/>
    <cellStyle name="Currency 3 47 2" xfId="12729" xr:uid="{00000000-0005-0000-0000-00007D3E0000}"/>
    <cellStyle name="Currency 3 47 3" xfId="22287" xr:uid="{00000000-0005-0000-0000-00007E3E0000}"/>
    <cellStyle name="Currency 3 47 4" xfId="31842" xr:uid="{00000000-0005-0000-0000-00007F3E0000}"/>
    <cellStyle name="Currency 3 47 5" xfId="41397" xr:uid="{00000000-0005-0000-0000-0000803E0000}"/>
    <cellStyle name="Currency 3 48" xfId="3036" xr:uid="{00000000-0005-0000-0000-0000813E0000}"/>
    <cellStyle name="Currency 3 48 2" xfId="12730" xr:uid="{00000000-0005-0000-0000-0000823E0000}"/>
    <cellStyle name="Currency 3 48 3" xfId="22288" xr:uid="{00000000-0005-0000-0000-0000833E0000}"/>
    <cellStyle name="Currency 3 48 4" xfId="31843" xr:uid="{00000000-0005-0000-0000-0000843E0000}"/>
    <cellStyle name="Currency 3 48 5" xfId="41398" xr:uid="{00000000-0005-0000-0000-0000853E0000}"/>
    <cellStyle name="Currency 3 49" xfId="3037" xr:uid="{00000000-0005-0000-0000-0000863E0000}"/>
    <cellStyle name="Currency 3 49 2" xfId="12731" xr:uid="{00000000-0005-0000-0000-0000873E0000}"/>
    <cellStyle name="Currency 3 49 3" xfId="22289" xr:uid="{00000000-0005-0000-0000-0000883E0000}"/>
    <cellStyle name="Currency 3 49 4" xfId="31844" xr:uid="{00000000-0005-0000-0000-0000893E0000}"/>
    <cellStyle name="Currency 3 49 5" xfId="41399" xr:uid="{00000000-0005-0000-0000-00008A3E0000}"/>
    <cellStyle name="Currency 3 5" xfId="3038" xr:uid="{00000000-0005-0000-0000-00008B3E0000}"/>
    <cellStyle name="Currency 3 5 2" xfId="12732" xr:uid="{00000000-0005-0000-0000-00008C3E0000}"/>
    <cellStyle name="Currency 3 5 3" xfId="22290" xr:uid="{00000000-0005-0000-0000-00008D3E0000}"/>
    <cellStyle name="Currency 3 5 4" xfId="31845" xr:uid="{00000000-0005-0000-0000-00008E3E0000}"/>
    <cellStyle name="Currency 3 5 5" xfId="41400" xr:uid="{00000000-0005-0000-0000-00008F3E0000}"/>
    <cellStyle name="Currency 3 50" xfId="3039" xr:uid="{00000000-0005-0000-0000-0000903E0000}"/>
    <cellStyle name="Currency 3 50 2" xfId="12733" xr:uid="{00000000-0005-0000-0000-0000913E0000}"/>
    <cellStyle name="Currency 3 50 3" xfId="22291" xr:uid="{00000000-0005-0000-0000-0000923E0000}"/>
    <cellStyle name="Currency 3 50 4" xfId="31846" xr:uid="{00000000-0005-0000-0000-0000933E0000}"/>
    <cellStyle name="Currency 3 50 5" xfId="41401" xr:uid="{00000000-0005-0000-0000-0000943E0000}"/>
    <cellStyle name="Currency 3 51" xfId="3040" xr:uid="{00000000-0005-0000-0000-0000953E0000}"/>
    <cellStyle name="Currency 3 51 2" xfId="12734" xr:uid="{00000000-0005-0000-0000-0000963E0000}"/>
    <cellStyle name="Currency 3 51 3" xfId="22292" xr:uid="{00000000-0005-0000-0000-0000973E0000}"/>
    <cellStyle name="Currency 3 51 4" xfId="31847" xr:uid="{00000000-0005-0000-0000-0000983E0000}"/>
    <cellStyle name="Currency 3 51 5" xfId="41402" xr:uid="{00000000-0005-0000-0000-0000993E0000}"/>
    <cellStyle name="Currency 3 52" xfId="3041" xr:uid="{00000000-0005-0000-0000-00009A3E0000}"/>
    <cellStyle name="Currency 3 52 2" xfId="12735" xr:uid="{00000000-0005-0000-0000-00009B3E0000}"/>
    <cellStyle name="Currency 3 52 3" xfId="22293" xr:uid="{00000000-0005-0000-0000-00009C3E0000}"/>
    <cellStyle name="Currency 3 52 4" xfId="31848" xr:uid="{00000000-0005-0000-0000-00009D3E0000}"/>
    <cellStyle name="Currency 3 52 5" xfId="41403" xr:uid="{00000000-0005-0000-0000-00009E3E0000}"/>
    <cellStyle name="Currency 3 53" xfId="3042" xr:uid="{00000000-0005-0000-0000-00009F3E0000}"/>
    <cellStyle name="Currency 3 53 2" xfId="12736" xr:uid="{00000000-0005-0000-0000-0000A03E0000}"/>
    <cellStyle name="Currency 3 53 3" xfId="22294" xr:uid="{00000000-0005-0000-0000-0000A13E0000}"/>
    <cellStyle name="Currency 3 53 4" xfId="31849" xr:uid="{00000000-0005-0000-0000-0000A23E0000}"/>
    <cellStyle name="Currency 3 53 5" xfId="41404" xr:uid="{00000000-0005-0000-0000-0000A33E0000}"/>
    <cellStyle name="Currency 3 54" xfId="3043" xr:uid="{00000000-0005-0000-0000-0000A43E0000}"/>
    <cellStyle name="Currency 3 54 2" xfId="12737" xr:uid="{00000000-0005-0000-0000-0000A53E0000}"/>
    <cellStyle name="Currency 3 54 3" xfId="22295" xr:uid="{00000000-0005-0000-0000-0000A63E0000}"/>
    <cellStyle name="Currency 3 54 4" xfId="31850" xr:uid="{00000000-0005-0000-0000-0000A73E0000}"/>
    <cellStyle name="Currency 3 54 5" xfId="41405" xr:uid="{00000000-0005-0000-0000-0000A83E0000}"/>
    <cellStyle name="Currency 3 55" xfId="3044" xr:uid="{00000000-0005-0000-0000-0000A93E0000}"/>
    <cellStyle name="Currency 3 55 2" xfId="12738" xr:uid="{00000000-0005-0000-0000-0000AA3E0000}"/>
    <cellStyle name="Currency 3 55 3" xfId="22296" xr:uid="{00000000-0005-0000-0000-0000AB3E0000}"/>
    <cellStyle name="Currency 3 55 4" xfId="31851" xr:uid="{00000000-0005-0000-0000-0000AC3E0000}"/>
    <cellStyle name="Currency 3 55 5" xfId="41406" xr:uid="{00000000-0005-0000-0000-0000AD3E0000}"/>
    <cellStyle name="Currency 3 56" xfId="3045" xr:uid="{00000000-0005-0000-0000-0000AE3E0000}"/>
    <cellStyle name="Currency 3 56 2" xfId="12739" xr:uid="{00000000-0005-0000-0000-0000AF3E0000}"/>
    <cellStyle name="Currency 3 56 3" xfId="22297" xr:uid="{00000000-0005-0000-0000-0000B03E0000}"/>
    <cellStyle name="Currency 3 56 4" xfId="31852" xr:uid="{00000000-0005-0000-0000-0000B13E0000}"/>
    <cellStyle name="Currency 3 56 5" xfId="41407" xr:uid="{00000000-0005-0000-0000-0000B23E0000}"/>
    <cellStyle name="Currency 3 57" xfId="3046" xr:uid="{00000000-0005-0000-0000-0000B33E0000}"/>
    <cellStyle name="Currency 3 57 2" xfId="12740" xr:uid="{00000000-0005-0000-0000-0000B43E0000}"/>
    <cellStyle name="Currency 3 57 3" xfId="22298" xr:uid="{00000000-0005-0000-0000-0000B53E0000}"/>
    <cellStyle name="Currency 3 57 4" xfId="31853" xr:uid="{00000000-0005-0000-0000-0000B63E0000}"/>
    <cellStyle name="Currency 3 57 5" xfId="41408" xr:uid="{00000000-0005-0000-0000-0000B73E0000}"/>
    <cellStyle name="Currency 3 58" xfId="3047" xr:uid="{00000000-0005-0000-0000-0000B83E0000}"/>
    <cellStyle name="Currency 3 58 2" xfId="12741" xr:uid="{00000000-0005-0000-0000-0000B93E0000}"/>
    <cellStyle name="Currency 3 58 3" xfId="22299" xr:uid="{00000000-0005-0000-0000-0000BA3E0000}"/>
    <cellStyle name="Currency 3 58 4" xfId="31854" xr:uid="{00000000-0005-0000-0000-0000BB3E0000}"/>
    <cellStyle name="Currency 3 58 5" xfId="41409" xr:uid="{00000000-0005-0000-0000-0000BC3E0000}"/>
    <cellStyle name="Currency 3 59" xfId="3048" xr:uid="{00000000-0005-0000-0000-0000BD3E0000}"/>
    <cellStyle name="Currency 3 59 2" xfId="12742" xr:uid="{00000000-0005-0000-0000-0000BE3E0000}"/>
    <cellStyle name="Currency 3 59 3" xfId="22300" xr:uid="{00000000-0005-0000-0000-0000BF3E0000}"/>
    <cellStyle name="Currency 3 59 4" xfId="31855" xr:uid="{00000000-0005-0000-0000-0000C03E0000}"/>
    <cellStyle name="Currency 3 59 5" xfId="41410" xr:uid="{00000000-0005-0000-0000-0000C13E0000}"/>
    <cellStyle name="Currency 3 6" xfId="3049" xr:uid="{00000000-0005-0000-0000-0000C23E0000}"/>
    <cellStyle name="Currency 3 6 2" xfId="12743" xr:uid="{00000000-0005-0000-0000-0000C33E0000}"/>
    <cellStyle name="Currency 3 6 3" xfId="22301" xr:uid="{00000000-0005-0000-0000-0000C43E0000}"/>
    <cellStyle name="Currency 3 6 4" xfId="31856" xr:uid="{00000000-0005-0000-0000-0000C53E0000}"/>
    <cellStyle name="Currency 3 6 5" xfId="41411" xr:uid="{00000000-0005-0000-0000-0000C63E0000}"/>
    <cellStyle name="Currency 3 60" xfId="3050" xr:uid="{00000000-0005-0000-0000-0000C73E0000}"/>
    <cellStyle name="Currency 3 60 2" xfId="12744" xr:uid="{00000000-0005-0000-0000-0000C83E0000}"/>
    <cellStyle name="Currency 3 60 3" xfId="22302" xr:uid="{00000000-0005-0000-0000-0000C93E0000}"/>
    <cellStyle name="Currency 3 60 4" xfId="31857" xr:uid="{00000000-0005-0000-0000-0000CA3E0000}"/>
    <cellStyle name="Currency 3 60 5" xfId="41412" xr:uid="{00000000-0005-0000-0000-0000CB3E0000}"/>
    <cellStyle name="Currency 3 61" xfId="3051" xr:uid="{00000000-0005-0000-0000-0000CC3E0000}"/>
    <cellStyle name="Currency 3 61 2" xfId="12745" xr:uid="{00000000-0005-0000-0000-0000CD3E0000}"/>
    <cellStyle name="Currency 3 61 3" xfId="22303" xr:uid="{00000000-0005-0000-0000-0000CE3E0000}"/>
    <cellStyle name="Currency 3 61 4" xfId="31858" xr:uid="{00000000-0005-0000-0000-0000CF3E0000}"/>
    <cellStyle name="Currency 3 61 5" xfId="41413" xr:uid="{00000000-0005-0000-0000-0000D03E0000}"/>
    <cellStyle name="Currency 3 62" xfId="3052" xr:uid="{00000000-0005-0000-0000-0000D13E0000}"/>
    <cellStyle name="Currency 3 62 2" xfId="12746" xr:uid="{00000000-0005-0000-0000-0000D23E0000}"/>
    <cellStyle name="Currency 3 62 3" xfId="22304" xr:uid="{00000000-0005-0000-0000-0000D33E0000}"/>
    <cellStyle name="Currency 3 62 4" xfId="31859" xr:uid="{00000000-0005-0000-0000-0000D43E0000}"/>
    <cellStyle name="Currency 3 62 5" xfId="41414" xr:uid="{00000000-0005-0000-0000-0000D53E0000}"/>
    <cellStyle name="Currency 3 63" xfId="3053" xr:uid="{00000000-0005-0000-0000-0000D63E0000}"/>
    <cellStyle name="Currency 3 63 2" xfId="12747" xr:uid="{00000000-0005-0000-0000-0000D73E0000}"/>
    <cellStyle name="Currency 3 63 3" xfId="22305" xr:uid="{00000000-0005-0000-0000-0000D83E0000}"/>
    <cellStyle name="Currency 3 63 4" xfId="31860" xr:uid="{00000000-0005-0000-0000-0000D93E0000}"/>
    <cellStyle name="Currency 3 63 5" xfId="41415" xr:uid="{00000000-0005-0000-0000-0000DA3E0000}"/>
    <cellStyle name="Currency 3 64" xfId="3054" xr:uid="{00000000-0005-0000-0000-0000DB3E0000}"/>
    <cellStyle name="Currency 3 64 2" xfId="12748" xr:uid="{00000000-0005-0000-0000-0000DC3E0000}"/>
    <cellStyle name="Currency 3 64 3" xfId="22306" xr:uid="{00000000-0005-0000-0000-0000DD3E0000}"/>
    <cellStyle name="Currency 3 64 4" xfId="31861" xr:uid="{00000000-0005-0000-0000-0000DE3E0000}"/>
    <cellStyle name="Currency 3 64 5" xfId="41416" xr:uid="{00000000-0005-0000-0000-0000DF3E0000}"/>
    <cellStyle name="Currency 3 65" xfId="3055" xr:uid="{00000000-0005-0000-0000-0000E03E0000}"/>
    <cellStyle name="Currency 3 65 2" xfId="12749" xr:uid="{00000000-0005-0000-0000-0000E13E0000}"/>
    <cellStyle name="Currency 3 65 3" xfId="22307" xr:uid="{00000000-0005-0000-0000-0000E23E0000}"/>
    <cellStyle name="Currency 3 65 4" xfId="31862" xr:uid="{00000000-0005-0000-0000-0000E33E0000}"/>
    <cellStyle name="Currency 3 65 5" xfId="41417" xr:uid="{00000000-0005-0000-0000-0000E43E0000}"/>
    <cellStyle name="Currency 3 66" xfId="3056" xr:uid="{00000000-0005-0000-0000-0000E53E0000}"/>
    <cellStyle name="Currency 3 66 2" xfId="12750" xr:uid="{00000000-0005-0000-0000-0000E63E0000}"/>
    <cellStyle name="Currency 3 66 3" xfId="22308" xr:uid="{00000000-0005-0000-0000-0000E73E0000}"/>
    <cellStyle name="Currency 3 66 4" xfId="31863" xr:uid="{00000000-0005-0000-0000-0000E83E0000}"/>
    <cellStyle name="Currency 3 66 5" xfId="41418" xr:uid="{00000000-0005-0000-0000-0000E93E0000}"/>
    <cellStyle name="Currency 3 67" xfId="3057" xr:uid="{00000000-0005-0000-0000-0000EA3E0000}"/>
    <cellStyle name="Currency 3 67 2" xfId="12751" xr:uid="{00000000-0005-0000-0000-0000EB3E0000}"/>
    <cellStyle name="Currency 3 67 3" xfId="22309" xr:uid="{00000000-0005-0000-0000-0000EC3E0000}"/>
    <cellStyle name="Currency 3 67 4" xfId="31864" xr:uid="{00000000-0005-0000-0000-0000ED3E0000}"/>
    <cellStyle name="Currency 3 67 5" xfId="41419" xr:uid="{00000000-0005-0000-0000-0000EE3E0000}"/>
    <cellStyle name="Currency 3 68" xfId="3058" xr:uid="{00000000-0005-0000-0000-0000EF3E0000}"/>
    <cellStyle name="Currency 3 68 2" xfId="12752" xr:uid="{00000000-0005-0000-0000-0000F03E0000}"/>
    <cellStyle name="Currency 3 68 3" xfId="22310" xr:uid="{00000000-0005-0000-0000-0000F13E0000}"/>
    <cellStyle name="Currency 3 68 4" xfId="31865" xr:uid="{00000000-0005-0000-0000-0000F23E0000}"/>
    <cellStyle name="Currency 3 68 5" xfId="41420" xr:uid="{00000000-0005-0000-0000-0000F33E0000}"/>
    <cellStyle name="Currency 3 69" xfId="3059" xr:uid="{00000000-0005-0000-0000-0000F43E0000}"/>
    <cellStyle name="Currency 3 69 2" xfId="12753" xr:uid="{00000000-0005-0000-0000-0000F53E0000}"/>
    <cellStyle name="Currency 3 69 3" xfId="22311" xr:uid="{00000000-0005-0000-0000-0000F63E0000}"/>
    <cellStyle name="Currency 3 69 4" xfId="31866" xr:uid="{00000000-0005-0000-0000-0000F73E0000}"/>
    <cellStyle name="Currency 3 69 5" xfId="41421" xr:uid="{00000000-0005-0000-0000-0000F83E0000}"/>
    <cellStyle name="Currency 3 7" xfId="3060" xr:uid="{00000000-0005-0000-0000-0000F93E0000}"/>
    <cellStyle name="Currency 3 7 2" xfId="12754" xr:uid="{00000000-0005-0000-0000-0000FA3E0000}"/>
    <cellStyle name="Currency 3 7 3" xfId="22312" xr:uid="{00000000-0005-0000-0000-0000FB3E0000}"/>
    <cellStyle name="Currency 3 7 4" xfId="31867" xr:uid="{00000000-0005-0000-0000-0000FC3E0000}"/>
    <cellStyle name="Currency 3 7 5" xfId="41422" xr:uid="{00000000-0005-0000-0000-0000FD3E0000}"/>
    <cellStyle name="Currency 3 70" xfId="3061" xr:uid="{00000000-0005-0000-0000-0000FE3E0000}"/>
    <cellStyle name="Currency 3 70 2" xfId="12755" xr:uid="{00000000-0005-0000-0000-0000FF3E0000}"/>
    <cellStyle name="Currency 3 70 3" xfId="22313" xr:uid="{00000000-0005-0000-0000-0000003F0000}"/>
    <cellStyle name="Currency 3 70 4" xfId="31868" xr:uid="{00000000-0005-0000-0000-0000013F0000}"/>
    <cellStyle name="Currency 3 70 5" xfId="41423" xr:uid="{00000000-0005-0000-0000-0000023F0000}"/>
    <cellStyle name="Currency 3 71" xfId="3062" xr:uid="{00000000-0005-0000-0000-0000033F0000}"/>
    <cellStyle name="Currency 3 71 2" xfId="12756" xr:uid="{00000000-0005-0000-0000-0000043F0000}"/>
    <cellStyle name="Currency 3 71 3" xfId="22314" xr:uid="{00000000-0005-0000-0000-0000053F0000}"/>
    <cellStyle name="Currency 3 71 4" xfId="31869" xr:uid="{00000000-0005-0000-0000-0000063F0000}"/>
    <cellStyle name="Currency 3 71 5" xfId="41424" xr:uid="{00000000-0005-0000-0000-0000073F0000}"/>
    <cellStyle name="Currency 3 72" xfId="3063" xr:uid="{00000000-0005-0000-0000-0000083F0000}"/>
    <cellStyle name="Currency 3 72 2" xfId="12757" xr:uid="{00000000-0005-0000-0000-0000093F0000}"/>
    <cellStyle name="Currency 3 72 3" xfId="22315" xr:uid="{00000000-0005-0000-0000-00000A3F0000}"/>
    <cellStyle name="Currency 3 72 4" xfId="31870" xr:uid="{00000000-0005-0000-0000-00000B3F0000}"/>
    <cellStyle name="Currency 3 72 5" xfId="41425" xr:uid="{00000000-0005-0000-0000-00000C3F0000}"/>
    <cellStyle name="Currency 3 73" xfId="3064" xr:uid="{00000000-0005-0000-0000-00000D3F0000}"/>
    <cellStyle name="Currency 3 73 2" xfId="12758" xr:uid="{00000000-0005-0000-0000-00000E3F0000}"/>
    <cellStyle name="Currency 3 73 3" xfId="22316" xr:uid="{00000000-0005-0000-0000-00000F3F0000}"/>
    <cellStyle name="Currency 3 73 4" xfId="31871" xr:uid="{00000000-0005-0000-0000-0000103F0000}"/>
    <cellStyle name="Currency 3 73 5" xfId="41426" xr:uid="{00000000-0005-0000-0000-0000113F0000}"/>
    <cellStyle name="Currency 3 74" xfId="3065" xr:uid="{00000000-0005-0000-0000-0000123F0000}"/>
    <cellStyle name="Currency 3 74 2" xfId="12759" xr:uid="{00000000-0005-0000-0000-0000133F0000}"/>
    <cellStyle name="Currency 3 74 3" xfId="22317" xr:uid="{00000000-0005-0000-0000-0000143F0000}"/>
    <cellStyle name="Currency 3 74 4" xfId="31872" xr:uid="{00000000-0005-0000-0000-0000153F0000}"/>
    <cellStyle name="Currency 3 74 5" xfId="41427" xr:uid="{00000000-0005-0000-0000-0000163F0000}"/>
    <cellStyle name="Currency 3 75" xfId="3066" xr:uid="{00000000-0005-0000-0000-0000173F0000}"/>
    <cellStyle name="Currency 3 75 2" xfId="12760" xr:uid="{00000000-0005-0000-0000-0000183F0000}"/>
    <cellStyle name="Currency 3 75 3" xfId="22318" xr:uid="{00000000-0005-0000-0000-0000193F0000}"/>
    <cellStyle name="Currency 3 75 4" xfId="31873" xr:uid="{00000000-0005-0000-0000-00001A3F0000}"/>
    <cellStyle name="Currency 3 75 5" xfId="41428" xr:uid="{00000000-0005-0000-0000-00001B3F0000}"/>
    <cellStyle name="Currency 3 76" xfId="3067" xr:uid="{00000000-0005-0000-0000-00001C3F0000}"/>
    <cellStyle name="Currency 3 76 2" xfId="12761" xr:uid="{00000000-0005-0000-0000-00001D3F0000}"/>
    <cellStyle name="Currency 3 76 3" xfId="22319" xr:uid="{00000000-0005-0000-0000-00001E3F0000}"/>
    <cellStyle name="Currency 3 76 4" xfId="31874" xr:uid="{00000000-0005-0000-0000-00001F3F0000}"/>
    <cellStyle name="Currency 3 76 5" xfId="41429" xr:uid="{00000000-0005-0000-0000-0000203F0000}"/>
    <cellStyle name="Currency 3 77" xfId="3068" xr:uid="{00000000-0005-0000-0000-0000213F0000}"/>
    <cellStyle name="Currency 3 77 2" xfId="12762" xr:uid="{00000000-0005-0000-0000-0000223F0000}"/>
    <cellStyle name="Currency 3 77 3" xfId="22320" xr:uid="{00000000-0005-0000-0000-0000233F0000}"/>
    <cellStyle name="Currency 3 77 4" xfId="31875" xr:uid="{00000000-0005-0000-0000-0000243F0000}"/>
    <cellStyle name="Currency 3 77 5" xfId="41430" xr:uid="{00000000-0005-0000-0000-0000253F0000}"/>
    <cellStyle name="Currency 3 78" xfId="3069" xr:uid="{00000000-0005-0000-0000-0000263F0000}"/>
    <cellStyle name="Currency 3 78 2" xfId="12763" xr:uid="{00000000-0005-0000-0000-0000273F0000}"/>
    <cellStyle name="Currency 3 78 3" xfId="22321" xr:uid="{00000000-0005-0000-0000-0000283F0000}"/>
    <cellStyle name="Currency 3 78 4" xfId="31876" xr:uid="{00000000-0005-0000-0000-0000293F0000}"/>
    <cellStyle name="Currency 3 78 5" xfId="41431" xr:uid="{00000000-0005-0000-0000-00002A3F0000}"/>
    <cellStyle name="Currency 3 79" xfId="3070" xr:uid="{00000000-0005-0000-0000-00002B3F0000}"/>
    <cellStyle name="Currency 3 79 2" xfId="12764" xr:uid="{00000000-0005-0000-0000-00002C3F0000}"/>
    <cellStyle name="Currency 3 79 3" xfId="22322" xr:uid="{00000000-0005-0000-0000-00002D3F0000}"/>
    <cellStyle name="Currency 3 79 4" xfId="31877" xr:uid="{00000000-0005-0000-0000-00002E3F0000}"/>
    <cellStyle name="Currency 3 79 5" xfId="41432" xr:uid="{00000000-0005-0000-0000-00002F3F0000}"/>
    <cellStyle name="Currency 3 8" xfId="3071" xr:uid="{00000000-0005-0000-0000-0000303F0000}"/>
    <cellStyle name="Currency 3 8 2" xfId="12765" xr:uid="{00000000-0005-0000-0000-0000313F0000}"/>
    <cellStyle name="Currency 3 8 3" xfId="22323" xr:uid="{00000000-0005-0000-0000-0000323F0000}"/>
    <cellStyle name="Currency 3 8 4" xfId="31878" xr:uid="{00000000-0005-0000-0000-0000333F0000}"/>
    <cellStyle name="Currency 3 8 5" xfId="41433" xr:uid="{00000000-0005-0000-0000-0000343F0000}"/>
    <cellStyle name="Currency 3 80" xfId="3072" xr:uid="{00000000-0005-0000-0000-0000353F0000}"/>
    <cellStyle name="Currency 3 80 2" xfId="12766" xr:uid="{00000000-0005-0000-0000-0000363F0000}"/>
    <cellStyle name="Currency 3 80 3" xfId="22324" xr:uid="{00000000-0005-0000-0000-0000373F0000}"/>
    <cellStyle name="Currency 3 80 4" xfId="31879" xr:uid="{00000000-0005-0000-0000-0000383F0000}"/>
    <cellStyle name="Currency 3 80 5" xfId="41434" xr:uid="{00000000-0005-0000-0000-0000393F0000}"/>
    <cellStyle name="Currency 3 81" xfId="3073" xr:uid="{00000000-0005-0000-0000-00003A3F0000}"/>
    <cellStyle name="Currency 3 81 2" xfId="12767" xr:uid="{00000000-0005-0000-0000-00003B3F0000}"/>
    <cellStyle name="Currency 3 81 3" xfId="22325" xr:uid="{00000000-0005-0000-0000-00003C3F0000}"/>
    <cellStyle name="Currency 3 81 4" xfId="31880" xr:uid="{00000000-0005-0000-0000-00003D3F0000}"/>
    <cellStyle name="Currency 3 81 5" xfId="41435" xr:uid="{00000000-0005-0000-0000-00003E3F0000}"/>
    <cellStyle name="Currency 3 82" xfId="3074" xr:uid="{00000000-0005-0000-0000-00003F3F0000}"/>
    <cellStyle name="Currency 3 82 2" xfId="12768" xr:uid="{00000000-0005-0000-0000-0000403F0000}"/>
    <cellStyle name="Currency 3 82 3" xfId="22326" xr:uid="{00000000-0005-0000-0000-0000413F0000}"/>
    <cellStyle name="Currency 3 82 4" xfId="31881" xr:uid="{00000000-0005-0000-0000-0000423F0000}"/>
    <cellStyle name="Currency 3 82 5" xfId="41436" xr:uid="{00000000-0005-0000-0000-0000433F0000}"/>
    <cellStyle name="Currency 3 83" xfId="3075" xr:uid="{00000000-0005-0000-0000-0000443F0000}"/>
    <cellStyle name="Currency 3 83 2" xfId="12769" xr:uid="{00000000-0005-0000-0000-0000453F0000}"/>
    <cellStyle name="Currency 3 83 3" xfId="22327" xr:uid="{00000000-0005-0000-0000-0000463F0000}"/>
    <cellStyle name="Currency 3 83 4" xfId="31882" xr:uid="{00000000-0005-0000-0000-0000473F0000}"/>
    <cellStyle name="Currency 3 83 5" xfId="41437" xr:uid="{00000000-0005-0000-0000-0000483F0000}"/>
    <cellStyle name="Currency 3 84" xfId="3076" xr:uid="{00000000-0005-0000-0000-0000493F0000}"/>
    <cellStyle name="Currency 3 84 2" xfId="12770" xr:uid="{00000000-0005-0000-0000-00004A3F0000}"/>
    <cellStyle name="Currency 3 84 3" xfId="22328" xr:uid="{00000000-0005-0000-0000-00004B3F0000}"/>
    <cellStyle name="Currency 3 84 4" xfId="31883" xr:uid="{00000000-0005-0000-0000-00004C3F0000}"/>
    <cellStyle name="Currency 3 84 5" xfId="41438" xr:uid="{00000000-0005-0000-0000-00004D3F0000}"/>
    <cellStyle name="Currency 3 85" xfId="3077" xr:uid="{00000000-0005-0000-0000-00004E3F0000}"/>
    <cellStyle name="Currency 3 85 2" xfId="12771" xr:uid="{00000000-0005-0000-0000-00004F3F0000}"/>
    <cellStyle name="Currency 3 85 3" xfId="22329" xr:uid="{00000000-0005-0000-0000-0000503F0000}"/>
    <cellStyle name="Currency 3 85 4" xfId="31884" xr:uid="{00000000-0005-0000-0000-0000513F0000}"/>
    <cellStyle name="Currency 3 85 5" xfId="41439" xr:uid="{00000000-0005-0000-0000-0000523F0000}"/>
    <cellStyle name="Currency 3 86" xfId="3078" xr:uid="{00000000-0005-0000-0000-0000533F0000}"/>
    <cellStyle name="Currency 3 86 2" xfId="12772" xr:uid="{00000000-0005-0000-0000-0000543F0000}"/>
    <cellStyle name="Currency 3 86 3" xfId="22330" xr:uid="{00000000-0005-0000-0000-0000553F0000}"/>
    <cellStyle name="Currency 3 86 4" xfId="31885" xr:uid="{00000000-0005-0000-0000-0000563F0000}"/>
    <cellStyle name="Currency 3 86 5" xfId="41440" xr:uid="{00000000-0005-0000-0000-0000573F0000}"/>
    <cellStyle name="Currency 3 87" xfId="3079" xr:uid="{00000000-0005-0000-0000-0000583F0000}"/>
    <cellStyle name="Currency 3 87 2" xfId="12773" xr:uid="{00000000-0005-0000-0000-0000593F0000}"/>
    <cellStyle name="Currency 3 87 3" xfId="22331" xr:uid="{00000000-0005-0000-0000-00005A3F0000}"/>
    <cellStyle name="Currency 3 87 4" xfId="31886" xr:uid="{00000000-0005-0000-0000-00005B3F0000}"/>
    <cellStyle name="Currency 3 87 5" xfId="41441" xr:uid="{00000000-0005-0000-0000-00005C3F0000}"/>
    <cellStyle name="Currency 3 88" xfId="3080" xr:uid="{00000000-0005-0000-0000-00005D3F0000}"/>
    <cellStyle name="Currency 3 88 2" xfId="12774" xr:uid="{00000000-0005-0000-0000-00005E3F0000}"/>
    <cellStyle name="Currency 3 88 3" xfId="22332" xr:uid="{00000000-0005-0000-0000-00005F3F0000}"/>
    <cellStyle name="Currency 3 88 4" xfId="31887" xr:uid="{00000000-0005-0000-0000-0000603F0000}"/>
    <cellStyle name="Currency 3 88 5" xfId="41442" xr:uid="{00000000-0005-0000-0000-0000613F0000}"/>
    <cellStyle name="Currency 3 89" xfId="3081" xr:uid="{00000000-0005-0000-0000-0000623F0000}"/>
    <cellStyle name="Currency 3 89 2" xfId="12775" xr:uid="{00000000-0005-0000-0000-0000633F0000}"/>
    <cellStyle name="Currency 3 89 3" xfId="22333" xr:uid="{00000000-0005-0000-0000-0000643F0000}"/>
    <cellStyle name="Currency 3 89 4" xfId="31888" xr:uid="{00000000-0005-0000-0000-0000653F0000}"/>
    <cellStyle name="Currency 3 89 5" xfId="41443" xr:uid="{00000000-0005-0000-0000-0000663F0000}"/>
    <cellStyle name="Currency 3 9" xfId="3082" xr:uid="{00000000-0005-0000-0000-0000673F0000}"/>
    <cellStyle name="Currency 3 9 2" xfId="12776" xr:uid="{00000000-0005-0000-0000-0000683F0000}"/>
    <cellStyle name="Currency 3 9 3" xfId="22334" xr:uid="{00000000-0005-0000-0000-0000693F0000}"/>
    <cellStyle name="Currency 3 9 4" xfId="31889" xr:uid="{00000000-0005-0000-0000-00006A3F0000}"/>
    <cellStyle name="Currency 3 9 5" xfId="41444" xr:uid="{00000000-0005-0000-0000-00006B3F0000}"/>
    <cellStyle name="Currency 3 90" xfId="3083" xr:uid="{00000000-0005-0000-0000-00006C3F0000}"/>
    <cellStyle name="Currency 3 90 2" xfId="12777" xr:uid="{00000000-0005-0000-0000-00006D3F0000}"/>
    <cellStyle name="Currency 3 90 3" xfId="22335" xr:uid="{00000000-0005-0000-0000-00006E3F0000}"/>
    <cellStyle name="Currency 3 90 4" xfId="31890" xr:uid="{00000000-0005-0000-0000-00006F3F0000}"/>
    <cellStyle name="Currency 3 90 5" xfId="41445" xr:uid="{00000000-0005-0000-0000-0000703F0000}"/>
    <cellStyle name="Currency 3 91" xfId="3084" xr:uid="{00000000-0005-0000-0000-0000713F0000}"/>
    <cellStyle name="Currency 3 91 2" xfId="12778" xr:uid="{00000000-0005-0000-0000-0000723F0000}"/>
    <cellStyle name="Currency 3 91 3" xfId="22336" xr:uid="{00000000-0005-0000-0000-0000733F0000}"/>
    <cellStyle name="Currency 3 91 4" xfId="31891" xr:uid="{00000000-0005-0000-0000-0000743F0000}"/>
    <cellStyle name="Currency 3 91 5" xfId="41446" xr:uid="{00000000-0005-0000-0000-0000753F0000}"/>
    <cellStyle name="Currency 3 92" xfId="3085" xr:uid="{00000000-0005-0000-0000-0000763F0000}"/>
    <cellStyle name="Currency 3 92 2" xfId="12779" xr:uid="{00000000-0005-0000-0000-0000773F0000}"/>
    <cellStyle name="Currency 3 92 3" xfId="22337" xr:uid="{00000000-0005-0000-0000-0000783F0000}"/>
    <cellStyle name="Currency 3 92 4" xfId="31892" xr:uid="{00000000-0005-0000-0000-0000793F0000}"/>
    <cellStyle name="Currency 3 92 5" xfId="41447" xr:uid="{00000000-0005-0000-0000-00007A3F0000}"/>
    <cellStyle name="Currency 3 93" xfId="3086" xr:uid="{00000000-0005-0000-0000-00007B3F0000}"/>
    <cellStyle name="Currency 3 93 2" xfId="12780" xr:uid="{00000000-0005-0000-0000-00007C3F0000}"/>
    <cellStyle name="Currency 3 93 3" xfId="22338" xr:uid="{00000000-0005-0000-0000-00007D3F0000}"/>
    <cellStyle name="Currency 3 93 4" xfId="31893" xr:uid="{00000000-0005-0000-0000-00007E3F0000}"/>
    <cellStyle name="Currency 3 93 5" xfId="41448" xr:uid="{00000000-0005-0000-0000-00007F3F0000}"/>
    <cellStyle name="Currency 3 94" xfId="3087" xr:uid="{00000000-0005-0000-0000-0000803F0000}"/>
    <cellStyle name="Currency 3 94 2" xfId="12781" xr:uid="{00000000-0005-0000-0000-0000813F0000}"/>
    <cellStyle name="Currency 3 94 3" xfId="22339" xr:uid="{00000000-0005-0000-0000-0000823F0000}"/>
    <cellStyle name="Currency 3 94 4" xfId="31894" xr:uid="{00000000-0005-0000-0000-0000833F0000}"/>
    <cellStyle name="Currency 3 94 5" xfId="41449" xr:uid="{00000000-0005-0000-0000-0000843F0000}"/>
    <cellStyle name="Currency 3 95" xfId="3088" xr:uid="{00000000-0005-0000-0000-0000853F0000}"/>
    <cellStyle name="Currency 3 95 2" xfId="12782" xr:uid="{00000000-0005-0000-0000-0000863F0000}"/>
    <cellStyle name="Currency 3 95 3" xfId="22340" xr:uid="{00000000-0005-0000-0000-0000873F0000}"/>
    <cellStyle name="Currency 3 95 4" xfId="31895" xr:uid="{00000000-0005-0000-0000-0000883F0000}"/>
    <cellStyle name="Currency 3 95 5" xfId="41450" xr:uid="{00000000-0005-0000-0000-0000893F0000}"/>
    <cellStyle name="Currency 3 96" xfId="3089" xr:uid="{00000000-0005-0000-0000-00008A3F0000}"/>
    <cellStyle name="Currency 3 96 2" xfId="12783" xr:uid="{00000000-0005-0000-0000-00008B3F0000}"/>
    <cellStyle name="Currency 3 96 3" xfId="22341" xr:uid="{00000000-0005-0000-0000-00008C3F0000}"/>
    <cellStyle name="Currency 3 96 4" xfId="31896" xr:uid="{00000000-0005-0000-0000-00008D3F0000}"/>
    <cellStyle name="Currency 3 96 5" xfId="41451" xr:uid="{00000000-0005-0000-0000-00008E3F0000}"/>
    <cellStyle name="Currency 3 97" xfId="3090" xr:uid="{00000000-0005-0000-0000-00008F3F0000}"/>
    <cellStyle name="Currency 3 97 2" xfId="12784" xr:uid="{00000000-0005-0000-0000-0000903F0000}"/>
    <cellStyle name="Currency 3 97 3" xfId="22342" xr:uid="{00000000-0005-0000-0000-0000913F0000}"/>
    <cellStyle name="Currency 3 97 4" xfId="31897" xr:uid="{00000000-0005-0000-0000-0000923F0000}"/>
    <cellStyle name="Currency 3 97 5" xfId="41452" xr:uid="{00000000-0005-0000-0000-0000933F0000}"/>
    <cellStyle name="Currency 3 98" xfId="3091" xr:uid="{00000000-0005-0000-0000-0000943F0000}"/>
    <cellStyle name="Currency 3 98 2" xfId="12785" xr:uid="{00000000-0005-0000-0000-0000953F0000}"/>
    <cellStyle name="Currency 3 98 3" xfId="22343" xr:uid="{00000000-0005-0000-0000-0000963F0000}"/>
    <cellStyle name="Currency 3 98 4" xfId="31898" xr:uid="{00000000-0005-0000-0000-0000973F0000}"/>
    <cellStyle name="Currency 3 98 5" xfId="41453" xr:uid="{00000000-0005-0000-0000-0000983F0000}"/>
    <cellStyle name="Currency 3 99" xfId="3092" xr:uid="{00000000-0005-0000-0000-0000993F0000}"/>
    <cellStyle name="Currency 3 99 2" xfId="12786" xr:uid="{00000000-0005-0000-0000-00009A3F0000}"/>
    <cellStyle name="Currency 3 99 3" xfId="22344" xr:uid="{00000000-0005-0000-0000-00009B3F0000}"/>
    <cellStyle name="Currency 3 99 4" xfId="31899" xr:uid="{00000000-0005-0000-0000-00009C3F0000}"/>
    <cellStyle name="Currency 3 99 5" xfId="41454" xr:uid="{00000000-0005-0000-0000-00009D3F0000}"/>
    <cellStyle name="Currency 5" xfId="8371" xr:uid="{00000000-0005-0000-0000-00009E3F0000}"/>
    <cellStyle name="Currency 5 10" xfId="47784" xr:uid="{00000000-0005-0000-0000-00009F3F0000}"/>
    <cellStyle name="Currency 5 11" xfId="47913" xr:uid="{00000000-0005-0000-0000-0000A03F0000}"/>
    <cellStyle name="Currency 5 12" xfId="47849" xr:uid="{00000000-0005-0000-0000-0000A13F0000}"/>
    <cellStyle name="Currency 5 2" xfId="8458" xr:uid="{00000000-0005-0000-0000-0000A23F0000}"/>
    <cellStyle name="Currency 5 2 10" xfId="47956" xr:uid="{00000000-0005-0000-0000-0000A33F0000}"/>
    <cellStyle name="Currency 5 2 11" xfId="47797" xr:uid="{00000000-0005-0000-0000-0000A43F0000}"/>
    <cellStyle name="Currency 5 2 2" xfId="12788" xr:uid="{00000000-0005-0000-0000-0000A53F0000}"/>
    <cellStyle name="Currency 5 2 3" xfId="22346" xr:uid="{00000000-0005-0000-0000-0000A63F0000}"/>
    <cellStyle name="Currency 5 2 4" xfId="31901" xr:uid="{00000000-0005-0000-0000-0000A73F0000}"/>
    <cellStyle name="Currency 5 2 5" xfId="41456" xr:uid="{00000000-0005-0000-0000-0000A83F0000}"/>
    <cellStyle name="Currency 5 2 6" xfId="47945" xr:uid="{00000000-0005-0000-0000-0000A93F0000}"/>
    <cellStyle name="Currency 5 2 7" xfId="47805" xr:uid="{00000000-0005-0000-0000-0000AA3F0000}"/>
    <cellStyle name="Currency 5 2 8" xfId="47961" xr:uid="{00000000-0005-0000-0000-0000AB3F0000}"/>
    <cellStyle name="Currency 5 2 9" xfId="47834" xr:uid="{00000000-0005-0000-0000-0000AC3F0000}"/>
    <cellStyle name="Currency 5 3" xfId="12787" xr:uid="{00000000-0005-0000-0000-0000AD3F0000}"/>
    <cellStyle name="Currency 5 4" xfId="22345" xr:uid="{00000000-0005-0000-0000-0000AE3F0000}"/>
    <cellStyle name="Currency 5 5" xfId="31900" xr:uid="{00000000-0005-0000-0000-0000AF3F0000}"/>
    <cellStyle name="Currency 5 6" xfId="41455" xr:uid="{00000000-0005-0000-0000-0000B03F0000}"/>
    <cellStyle name="Currency 5 7" xfId="47942" xr:uid="{00000000-0005-0000-0000-0000B13F0000}"/>
    <cellStyle name="Currency 5 8" xfId="47811" xr:uid="{00000000-0005-0000-0000-0000B23F0000}"/>
    <cellStyle name="Currency 5 9" xfId="47928" xr:uid="{00000000-0005-0000-0000-0000B33F0000}"/>
    <cellStyle name="Currency 6" xfId="8459" xr:uid="{00000000-0005-0000-0000-0000B43F0000}"/>
    <cellStyle name="Currency 6 10" xfId="47931" xr:uid="{00000000-0005-0000-0000-0000B53F0000}"/>
    <cellStyle name="Currency 6 11" xfId="47999" xr:uid="{00000000-0005-0000-0000-0000B63F0000}"/>
    <cellStyle name="Currency 6 2" xfId="12789" xr:uid="{00000000-0005-0000-0000-0000B73F0000}"/>
    <cellStyle name="Currency 6 3" xfId="22347" xr:uid="{00000000-0005-0000-0000-0000B83F0000}"/>
    <cellStyle name="Currency 6 4" xfId="31902" xr:uid="{00000000-0005-0000-0000-0000B93F0000}"/>
    <cellStyle name="Currency 6 5" xfId="41457" xr:uid="{00000000-0005-0000-0000-0000BA3F0000}"/>
    <cellStyle name="Currency 6 6" xfId="47946" xr:uid="{00000000-0005-0000-0000-0000BB3F0000}"/>
    <cellStyle name="Currency 6 7" xfId="47804" xr:uid="{00000000-0005-0000-0000-0000BC3F0000}"/>
    <cellStyle name="Currency 6 8" xfId="47968" xr:uid="{00000000-0005-0000-0000-0000BD3F0000}"/>
    <cellStyle name="Currency 6 9" xfId="47833" xr:uid="{00000000-0005-0000-0000-0000BE3F0000}"/>
    <cellStyle name="Currency 7" xfId="8460" xr:uid="{00000000-0005-0000-0000-0000BF3F0000}"/>
    <cellStyle name="Currency 7 2" xfId="12790" xr:uid="{00000000-0005-0000-0000-0000C03F0000}"/>
    <cellStyle name="Currency 7 3" xfId="22348" xr:uid="{00000000-0005-0000-0000-0000C13F0000}"/>
    <cellStyle name="Currency 7 4" xfId="31903" xr:uid="{00000000-0005-0000-0000-0000C23F0000}"/>
    <cellStyle name="Currency 7 5" xfId="41458" xr:uid="{00000000-0005-0000-0000-0000C33F0000}"/>
    <cellStyle name="Currency 8" xfId="8408" xr:uid="{00000000-0005-0000-0000-0000C43F0000}"/>
    <cellStyle name="Currency 8 2" xfId="12791" xr:uid="{00000000-0005-0000-0000-0000C53F0000}"/>
    <cellStyle name="Currency 8 3" xfId="22349" xr:uid="{00000000-0005-0000-0000-0000C63F0000}"/>
    <cellStyle name="Currency 8 4" xfId="31904" xr:uid="{00000000-0005-0000-0000-0000C73F0000}"/>
    <cellStyle name="Currency 8 5" xfId="41459" xr:uid="{00000000-0005-0000-0000-0000C83F0000}"/>
    <cellStyle name="Currency 9" xfId="8475" xr:uid="{00000000-0005-0000-0000-0000C93F0000}"/>
    <cellStyle name="Currency 9 2" xfId="12792" xr:uid="{00000000-0005-0000-0000-0000CA3F0000}"/>
    <cellStyle name="Currency 9 3" xfId="22350" xr:uid="{00000000-0005-0000-0000-0000CB3F0000}"/>
    <cellStyle name="Currency 9 4" xfId="31905" xr:uid="{00000000-0005-0000-0000-0000CC3F0000}"/>
    <cellStyle name="Currency 9 5" xfId="41460" xr:uid="{00000000-0005-0000-0000-0000CD3F0000}"/>
    <cellStyle name="Currency0" xfId="48202" xr:uid="{32AE7783-F466-4CBF-A4AB-ED70BC5D24B6}"/>
    <cellStyle name="Currency0 2" xfId="48203" xr:uid="{2D49CBFC-61F7-49B0-89A4-E00F60F4F372}"/>
    <cellStyle name="Date" xfId="48204" xr:uid="{188BD441-58E7-4E18-81A4-D0CD96DBB693}"/>
    <cellStyle name="Date 2" xfId="48205" xr:uid="{B48A4CC9-7724-4B8A-951F-D7B11D94D2F8}"/>
    <cellStyle name="Emphasis 1" xfId="3093" xr:uid="{00000000-0005-0000-0000-0000CE3F0000}"/>
    <cellStyle name="Emphasis 1 2" xfId="12793" xr:uid="{00000000-0005-0000-0000-0000CF3F0000}"/>
    <cellStyle name="Emphasis 1 3" xfId="22351" xr:uid="{00000000-0005-0000-0000-0000D03F0000}"/>
    <cellStyle name="Emphasis 1 4" xfId="31906" xr:uid="{00000000-0005-0000-0000-0000D13F0000}"/>
    <cellStyle name="Emphasis 1 5" xfId="41461" xr:uid="{00000000-0005-0000-0000-0000D23F0000}"/>
    <cellStyle name="Emphasis 2" xfId="3094" xr:uid="{00000000-0005-0000-0000-0000D33F0000}"/>
    <cellStyle name="Emphasis 2 2" xfId="12794" xr:uid="{00000000-0005-0000-0000-0000D43F0000}"/>
    <cellStyle name="Emphasis 2 3" xfId="22352" xr:uid="{00000000-0005-0000-0000-0000D53F0000}"/>
    <cellStyle name="Emphasis 2 4" xfId="31907" xr:uid="{00000000-0005-0000-0000-0000D63F0000}"/>
    <cellStyle name="Emphasis 2 5" xfId="41462" xr:uid="{00000000-0005-0000-0000-0000D73F0000}"/>
    <cellStyle name="Emphasis 3" xfId="3095" xr:uid="{00000000-0005-0000-0000-0000D83F0000}"/>
    <cellStyle name="Emphasis 3 2" xfId="12795" xr:uid="{00000000-0005-0000-0000-0000D93F0000}"/>
    <cellStyle name="Emphasis 3 3" xfId="22353" xr:uid="{00000000-0005-0000-0000-0000DA3F0000}"/>
    <cellStyle name="Emphasis 3 4" xfId="31908" xr:uid="{00000000-0005-0000-0000-0000DB3F0000}"/>
    <cellStyle name="Emphasis 3 5" xfId="41463" xr:uid="{00000000-0005-0000-0000-0000DC3F0000}"/>
    <cellStyle name="Euro" xfId="48161" xr:uid="{00000000-0005-0000-0000-0000DD3F0000}"/>
    <cellStyle name="Euro 2" xfId="48206" xr:uid="{6C824223-CA89-4B06-9956-45E07086C586}"/>
    <cellStyle name="Excel Built-in Currency" xfId="48318" xr:uid="{E2DC6A63-4393-4E98-9834-2F11455675A9}"/>
    <cellStyle name="Excel Built-in Normal" xfId="48207" xr:uid="{3A69270C-21CC-4B04-8F78-050C3417C5B5}"/>
    <cellStyle name="Explanatory Text" xfId="48208" xr:uid="{134AC9B5-E298-49E2-9616-63099F281375}"/>
    <cellStyle name="Explanatory Text 2" xfId="3096" xr:uid="{00000000-0005-0000-0000-0000DE3F0000}"/>
    <cellStyle name="Explanatory Text 2 2" xfId="12796" xr:uid="{00000000-0005-0000-0000-0000DF3F0000}"/>
    <cellStyle name="Explanatory Text 2 3" xfId="22354" xr:uid="{00000000-0005-0000-0000-0000E03F0000}"/>
    <cellStyle name="Explanatory Text 2 4" xfId="31909" xr:uid="{00000000-0005-0000-0000-0000E13F0000}"/>
    <cellStyle name="Explanatory Text 2 5" xfId="41464" xr:uid="{00000000-0005-0000-0000-0000E23F0000}"/>
    <cellStyle name="Explanatory Text 3" xfId="3097" xr:uid="{00000000-0005-0000-0000-0000E33F0000}"/>
    <cellStyle name="Explanatory Text 3 2" xfId="12797" xr:uid="{00000000-0005-0000-0000-0000E43F0000}"/>
    <cellStyle name="Explanatory Text 3 3" xfId="22355" xr:uid="{00000000-0005-0000-0000-0000E53F0000}"/>
    <cellStyle name="Explanatory Text 3 4" xfId="31910" xr:uid="{00000000-0005-0000-0000-0000E63F0000}"/>
    <cellStyle name="Explanatory Text 3 5" xfId="41465" xr:uid="{00000000-0005-0000-0000-0000E73F0000}"/>
    <cellStyle name="Fixed" xfId="48209" xr:uid="{E46CE3EB-BA52-43A2-B810-E2434A2837BF}"/>
    <cellStyle name="Fixed 2" xfId="48210" xr:uid="{4E50FE3B-94C2-49FB-9204-40C3EFE7C5A9}"/>
    <cellStyle name="Good" xfId="48211" xr:uid="{A2ACD9B5-C819-4815-B1F6-72FEB2E5247D}"/>
    <cellStyle name="Heading 1" xfId="48212" xr:uid="{B9B554FF-A04C-4C2B-A598-3C7D22F29430}"/>
    <cellStyle name="Heading 1 2" xfId="3098" xr:uid="{00000000-0005-0000-0000-0000E83F0000}"/>
    <cellStyle name="Heading 1 2 2" xfId="12798" xr:uid="{00000000-0005-0000-0000-0000E93F0000}"/>
    <cellStyle name="Heading 1 2 3" xfId="22356" xr:uid="{00000000-0005-0000-0000-0000EA3F0000}"/>
    <cellStyle name="Heading 1 2 4" xfId="31911" xr:uid="{00000000-0005-0000-0000-0000EB3F0000}"/>
    <cellStyle name="Heading 1 2 5" xfId="41466" xr:uid="{00000000-0005-0000-0000-0000EC3F0000}"/>
    <cellStyle name="Heading 1 2 6" xfId="48213" xr:uid="{A95BC28C-3783-468B-A82B-CD45210A824A}"/>
    <cellStyle name="Heading 1 3" xfId="3099" xr:uid="{00000000-0005-0000-0000-0000ED3F0000}"/>
    <cellStyle name="Heading 1 3 2" xfId="12799" xr:uid="{00000000-0005-0000-0000-0000EE3F0000}"/>
    <cellStyle name="Heading 1 3 3" xfId="22357" xr:uid="{00000000-0005-0000-0000-0000EF3F0000}"/>
    <cellStyle name="Heading 1 3 4" xfId="31912" xr:uid="{00000000-0005-0000-0000-0000F03F0000}"/>
    <cellStyle name="Heading 1 3 5" xfId="41467" xr:uid="{00000000-0005-0000-0000-0000F13F0000}"/>
    <cellStyle name="Heading 2" xfId="48214" xr:uid="{84A9A723-5E54-434B-95D6-D7C3DECC6345}"/>
    <cellStyle name="Heading 2 2" xfId="3100" xr:uid="{00000000-0005-0000-0000-0000F23F0000}"/>
    <cellStyle name="Heading 2 2 2" xfId="12800" xr:uid="{00000000-0005-0000-0000-0000F33F0000}"/>
    <cellStyle name="Heading 2 2 3" xfId="22358" xr:uid="{00000000-0005-0000-0000-0000F43F0000}"/>
    <cellStyle name="Heading 2 2 4" xfId="31913" xr:uid="{00000000-0005-0000-0000-0000F53F0000}"/>
    <cellStyle name="Heading 2 2 5" xfId="41468" xr:uid="{00000000-0005-0000-0000-0000F63F0000}"/>
    <cellStyle name="Heading 2 2 6" xfId="48215" xr:uid="{9FC066EC-1B96-47D0-9C28-CE245D493153}"/>
    <cellStyle name="Heading 2 3" xfId="3101" xr:uid="{00000000-0005-0000-0000-0000F73F0000}"/>
    <cellStyle name="Heading 2 3 2" xfId="12801" xr:uid="{00000000-0005-0000-0000-0000F83F0000}"/>
    <cellStyle name="Heading 2 3 3" xfId="22359" xr:uid="{00000000-0005-0000-0000-0000F93F0000}"/>
    <cellStyle name="Heading 2 3 4" xfId="31914" xr:uid="{00000000-0005-0000-0000-0000FA3F0000}"/>
    <cellStyle name="Heading 2 3 5" xfId="41469" xr:uid="{00000000-0005-0000-0000-0000FB3F0000}"/>
    <cellStyle name="Heading 3" xfId="48216" xr:uid="{E210524A-8509-4150-809D-1A382BD99E02}"/>
    <cellStyle name="Heading 3 2" xfId="3102" xr:uid="{00000000-0005-0000-0000-0000FC3F0000}"/>
    <cellStyle name="Heading 3 2 2" xfId="12802" xr:uid="{00000000-0005-0000-0000-0000FD3F0000}"/>
    <cellStyle name="Heading 3 2 3" xfId="22360" xr:uid="{00000000-0005-0000-0000-0000FE3F0000}"/>
    <cellStyle name="Heading 3 2 4" xfId="31915" xr:uid="{00000000-0005-0000-0000-0000FF3F0000}"/>
    <cellStyle name="Heading 3 2 5" xfId="41470" xr:uid="{00000000-0005-0000-0000-000000400000}"/>
    <cellStyle name="Heading 3 3" xfId="3103" xr:uid="{00000000-0005-0000-0000-000001400000}"/>
    <cellStyle name="Heading 3 3 2" xfId="12803" xr:uid="{00000000-0005-0000-0000-000002400000}"/>
    <cellStyle name="Heading 3 3 3" xfId="22361" xr:uid="{00000000-0005-0000-0000-000003400000}"/>
    <cellStyle name="Heading 3 3 4" xfId="31916" xr:uid="{00000000-0005-0000-0000-000004400000}"/>
    <cellStyle name="Heading 3 3 5" xfId="41471" xr:uid="{00000000-0005-0000-0000-000005400000}"/>
    <cellStyle name="Heading 4" xfId="48217" xr:uid="{F1783E7F-064A-4547-A8BB-F19FBF1FD197}"/>
    <cellStyle name="Heading 4 2" xfId="3104" xr:uid="{00000000-0005-0000-0000-000006400000}"/>
    <cellStyle name="Heading 4 2 2" xfId="12804" xr:uid="{00000000-0005-0000-0000-000007400000}"/>
    <cellStyle name="Heading 4 2 3" xfId="22362" xr:uid="{00000000-0005-0000-0000-000008400000}"/>
    <cellStyle name="Heading 4 2 4" xfId="31917" xr:uid="{00000000-0005-0000-0000-000009400000}"/>
    <cellStyle name="Heading 4 2 5" xfId="41472" xr:uid="{00000000-0005-0000-0000-00000A400000}"/>
    <cellStyle name="Heading 4 3" xfId="3105" xr:uid="{00000000-0005-0000-0000-00000B400000}"/>
    <cellStyle name="Heading 4 3 2" xfId="12805" xr:uid="{00000000-0005-0000-0000-00000C400000}"/>
    <cellStyle name="Heading 4 3 3" xfId="22363" xr:uid="{00000000-0005-0000-0000-00000D400000}"/>
    <cellStyle name="Heading 4 3 4" xfId="31918" xr:uid="{00000000-0005-0000-0000-00000E400000}"/>
    <cellStyle name="Heading 4 3 5" xfId="41473" xr:uid="{00000000-0005-0000-0000-00000F400000}"/>
    <cellStyle name="Hiperpovezava 2" xfId="48218" xr:uid="{9B87D46B-B514-429B-9719-1E58C9752AF3}"/>
    <cellStyle name="Hiperpovezava 3" xfId="48219" xr:uid="{1ED47CAB-0C64-4313-864B-281CB0C6DB5F}"/>
    <cellStyle name="Hyperlink 2" xfId="48220" xr:uid="{6D0BBAC5-0AB0-421C-996D-A4B2E3B00FB2}"/>
    <cellStyle name="Hyperlink 3" xfId="48221" xr:uid="{B4532D24-DE09-4457-AF55-AC58B877A501}"/>
    <cellStyle name="Input" xfId="48222" xr:uid="{E4177F6D-042E-4CF1-80A0-A913502A3C9D}"/>
    <cellStyle name="Input 2" xfId="3106" xr:uid="{00000000-0005-0000-0000-000010400000}"/>
    <cellStyle name="Input 2 2" xfId="12806" xr:uid="{00000000-0005-0000-0000-000011400000}"/>
    <cellStyle name="Input 2 3" xfId="22364" xr:uid="{00000000-0005-0000-0000-000012400000}"/>
    <cellStyle name="Input 2 4" xfId="31919" xr:uid="{00000000-0005-0000-0000-000013400000}"/>
    <cellStyle name="Input 2 5" xfId="41474" xr:uid="{00000000-0005-0000-0000-000014400000}"/>
    <cellStyle name="Input 3" xfId="3107" xr:uid="{00000000-0005-0000-0000-000015400000}"/>
    <cellStyle name="Input 3 2" xfId="12807" xr:uid="{00000000-0005-0000-0000-000016400000}"/>
    <cellStyle name="Input 3 3" xfId="22365" xr:uid="{00000000-0005-0000-0000-000017400000}"/>
    <cellStyle name="Input 3 4" xfId="31920" xr:uid="{00000000-0005-0000-0000-000018400000}"/>
    <cellStyle name="Input 3 5" xfId="41475" xr:uid="{00000000-0005-0000-0000-000019400000}"/>
    <cellStyle name="Linked Cell" xfId="48223" xr:uid="{2559038B-D0E3-4F5B-92F9-2301F7D45510}"/>
    <cellStyle name="Linked Cell 2" xfId="3108" xr:uid="{00000000-0005-0000-0000-00001A400000}"/>
    <cellStyle name="Linked Cell 2 2" xfId="12808" xr:uid="{00000000-0005-0000-0000-00001B400000}"/>
    <cellStyle name="Linked Cell 2 3" xfId="22366" xr:uid="{00000000-0005-0000-0000-00001C400000}"/>
    <cellStyle name="Linked Cell 2 4" xfId="31921" xr:uid="{00000000-0005-0000-0000-00001D400000}"/>
    <cellStyle name="Linked Cell 2 5" xfId="41476" xr:uid="{00000000-0005-0000-0000-00001E400000}"/>
    <cellStyle name="Linked Cell 3" xfId="3109" xr:uid="{00000000-0005-0000-0000-00001F400000}"/>
    <cellStyle name="Linked Cell 3 2" xfId="12809" xr:uid="{00000000-0005-0000-0000-000020400000}"/>
    <cellStyle name="Linked Cell 3 3" xfId="22367" xr:uid="{00000000-0005-0000-0000-000021400000}"/>
    <cellStyle name="Linked Cell 3 4" xfId="31922" xr:uid="{00000000-0005-0000-0000-000022400000}"/>
    <cellStyle name="Linked Cell 3 5" xfId="41477" xr:uid="{00000000-0005-0000-0000-000023400000}"/>
    <cellStyle name="MASTER STEVILKE" xfId="3110" xr:uid="{00000000-0005-0000-0000-000024400000}"/>
    <cellStyle name="MASTER STEVILKE 10" xfId="3111" xr:uid="{00000000-0005-0000-0000-000025400000}"/>
    <cellStyle name="MASTER STEVILKE 10 2" xfId="12811" xr:uid="{00000000-0005-0000-0000-000026400000}"/>
    <cellStyle name="MASTER STEVILKE 10 3" xfId="22369" xr:uid="{00000000-0005-0000-0000-000027400000}"/>
    <cellStyle name="MASTER STEVILKE 10 4" xfId="31924" xr:uid="{00000000-0005-0000-0000-000028400000}"/>
    <cellStyle name="MASTER STEVILKE 10 5" xfId="41479" xr:uid="{00000000-0005-0000-0000-000029400000}"/>
    <cellStyle name="MASTER STEVILKE 11" xfId="3112" xr:uid="{00000000-0005-0000-0000-00002A400000}"/>
    <cellStyle name="MASTER STEVILKE 11 2" xfId="12812" xr:uid="{00000000-0005-0000-0000-00002B400000}"/>
    <cellStyle name="MASTER STEVILKE 11 3" xfId="22370" xr:uid="{00000000-0005-0000-0000-00002C400000}"/>
    <cellStyle name="MASTER STEVILKE 11 4" xfId="31925" xr:uid="{00000000-0005-0000-0000-00002D400000}"/>
    <cellStyle name="MASTER STEVILKE 11 5" xfId="41480" xr:uid="{00000000-0005-0000-0000-00002E400000}"/>
    <cellStyle name="MASTER STEVILKE 12" xfId="3113" xr:uid="{00000000-0005-0000-0000-00002F400000}"/>
    <cellStyle name="MASTER STEVILKE 12 2" xfId="12813" xr:uid="{00000000-0005-0000-0000-000030400000}"/>
    <cellStyle name="MASTER STEVILKE 12 3" xfId="22371" xr:uid="{00000000-0005-0000-0000-000031400000}"/>
    <cellStyle name="MASTER STEVILKE 12 4" xfId="31926" xr:uid="{00000000-0005-0000-0000-000032400000}"/>
    <cellStyle name="MASTER STEVILKE 12 5" xfId="41481" xr:uid="{00000000-0005-0000-0000-000033400000}"/>
    <cellStyle name="MASTER STEVILKE 13" xfId="3114" xr:uid="{00000000-0005-0000-0000-000034400000}"/>
    <cellStyle name="MASTER STEVILKE 13 2" xfId="12814" xr:uid="{00000000-0005-0000-0000-000035400000}"/>
    <cellStyle name="MASTER STEVILKE 13 3" xfId="22372" xr:uid="{00000000-0005-0000-0000-000036400000}"/>
    <cellStyle name="MASTER STEVILKE 13 4" xfId="31927" xr:uid="{00000000-0005-0000-0000-000037400000}"/>
    <cellStyle name="MASTER STEVILKE 13 5" xfId="41482" xr:uid="{00000000-0005-0000-0000-000038400000}"/>
    <cellStyle name="MASTER STEVILKE 14" xfId="3115" xr:uid="{00000000-0005-0000-0000-000039400000}"/>
    <cellStyle name="MASTER STEVILKE 14 2" xfId="12815" xr:uid="{00000000-0005-0000-0000-00003A400000}"/>
    <cellStyle name="MASTER STEVILKE 14 3" xfId="22373" xr:uid="{00000000-0005-0000-0000-00003B400000}"/>
    <cellStyle name="MASTER STEVILKE 14 4" xfId="31928" xr:uid="{00000000-0005-0000-0000-00003C400000}"/>
    <cellStyle name="MASTER STEVILKE 14 5" xfId="41483" xr:uid="{00000000-0005-0000-0000-00003D400000}"/>
    <cellStyle name="MASTER STEVILKE 15" xfId="3116" xr:uid="{00000000-0005-0000-0000-00003E400000}"/>
    <cellStyle name="MASTER STEVILKE 15 2" xfId="12816" xr:uid="{00000000-0005-0000-0000-00003F400000}"/>
    <cellStyle name="MASTER STEVILKE 15 3" xfId="22374" xr:uid="{00000000-0005-0000-0000-000040400000}"/>
    <cellStyle name="MASTER STEVILKE 15 4" xfId="31929" xr:uid="{00000000-0005-0000-0000-000041400000}"/>
    <cellStyle name="MASTER STEVILKE 15 5" xfId="41484" xr:uid="{00000000-0005-0000-0000-000042400000}"/>
    <cellStyle name="MASTER STEVILKE 16" xfId="3117" xr:uid="{00000000-0005-0000-0000-000043400000}"/>
    <cellStyle name="MASTER STEVILKE 16 2" xfId="12817" xr:uid="{00000000-0005-0000-0000-000044400000}"/>
    <cellStyle name="MASTER STEVILKE 16 3" xfId="22375" xr:uid="{00000000-0005-0000-0000-000045400000}"/>
    <cellStyle name="MASTER STEVILKE 16 4" xfId="31930" xr:uid="{00000000-0005-0000-0000-000046400000}"/>
    <cellStyle name="MASTER STEVILKE 16 5" xfId="41485" xr:uid="{00000000-0005-0000-0000-000047400000}"/>
    <cellStyle name="MASTER STEVILKE 17" xfId="3118" xr:uid="{00000000-0005-0000-0000-000048400000}"/>
    <cellStyle name="MASTER STEVILKE 17 2" xfId="12818" xr:uid="{00000000-0005-0000-0000-000049400000}"/>
    <cellStyle name="MASTER STEVILKE 17 3" xfId="22376" xr:uid="{00000000-0005-0000-0000-00004A400000}"/>
    <cellStyle name="MASTER STEVILKE 17 4" xfId="31931" xr:uid="{00000000-0005-0000-0000-00004B400000}"/>
    <cellStyle name="MASTER STEVILKE 17 5" xfId="41486" xr:uid="{00000000-0005-0000-0000-00004C400000}"/>
    <cellStyle name="MASTER STEVILKE 18" xfId="3119" xr:uid="{00000000-0005-0000-0000-00004D400000}"/>
    <cellStyle name="MASTER STEVILKE 18 2" xfId="12819" xr:uid="{00000000-0005-0000-0000-00004E400000}"/>
    <cellStyle name="MASTER STEVILKE 18 3" xfId="22377" xr:uid="{00000000-0005-0000-0000-00004F400000}"/>
    <cellStyle name="MASTER STEVILKE 18 4" xfId="31932" xr:uid="{00000000-0005-0000-0000-000050400000}"/>
    <cellStyle name="MASTER STEVILKE 18 5" xfId="41487" xr:uid="{00000000-0005-0000-0000-000051400000}"/>
    <cellStyle name="MASTER STEVILKE 19" xfId="3120" xr:uid="{00000000-0005-0000-0000-000052400000}"/>
    <cellStyle name="MASTER STEVILKE 19 2" xfId="12820" xr:uid="{00000000-0005-0000-0000-000053400000}"/>
    <cellStyle name="MASTER STEVILKE 19 3" xfId="22378" xr:uid="{00000000-0005-0000-0000-000054400000}"/>
    <cellStyle name="MASTER STEVILKE 19 4" xfId="31933" xr:uid="{00000000-0005-0000-0000-000055400000}"/>
    <cellStyle name="MASTER STEVILKE 19 5" xfId="41488" xr:uid="{00000000-0005-0000-0000-000056400000}"/>
    <cellStyle name="MASTER STEVILKE 2" xfId="3121" xr:uid="{00000000-0005-0000-0000-000057400000}"/>
    <cellStyle name="MASTER STEVILKE 2 10" xfId="3122" xr:uid="{00000000-0005-0000-0000-000058400000}"/>
    <cellStyle name="MASTER STEVILKE 2 10 2" xfId="12822" xr:uid="{00000000-0005-0000-0000-000059400000}"/>
    <cellStyle name="MASTER STEVILKE 2 10 3" xfId="22380" xr:uid="{00000000-0005-0000-0000-00005A400000}"/>
    <cellStyle name="MASTER STEVILKE 2 10 4" xfId="31935" xr:uid="{00000000-0005-0000-0000-00005B400000}"/>
    <cellStyle name="MASTER STEVILKE 2 10 5" xfId="41490" xr:uid="{00000000-0005-0000-0000-00005C400000}"/>
    <cellStyle name="MASTER STEVILKE 2 11" xfId="3123" xr:uid="{00000000-0005-0000-0000-00005D400000}"/>
    <cellStyle name="MASTER STEVILKE 2 11 2" xfId="12823" xr:uid="{00000000-0005-0000-0000-00005E400000}"/>
    <cellStyle name="MASTER STEVILKE 2 11 3" xfId="22381" xr:uid="{00000000-0005-0000-0000-00005F400000}"/>
    <cellStyle name="MASTER STEVILKE 2 11 4" xfId="31936" xr:uid="{00000000-0005-0000-0000-000060400000}"/>
    <cellStyle name="MASTER STEVILKE 2 11 5" xfId="41491" xr:uid="{00000000-0005-0000-0000-000061400000}"/>
    <cellStyle name="MASTER STEVILKE 2 12" xfId="3124" xr:uid="{00000000-0005-0000-0000-000062400000}"/>
    <cellStyle name="MASTER STEVILKE 2 12 2" xfId="12824" xr:uid="{00000000-0005-0000-0000-000063400000}"/>
    <cellStyle name="MASTER STEVILKE 2 12 3" xfId="22382" xr:uid="{00000000-0005-0000-0000-000064400000}"/>
    <cellStyle name="MASTER STEVILKE 2 12 4" xfId="31937" xr:uid="{00000000-0005-0000-0000-000065400000}"/>
    <cellStyle name="MASTER STEVILKE 2 12 5" xfId="41492" xr:uid="{00000000-0005-0000-0000-000066400000}"/>
    <cellStyle name="MASTER STEVILKE 2 13" xfId="3125" xr:uid="{00000000-0005-0000-0000-000067400000}"/>
    <cellStyle name="MASTER STEVILKE 2 13 2" xfId="12825" xr:uid="{00000000-0005-0000-0000-000068400000}"/>
    <cellStyle name="MASTER STEVILKE 2 13 3" xfId="22383" xr:uid="{00000000-0005-0000-0000-000069400000}"/>
    <cellStyle name="MASTER STEVILKE 2 13 4" xfId="31938" xr:uid="{00000000-0005-0000-0000-00006A400000}"/>
    <cellStyle name="MASTER STEVILKE 2 13 5" xfId="41493" xr:uid="{00000000-0005-0000-0000-00006B400000}"/>
    <cellStyle name="MASTER STEVILKE 2 14" xfId="3126" xr:uid="{00000000-0005-0000-0000-00006C400000}"/>
    <cellStyle name="MASTER STEVILKE 2 14 2" xfId="12826" xr:uid="{00000000-0005-0000-0000-00006D400000}"/>
    <cellStyle name="MASTER STEVILKE 2 14 3" xfId="22384" xr:uid="{00000000-0005-0000-0000-00006E400000}"/>
    <cellStyle name="MASTER STEVILKE 2 14 4" xfId="31939" xr:uid="{00000000-0005-0000-0000-00006F400000}"/>
    <cellStyle name="MASTER STEVILKE 2 14 5" xfId="41494" xr:uid="{00000000-0005-0000-0000-000070400000}"/>
    <cellStyle name="MASTER STEVILKE 2 15" xfId="3127" xr:uid="{00000000-0005-0000-0000-000071400000}"/>
    <cellStyle name="MASTER STEVILKE 2 15 2" xfId="12827" xr:uid="{00000000-0005-0000-0000-000072400000}"/>
    <cellStyle name="MASTER STEVILKE 2 15 3" xfId="22385" xr:uid="{00000000-0005-0000-0000-000073400000}"/>
    <cellStyle name="MASTER STEVILKE 2 15 4" xfId="31940" xr:uid="{00000000-0005-0000-0000-000074400000}"/>
    <cellStyle name="MASTER STEVILKE 2 15 5" xfId="41495" xr:uid="{00000000-0005-0000-0000-000075400000}"/>
    <cellStyle name="MASTER STEVILKE 2 16" xfId="3128" xr:uid="{00000000-0005-0000-0000-000076400000}"/>
    <cellStyle name="MASTER STEVILKE 2 16 2" xfId="12828" xr:uid="{00000000-0005-0000-0000-000077400000}"/>
    <cellStyle name="MASTER STEVILKE 2 16 3" xfId="22386" xr:uid="{00000000-0005-0000-0000-000078400000}"/>
    <cellStyle name="MASTER STEVILKE 2 16 4" xfId="31941" xr:uid="{00000000-0005-0000-0000-000079400000}"/>
    <cellStyle name="MASTER STEVILKE 2 16 5" xfId="41496" xr:uid="{00000000-0005-0000-0000-00007A400000}"/>
    <cellStyle name="MASTER STEVILKE 2 17" xfId="3129" xr:uid="{00000000-0005-0000-0000-00007B400000}"/>
    <cellStyle name="MASTER STEVILKE 2 17 2" xfId="12829" xr:uid="{00000000-0005-0000-0000-00007C400000}"/>
    <cellStyle name="MASTER STEVILKE 2 17 3" xfId="22387" xr:uid="{00000000-0005-0000-0000-00007D400000}"/>
    <cellStyle name="MASTER STEVILKE 2 17 4" xfId="31942" xr:uid="{00000000-0005-0000-0000-00007E400000}"/>
    <cellStyle name="MASTER STEVILKE 2 17 5" xfId="41497" xr:uid="{00000000-0005-0000-0000-00007F400000}"/>
    <cellStyle name="MASTER STEVILKE 2 18" xfId="3130" xr:uid="{00000000-0005-0000-0000-000080400000}"/>
    <cellStyle name="MASTER STEVILKE 2 18 2" xfId="12830" xr:uid="{00000000-0005-0000-0000-000081400000}"/>
    <cellStyle name="MASTER STEVILKE 2 18 3" xfId="22388" xr:uid="{00000000-0005-0000-0000-000082400000}"/>
    <cellStyle name="MASTER STEVILKE 2 18 4" xfId="31943" xr:uid="{00000000-0005-0000-0000-000083400000}"/>
    <cellStyle name="MASTER STEVILKE 2 18 5" xfId="41498" xr:uid="{00000000-0005-0000-0000-000084400000}"/>
    <cellStyle name="MASTER STEVILKE 2 19" xfId="3131" xr:uid="{00000000-0005-0000-0000-000085400000}"/>
    <cellStyle name="MASTER STEVILKE 2 19 2" xfId="12831" xr:uid="{00000000-0005-0000-0000-000086400000}"/>
    <cellStyle name="MASTER STEVILKE 2 19 3" xfId="22389" xr:uid="{00000000-0005-0000-0000-000087400000}"/>
    <cellStyle name="MASTER STEVILKE 2 19 4" xfId="31944" xr:uid="{00000000-0005-0000-0000-000088400000}"/>
    <cellStyle name="MASTER STEVILKE 2 19 5" xfId="41499" xr:uid="{00000000-0005-0000-0000-000089400000}"/>
    <cellStyle name="MASTER STEVILKE 2 2" xfId="3132" xr:uid="{00000000-0005-0000-0000-00008A400000}"/>
    <cellStyle name="MASTER STEVILKE 2 2 2" xfId="12832" xr:uid="{00000000-0005-0000-0000-00008B400000}"/>
    <cellStyle name="MASTER STEVILKE 2 2 3" xfId="22390" xr:uid="{00000000-0005-0000-0000-00008C400000}"/>
    <cellStyle name="MASTER STEVILKE 2 2 4" xfId="31945" xr:uid="{00000000-0005-0000-0000-00008D400000}"/>
    <cellStyle name="MASTER STEVILKE 2 2 5" xfId="41500" xr:uid="{00000000-0005-0000-0000-00008E400000}"/>
    <cellStyle name="MASTER STEVILKE 2 20" xfId="3133" xr:uid="{00000000-0005-0000-0000-00008F400000}"/>
    <cellStyle name="MASTER STEVILKE 2 20 2" xfId="12833" xr:uid="{00000000-0005-0000-0000-000090400000}"/>
    <cellStyle name="MASTER STEVILKE 2 20 3" xfId="22391" xr:uid="{00000000-0005-0000-0000-000091400000}"/>
    <cellStyle name="MASTER STEVILKE 2 20 4" xfId="31946" xr:uid="{00000000-0005-0000-0000-000092400000}"/>
    <cellStyle name="MASTER STEVILKE 2 20 5" xfId="41501" xr:uid="{00000000-0005-0000-0000-000093400000}"/>
    <cellStyle name="MASTER STEVILKE 2 21" xfId="3134" xr:uid="{00000000-0005-0000-0000-000094400000}"/>
    <cellStyle name="MASTER STEVILKE 2 21 2" xfId="12834" xr:uid="{00000000-0005-0000-0000-000095400000}"/>
    <cellStyle name="MASTER STEVILKE 2 21 3" xfId="22392" xr:uid="{00000000-0005-0000-0000-000096400000}"/>
    <cellStyle name="MASTER STEVILKE 2 21 4" xfId="31947" xr:uid="{00000000-0005-0000-0000-000097400000}"/>
    <cellStyle name="MASTER STEVILKE 2 21 5" xfId="41502" xr:uid="{00000000-0005-0000-0000-000098400000}"/>
    <cellStyle name="MASTER STEVILKE 2 22" xfId="3135" xr:uid="{00000000-0005-0000-0000-000099400000}"/>
    <cellStyle name="MASTER STEVILKE 2 22 2" xfId="12835" xr:uid="{00000000-0005-0000-0000-00009A400000}"/>
    <cellStyle name="MASTER STEVILKE 2 22 3" xfId="22393" xr:uid="{00000000-0005-0000-0000-00009B400000}"/>
    <cellStyle name="MASTER STEVILKE 2 22 4" xfId="31948" xr:uid="{00000000-0005-0000-0000-00009C400000}"/>
    <cellStyle name="MASTER STEVILKE 2 22 5" xfId="41503" xr:uid="{00000000-0005-0000-0000-00009D400000}"/>
    <cellStyle name="MASTER STEVILKE 2 23" xfId="3136" xr:uid="{00000000-0005-0000-0000-00009E400000}"/>
    <cellStyle name="MASTER STEVILKE 2 23 2" xfId="12836" xr:uid="{00000000-0005-0000-0000-00009F400000}"/>
    <cellStyle name="MASTER STEVILKE 2 23 3" xfId="22394" xr:uid="{00000000-0005-0000-0000-0000A0400000}"/>
    <cellStyle name="MASTER STEVILKE 2 23 4" xfId="31949" xr:uid="{00000000-0005-0000-0000-0000A1400000}"/>
    <cellStyle name="MASTER STEVILKE 2 23 5" xfId="41504" xr:uid="{00000000-0005-0000-0000-0000A2400000}"/>
    <cellStyle name="MASTER STEVILKE 2 24" xfId="3137" xr:uid="{00000000-0005-0000-0000-0000A3400000}"/>
    <cellStyle name="MASTER STEVILKE 2 24 2" xfId="12837" xr:uid="{00000000-0005-0000-0000-0000A4400000}"/>
    <cellStyle name="MASTER STEVILKE 2 24 3" xfId="22395" xr:uid="{00000000-0005-0000-0000-0000A5400000}"/>
    <cellStyle name="MASTER STEVILKE 2 24 4" xfId="31950" xr:uid="{00000000-0005-0000-0000-0000A6400000}"/>
    <cellStyle name="MASTER STEVILKE 2 24 5" xfId="41505" xr:uid="{00000000-0005-0000-0000-0000A7400000}"/>
    <cellStyle name="MASTER STEVILKE 2 25" xfId="3138" xr:uid="{00000000-0005-0000-0000-0000A8400000}"/>
    <cellStyle name="MASTER STEVILKE 2 25 2" xfId="12838" xr:uid="{00000000-0005-0000-0000-0000A9400000}"/>
    <cellStyle name="MASTER STEVILKE 2 25 3" xfId="22396" xr:uid="{00000000-0005-0000-0000-0000AA400000}"/>
    <cellStyle name="MASTER STEVILKE 2 25 4" xfId="31951" xr:uid="{00000000-0005-0000-0000-0000AB400000}"/>
    <cellStyle name="MASTER STEVILKE 2 25 5" xfId="41506" xr:uid="{00000000-0005-0000-0000-0000AC400000}"/>
    <cellStyle name="MASTER STEVILKE 2 26" xfId="3139" xr:uid="{00000000-0005-0000-0000-0000AD400000}"/>
    <cellStyle name="MASTER STEVILKE 2 26 2" xfId="12839" xr:uid="{00000000-0005-0000-0000-0000AE400000}"/>
    <cellStyle name="MASTER STEVILKE 2 26 3" xfId="22397" xr:uid="{00000000-0005-0000-0000-0000AF400000}"/>
    <cellStyle name="MASTER STEVILKE 2 26 4" xfId="31952" xr:uid="{00000000-0005-0000-0000-0000B0400000}"/>
    <cellStyle name="MASTER STEVILKE 2 26 5" xfId="41507" xr:uid="{00000000-0005-0000-0000-0000B1400000}"/>
    <cellStyle name="MASTER STEVILKE 2 27" xfId="3140" xr:uid="{00000000-0005-0000-0000-0000B2400000}"/>
    <cellStyle name="MASTER STEVILKE 2 27 2" xfId="12840" xr:uid="{00000000-0005-0000-0000-0000B3400000}"/>
    <cellStyle name="MASTER STEVILKE 2 27 3" xfId="22398" xr:uid="{00000000-0005-0000-0000-0000B4400000}"/>
    <cellStyle name="MASTER STEVILKE 2 27 4" xfId="31953" xr:uid="{00000000-0005-0000-0000-0000B5400000}"/>
    <cellStyle name="MASTER STEVILKE 2 27 5" xfId="41508" xr:uid="{00000000-0005-0000-0000-0000B6400000}"/>
    <cellStyle name="MASTER STEVILKE 2 28" xfId="3141" xr:uid="{00000000-0005-0000-0000-0000B7400000}"/>
    <cellStyle name="MASTER STEVILKE 2 28 2" xfId="12841" xr:uid="{00000000-0005-0000-0000-0000B8400000}"/>
    <cellStyle name="MASTER STEVILKE 2 28 3" xfId="22399" xr:uid="{00000000-0005-0000-0000-0000B9400000}"/>
    <cellStyle name="MASTER STEVILKE 2 28 4" xfId="31954" xr:uid="{00000000-0005-0000-0000-0000BA400000}"/>
    <cellStyle name="MASTER STEVILKE 2 28 5" xfId="41509" xr:uid="{00000000-0005-0000-0000-0000BB400000}"/>
    <cellStyle name="MASTER STEVILKE 2 29" xfId="3142" xr:uid="{00000000-0005-0000-0000-0000BC400000}"/>
    <cellStyle name="MASTER STEVILKE 2 29 2" xfId="12842" xr:uid="{00000000-0005-0000-0000-0000BD400000}"/>
    <cellStyle name="MASTER STEVILKE 2 29 3" xfId="22400" xr:uid="{00000000-0005-0000-0000-0000BE400000}"/>
    <cellStyle name="MASTER STEVILKE 2 29 4" xfId="31955" xr:uid="{00000000-0005-0000-0000-0000BF400000}"/>
    <cellStyle name="MASTER STEVILKE 2 29 5" xfId="41510" xr:uid="{00000000-0005-0000-0000-0000C0400000}"/>
    <cellStyle name="MASTER STEVILKE 2 3" xfId="3143" xr:uid="{00000000-0005-0000-0000-0000C1400000}"/>
    <cellStyle name="MASTER STEVILKE 2 3 2" xfId="12843" xr:uid="{00000000-0005-0000-0000-0000C2400000}"/>
    <cellStyle name="MASTER STEVILKE 2 3 3" xfId="22401" xr:uid="{00000000-0005-0000-0000-0000C3400000}"/>
    <cellStyle name="MASTER STEVILKE 2 3 4" xfId="31956" xr:uid="{00000000-0005-0000-0000-0000C4400000}"/>
    <cellStyle name="MASTER STEVILKE 2 3 5" xfId="41511" xr:uid="{00000000-0005-0000-0000-0000C5400000}"/>
    <cellStyle name="MASTER STEVILKE 2 30" xfId="8477" xr:uid="{00000000-0005-0000-0000-0000C6400000}"/>
    <cellStyle name="MASTER STEVILKE 2 30 2" xfId="12844" xr:uid="{00000000-0005-0000-0000-0000C7400000}"/>
    <cellStyle name="MASTER STEVILKE 2 30 3" xfId="22402" xr:uid="{00000000-0005-0000-0000-0000C8400000}"/>
    <cellStyle name="MASTER STEVILKE 2 30 4" xfId="31957" xr:uid="{00000000-0005-0000-0000-0000C9400000}"/>
    <cellStyle name="MASTER STEVILKE 2 30 5" xfId="41512" xr:uid="{00000000-0005-0000-0000-0000CA400000}"/>
    <cellStyle name="MASTER STEVILKE 2 31" xfId="12821" xr:uid="{00000000-0005-0000-0000-0000CB400000}"/>
    <cellStyle name="MASTER STEVILKE 2 32" xfId="22379" xr:uid="{00000000-0005-0000-0000-0000CC400000}"/>
    <cellStyle name="MASTER STEVILKE 2 33" xfId="31934" xr:uid="{00000000-0005-0000-0000-0000CD400000}"/>
    <cellStyle name="MASTER STEVILKE 2 34" xfId="41489" xr:uid="{00000000-0005-0000-0000-0000CE400000}"/>
    <cellStyle name="MASTER STEVILKE 2 4" xfId="3144" xr:uid="{00000000-0005-0000-0000-0000CF400000}"/>
    <cellStyle name="MASTER STEVILKE 2 4 2" xfId="12845" xr:uid="{00000000-0005-0000-0000-0000D0400000}"/>
    <cellStyle name="MASTER STEVILKE 2 4 3" xfId="22403" xr:uid="{00000000-0005-0000-0000-0000D1400000}"/>
    <cellStyle name="MASTER STEVILKE 2 4 4" xfId="31958" xr:uid="{00000000-0005-0000-0000-0000D2400000}"/>
    <cellStyle name="MASTER STEVILKE 2 4 5" xfId="41513" xr:uid="{00000000-0005-0000-0000-0000D3400000}"/>
    <cellStyle name="MASTER STEVILKE 2 5" xfId="3145" xr:uid="{00000000-0005-0000-0000-0000D4400000}"/>
    <cellStyle name="MASTER STEVILKE 2 5 2" xfId="12846" xr:uid="{00000000-0005-0000-0000-0000D5400000}"/>
    <cellStyle name="MASTER STEVILKE 2 5 3" xfId="22404" xr:uid="{00000000-0005-0000-0000-0000D6400000}"/>
    <cellStyle name="MASTER STEVILKE 2 5 4" xfId="31959" xr:uid="{00000000-0005-0000-0000-0000D7400000}"/>
    <cellStyle name="MASTER STEVILKE 2 5 5" xfId="41514" xr:uid="{00000000-0005-0000-0000-0000D8400000}"/>
    <cellStyle name="MASTER STEVILKE 2 6" xfId="3146" xr:uid="{00000000-0005-0000-0000-0000D9400000}"/>
    <cellStyle name="MASTER STEVILKE 2 6 2" xfId="12847" xr:uid="{00000000-0005-0000-0000-0000DA400000}"/>
    <cellStyle name="MASTER STEVILKE 2 6 3" xfId="22405" xr:uid="{00000000-0005-0000-0000-0000DB400000}"/>
    <cellStyle name="MASTER STEVILKE 2 6 4" xfId="31960" xr:uid="{00000000-0005-0000-0000-0000DC400000}"/>
    <cellStyle name="MASTER STEVILKE 2 6 5" xfId="41515" xr:uid="{00000000-0005-0000-0000-0000DD400000}"/>
    <cellStyle name="MASTER STEVILKE 2 7" xfId="3147" xr:uid="{00000000-0005-0000-0000-0000DE400000}"/>
    <cellStyle name="MASTER STEVILKE 2 7 2" xfId="12848" xr:uid="{00000000-0005-0000-0000-0000DF400000}"/>
    <cellStyle name="MASTER STEVILKE 2 7 3" xfId="22406" xr:uid="{00000000-0005-0000-0000-0000E0400000}"/>
    <cellStyle name="MASTER STEVILKE 2 7 4" xfId="31961" xr:uid="{00000000-0005-0000-0000-0000E1400000}"/>
    <cellStyle name="MASTER STEVILKE 2 7 5" xfId="41516" xr:uid="{00000000-0005-0000-0000-0000E2400000}"/>
    <cellStyle name="MASTER STEVILKE 2 8" xfId="3148" xr:uid="{00000000-0005-0000-0000-0000E3400000}"/>
    <cellStyle name="MASTER STEVILKE 2 8 2" xfId="12849" xr:uid="{00000000-0005-0000-0000-0000E4400000}"/>
    <cellStyle name="MASTER STEVILKE 2 8 3" xfId="22407" xr:uid="{00000000-0005-0000-0000-0000E5400000}"/>
    <cellStyle name="MASTER STEVILKE 2 8 4" xfId="31962" xr:uid="{00000000-0005-0000-0000-0000E6400000}"/>
    <cellStyle name="MASTER STEVILKE 2 8 5" xfId="41517" xr:uid="{00000000-0005-0000-0000-0000E7400000}"/>
    <cellStyle name="MASTER STEVILKE 2 9" xfId="3149" xr:uid="{00000000-0005-0000-0000-0000E8400000}"/>
    <cellStyle name="MASTER STEVILKE 2 9 2" xfId="12850" xr:uid="{00000000-0005-0000-0000-0000E9400000}"/>
    <cellStyle name="MASTER STEVILKE 2 9 3" xfId="22408" xr:uid="{00000000-0005-0000-0000-0000EA400000}"/>
    <cellStyle name="MASTER STEVILKE 2 9 4" xfId="31963" xr:uid="{00000000-0005-0000-0000-0000EB400000}"/>
    <cellStyle name="MASTER STEVILKE 2 9 5" xfId="41518" xr:uid="{00000000-0005-0000-0000-0000EC400000}"/>
    <cellStyle name="MASTER STEVILKE 20" xfId="3150" xr:uid="{00000000-0005-0000-0000-0000ED400000}"/>
    <cellStyle name="MASTER STEVILKE 20 2" xfId="12851" xr:uid="{00000000-0005-0000-0000-0000EE400000}"/>
    <cellStyle name="MASTER STEVILKE 20 3" xfId="22409" xr:uid="{00000000-0005-0000-0000-0000EF400000}"/>
    <cellStyle name="MASTER STEVILKE 20 4" xfId="31964" xr:uid="{00000000-0005-0000-0000-0000F0400000}"/>
    <cellStyle name="MASTER STEVILKE 20 5" xfId="41519" xr:uid="{00000000-0005-0000-0000-0000F1400000}"/>
    <cellStyle name="MASTER STEVILKE 21" xfId="3151" xr:uid="{00000000-0005-0000-0000-0000F2400000}"/>
    <cellStyle name="MASTER STEVILKE 21 2" xfId="12852" xr:uid="{00000000-0005-0000-0000-0000F3400000}"/>
    <cellStyle name="MASTER STEVILKE 21 3" xfId="22410" xr:uid="{00000000-0005-0000-0000-0000F4400000}"/>
    <cellStyle name="MASTER STEVILKE 21 4" xfId="31965" xr:uid="{00000000-0005-0000-0000-0000F5400000}"/>
    <cellStyle name="MASTER STEVILKE 21 5" xfId="41520" xr:uid="{00000000-0005-0000-0000-0000F6400000}"/>
    <cellStyle name="MASTER STEVILKE 22" xfId="3152" xr:uid="{00000000-0005-0000-0000-0000F7400000}"/>
    <cellStyle name="MASTER STEVILKE 22 2" xfId="12853" xr:uid="{00000000-0005-0000-0000-0000F8400000}"/>
    <cellStyle name="MASTER STEVILKE 22 3" xfId="22411" xr:uid="{00000000-0005-0000-0000-0000F9400000}"/>
    <cellStyle name="MASTER STEVILKE 22 4" xfId="31966" xr:uid="{00000000-0005-0000-0000-0000FA400000}"/>
    <cellStyle name="MASTER STEVILKE 22 5" xfId="41521" xr:uid="{00000000-0005-0000-0000-0000FB400000}"/>
    <cellStyle name="MASTER STEVILKE 23" xfId="3153" xr:uid="{00000000-0005-0000-0000-0000FC400000}"/>
    <cellStyle name="MASTER STEVILKE 23 2" xfId="12854" xr:uid="{00000000-0005-0000-0000-0000FD400000}"/>
    <cellStyle name="MASTER STEVILKE 23 3" xfId="22412" xr:uid="{00000000-0005-0000-0000-0000FE400000}"/>
    <cellStyle name="MASTER STEVILKE 23 4" xfId="31967" xr:uid="{00000000-0005-0000-0000-0000FF400000}"/>
    <cellStyle name="MASTER STEVILKE 23 5" xfId="41522" xr:uid="{00000000-0005-0000-0000-000000410000}"/>
    <cellStyle name="MASTER STEVILKE 24" xfId="3154" xr:uid="{00000000-0005-0000-0000-000001410000}"/>
    <cellStyle name="MASTER STEVILKE 24 2" xfId="12855" xr:uid="{00000000-0005-0000-0000-000002410000}"/>
    <cellStyle name="MASTER STEVILKE 24 3" xfId="22413" xr:uid="{00000000-0005-0000-0000-000003410000}"/>
    <cellStyle name="MASTER STEVILKE 24 4" xfId="31968" xr:uid="{00000000-0005-0000-0000-000004410000}"/>
    <cellStyle name="MASTER STEVILKE 24 5" xfId="41523" xr:uid="{00000000-0005-0000-0000-000005410000}"/>
    <cellStyle name="MASTER STEVILKE 25" xfId="3155" xr:uid="{00000000-0005-0000-0000-000006410000}"/>
    <cellStyle name="MASTER STEVILKE 25 2" xfId="12856" xr:uid="{00000000-0005-0000-0000-000007410000}"/>
    <cellStyle name="MASTER STEVILKE 25 3" xfId="22414" xr:uid="{00000000-0005-0000-0000-000008410000}"/>
    <cellStyle name="MASTER STEVILKE 25 4" xfId="31969" xr:uid="{00000000-0005-0000-0000-000009410000}"/>
    <cellStyle name="MASTER STEVILKE 25 5" xfId="41524" xr:uid="{00000000-0005-0000-0000-00000A410000}"/>
    <cellStyle name="MASTER STEVILKE 26" xfId="3156" xr:uid="{00000000-0005-0000-0000-00000B410000}"/>
    <cellStyle name="MASTER STEVILKE 26 2" xfId="12857" xr:uid="{00000000-0005-0000-0000-00000C410000}"/>
    <cellStyle name="MASTER STEVILKE 26 3" xfId="22415" xr:uid="{00000000-0005-0000-0000-00000D410000}"/>
    <cellStyle name="MASTER STEVILKE 26 4" xfId="31970" xr:uid="{00000000-0005-0000-0000-00000E410000}"/>
    <cellStyle name="MASTER STEVILKE 26 5" xfId="41525" xr:uid="{00000000-0005-0000-0000-00000F410000}"/>
    <cellStyle name="MASTER STEVILKE 27" xfId="3157" xr:uid="{00000000-0005-0000-0000-000010410000}"/>
    <cellStyle name="MASTER STEVILKE 27 2" xfId="12858" xr:uid="{00000000-0005-0000-0000-000011410000}"/>
    <cellStyle name="MASTER STEVILKE 27 3" xfId="22416" xr:uid="{00000000-0005-0000-0000-000012410000}"/>
    <cellStyle name="MASTER STEVILKE 27 4" xfId="31971" xr:uid="{00000000-0005-0000-0000-000013410000}"/>
    <cellStyle name="MASTER STEVILKE 27 5" xfId="41526" xr:uid="{00000000-0005-0000-0000-000014410000}"/>
    <cellStyle name="MASTER STEVILKE 28" xfId="3158" xr:uid="{00000000-0005-0000-0000-000015410000}"/>
    <cellStyle name="MASTER STEVILKE 28 2" xfId="12859" xr:uid="{00000000-0005-0000-0000-000016410000}"/>
    <cellStyle name="MASTER STEVILKE 28 3" xfId="22417" xr:uid="{00000000-0005-0000-0000-000017410000}"/>
    <cellStyle name="MASTER STEVILKE 28 4" xfId="31972" xr:uid="{00000000-0005-0000-0000-000018410000}"/>
    <cellStyle name="MASTER STEVILKE 28 5" xfId="41527" xr:uid="{00000000-0005-0000-0000-000019410000}"/>
    <cellStyle name="MASTER STEVILKE 29" xfId="3159" xr:uid="{00000000-0005-0000-0000-00001A410000}"/>
    <cellStyle name="MASTER STEVILKE 29 2" xfId="12860" xr:uid="{00000000-0005-0000-0000-00001B410000}"/>
    <cellStyle name="MASTER STEVILKE 29 3" xfId="22418" xr:uid="{00000000-0005-0000-0000-00001C410000}"/>
    <cellStyle name="MASTER STEVILKE 29 4" xfId="31973" xr:uid="{00000000-0005-0000-0000-00001D410000}"/>
    <cellStyle name="MASTER STEVILKE 29 5" xfId="41528" xr:uid="{00000000-0005-0000-0000-00001E410000}"/>
    <cellStyle name="MASTER STEVILKE 3" xfId="3160" xr:uid="{00000000-0005-0000-0000-00001F410000}"/>
    <cellStyle name="MASTER STEVILKE 3 2" xfId="8478" xr:uid="{00000000-0005-0000-0000-000020410000}"/>
    <cellStyle name="MASTER STEVILKE 3 2 2" xfId="12862" xr:uid="{00000000-0005-0000-0000-000021410000}"/>
    <cellStyle name="MASTER STEVILKE 3 2 3" xfId="22420" xr:uid="{00000000-0005-0000-0000-000022410000}"/>
    <cellStyle name="MASTER STEVILKE 3 2 4" xfId="31975" xr:uid="{00000000-0005-0000-0000-000023410000}"/>
    <cellStyle name="MASTER STEVILKE 3 2 5" xfId="41530" xr:uid="{00000000-0005-0000-0000-000024410000}"/>
    <cellStyle name="MASTER STEVILKE 3 3" xfId="12861" xr:uid="{00000000-0005-0000-0000-000025410000}"/>
    <cellStyle name="MASTER STEVILKE 3 4" xfId="22419" xr:uid="{00000000-0005-0000-0000-000026410000}"/>
    <cellStyle name="MASTER STEVILKE 3 5" xfId="31974" xr:uid="{00000000-0005-0000-0000-000027410000}"/>
    <cellStyle name="MASTER STEVILKE 3 6" xfId="41529" xr:uid="{00000000-0005-0000-0000-000028410000}"/>
    <cellStyle name="MASTER STEVILKE 30" xfId="8476" xr:uid="{00000000-0005-0000-0000-000029410000}"/>
    <cellStyle name="MASTER STEVILKE 30 2" xfId="12863" xr:uid="{00000000-0005-0000-0000-00002A410000}"/>
    <cellStyle name="MASTER STEVILKE 30 3" xfId="22421" xr:uid="{00000000-0005-0000-0000-00002B410000}"/>
    <cellStyle name="MASTER STEVILKE 30 4" xfId="31976" xr:uid="{00000000-0005-0000-0000-00002C410000}"/>
    <cellStyle name="MASTER STEVILKE 30 5" xfId="41531" xr:uid="{00000000-0005-0000-0000-00002D410000}"/>
    <cellStyle name="MASTER STEVILKE 31" xfId="12810" xr:uid="{00000000-0005-0000-0000-00002E410000}"/>
    <cellStyle name="MASTER STEVILKE 32" xfId="22368" xr:uid="{00000000-0005-0000-0000-00002F410000}"/>
    <cellStyle name="MASTER STEVILKE 33" xfId="31923" xr:uid="{00000000-0005-0000-0000-000030410000}"/>
    <cellStyle name="MASTER STEVILKE 34" xfId="41478" xr:uid="{00000000-0005-0000-0000-000031410000}"/>
    <cellStyle name="MASTER STEVILKE 4" xfId="3161" xr:uid="{00000000-0005-0000-0000-000032410000}"/>
    <cellStyle name="MASTER STEVILKE 4 2" xfId="12864" xr:uid="{00000000-0005-0000-0000-000033410000}"/>
    <cellStyle name="MASTER STEVILKE 4 3" xfId="22422" xr:uid="{00000000-0005-0000-0000-000034410000}"/>
    <cellStyle name="MASTER STEVILKE 4 4" xfId="31977" xr:uid="{00000000-0005-0000-0000-000035410000}"/>
    <cellStyle name="MASTER STEVILKE 4 5" xfId="41532" xr:uid="{00000000-0005-0000-0000-000036410000}"/>
    <cellStyle name="MASTER STEVILKE 5" xfId="3162" xr:uid="{00000000-0005-0000-0000-000037410000}"/>
    <cellStyle name="MASTER STEVILKE 5 2" xfId="12865" xr:uid="{00000000-0005-0000-0000-000038410000}"/>
    <cellStyle name="MASTER STEVILKE 5 3" xfId="22423" xr:uid="{00000000-0005-0000-0000-000039410000}"/>
    <cellStyle name="MASTER STEVILKE 5 4" xfId="31978" xr:uid="{00000000-0005-0000-0000-00003A410000}"/>
    <cellStyle name="MASTER STEVILKE 5 5" xfId="41533" xr:uid="{00000000-0005-0000-0000-00003B410000}"/>
    <cellStyle name="MASTER STEVILKE 6" xfId="3163" xr:uid="{00000000-0005-0000-0000-00003C410000}"/>
    <cellStyle name="MASTER STEVILKE 6 2" xfId="12866" xr:uid="{00000000-0005-0000-0000-00003D410000}"/>
    <cellStyle name="MASTER STEVILKE 6 3" xfId="22424" xr:uid="{00000000-0005-0000-0000-00003E410000}"/>
    <cellStyle name="MASTER STEVILKE 6 4" xfId="31979" xr:uid="{00000000-0005-0000-0000-00003F410000}"/>
    <cellStyle name="MASTER STEVILKE 6 5" xfId="41534" xr:uid="{00000000-0005-0000-0000-000040410000}"/>
    <cellStyle name="MASTER STEVILKE 7" xfId="3164" xr:uid="{00000000-0005-0000-0000-000041410000}"/>
    <cellStyle name="MASTER STEVILKE 7 2" xfId="12867" xr:uid="{00000000-0005-0000-0000-000042410000}"/>
    <cellStyle name="MASTER STEVILKE 7 3" xfId="22425" xr:uid="{00000000-0005-0000-0000-000043410000}"/>
    <cellStyle name="MASTER STEVILKE 7 4" xfId="31980" xr:uid="{00000000-0005-0000-0000-000044410000}"/>
    <cellStyle name="MASTER STEVILKE 7 5" xfId="41535" xr:uid="{00000000-0005-0000-0000-000045410000}"/>
    <cellStyle name="MASTER STEVILKE 8" xfId="3165" xr:uid="{00000000-0005-0000-0000-000046410000}"/>
    <cellStyle name="MASTER STEVILKE 8 2" xfId="12868" xr:uid="{00000000-0005-0000-0000-000047410000}"/>
    <cellStyle name="MASTER STEVILKE 8 3" xfId="22426" xr:uid="{00000000-0005-0000-0000-000048410000}"/>
    <cellStyle name="MASTER STEVILKE 8 4" xfId="31981" xr:uid="{00000000-0005-0000-0000-000049410000}"/>
    <cellStyle name="MASTER STEVILKE 8 5" xfId="41536" xr:uid="{00000000-0005-0000-0000-00004A410000}"/>
    <cellStyle name="MASTER STEVILKE 9" xfId="3166" xr:uid="{00000000-0005-0000-0000-00004B410000}"/>
    <cellStyle name="MASTER STEVILKE 9 2" xfId="12869" xr:uid="{00000000-0005-0000-0000-00004C410000}"/>
    <cellStyle name="MASTER STEVILKE 9 3" xfId="22427" xr:uid="{00000000-0005-0000-0000-00004D410000}"/>
    <cellStyle name="MASTER STEVILKE 9 4" xfId="31982" xr:uid="{00000000-0005-0000-0000-00004E410000}"/>
    <cellStyle name="MASTER STEVILKE 9 5" xfId="41537" xr:uid="{00000000-0005-0000-0000-00004F410000}"/>
    <cellStyle name="Naslov 1 1" xfId="3167" xr:uid="{00000000-0005-0000-0000-000050410000}"/>
    <cellStyle name="Naslov 1 1 2" xfId="12870" xr:uid="{00000000-0005-0000-0000-000051410000}"/>
    <cellStyle name="Naslov 1 1 3" xfId="22428" xr:uid="{00000000-0005-0000-0000-000052410000}"/>
    <cellStyle name="Naslov 1 1 4" xfId="31983" xr:uid="{00000000-0005-0000-0000-000053410000}"/>
    <cellStyle name="Naslov 1 1 5" xfId="41538" xr:uid="{00000000-0005-0000-0000-000054410000}"/>
    <cellStyle name="Navadno" xfId="0" builtinId="0"/>
    <cellStyle name="Navadno 10" xfId="48224" xr:uid="{1E787B1A-3E19-410D-9ACC-C66A006D741B}"/>
    <cellStyle name="Navadno 10 2" xfId="48225" xr:uid="{74EB20FB-740E-4508-905C-EB70258B4954}"/>
    <cellStyle name="Navadno 10 2 2 2" xfId="48317" xr:uid="{83AB594F-C783-47FF-8B07-BBA2A1F99588}"/>
    <cellStyle name="Navadno 11" xfId="48167" xr:uid="{982616D1-3A1C-48E9-BF8D-4C15E08E81FE}"/>
    <cellStyle name="Navadno 12" xfId="48306" xr:uid="{3A7A9A2F-DF81-494A-A950-9535AB7AF1E9}"/>
    <cellStyle name="Navadno 13" xfId="48310" xr:uid="{99F4429B-04FF-489D-A7DB-C0F14C1F8506}"/>
    <cellStyle name="Navadno 14" xfId="48316" xr:uid="{1740768B-AA59-419B-A3F2-381546FA27B5}"/>
    <cellStyle name="Navadno 2" xfId="3168" xr:uid="{00000000-0005-0000-0000-000055410000}"/>
    <cellStyle name="Navadno 2 10" xfId="22429" xr:uid="{00000000-0005-0000-0000-000056410000}"/>
    <cellStyle name="Navadno 2 11" xfId="31984" xr:uid="{00000000-0005-0000-0000-000057410000}"/>
    <cellStyle name="Navadno 2 12" xfId="41539" xr:uid="{00000000-0005-0000-0000-000058410000}"/>
    <cellStyle name="Navadno 2 13" xfId="48162" xr:uid="{00000000-0005-0000-0000-000059410000}"/>
    <cellStyle name="Navadno 2 14" xfId="48307" xr:uid="{6D1BB730-521E-450F-8EC6-C9FD3CD00B9E}"/>
    <cellStyle name="Navadno 2 2" xfId="3169" xr:uid="{00000000-0005-0000-0000-00005A410000}"/>
    <cellStyle name="Navadno 2 2 2" xfId="3170" xr:uid="{00000000-0005-0000-0000-00005B410000}"/>
    <cellStyle name="Navadno 2 2 2 10" xfId="3171" xr:uid="{00000000-0005-0000-0000-00005C410000}"/>
    <cellStyle name="Navadno 2 2 2 10 2" xfId="12874" xr:uid="{00000000-0005-0000-0000-00005D410000}"/>
    <cellStyle name="Navadno 2 2 2 10 3" xfId="22432" xr:uid="{00000000-0005-0000-0000-00005E410000}"/>
    <cellStyle name="Navadno 2 2 2 10 4" xfId="31987" xr:uid="{00000000-0005-0000-0000-00005F410000}"/>
    <cellStyle name="Navadno 2 2 2 10 5" xfId="41542" xr:uid="{00000000-0005-0000-0000-000060410000}"/>
    <cellStyle name="Navadno 2 2 2 11" xfId="3172" xr:uid="{00000000-0005-0000-0000-000061410000}"/>
    <cellStyle name="Navadno 2 2 2 11 2" xfId="12875" xr:uid="{00000000-0005-0000-0000-000062410000}"/>
    <cellStyle name="Navadno 2 2 2 11 3" xfId="22433" xr:uid="{00000000-0005-0000-0000-000063410000}"/>
    <cellStyle name="Navadno 2 2 2 11 4" xfId="31988" xr:uid="{00000000-0005-0000-0000-000064410000}"/>
    <cellStyle name="Navadno 2 2 2 11 5" xfId="41543" xr:uid="{00000000-0005-0000-0000-000065410000}"/>
    <cellStyle name="Navadno 2 2 2 12" xfId="3173" xr:uid="{00000000-0005-0000-0000-000066410000}"/>
    <cellStyle name="Navadno 2 2 2 12 2" xfId="12876" xr:uid="{00000000-0005-0000-0000-000067410000}"/>
    <cellStyle name="Navadno 2 2 2 12 3" xfId="22434" xr:uid="{00000000-0005-0000-0000-000068410000}"/>
    <cellStyle name="Navadno 2 2 2 12 4" xfId="31989" xr:uid="{00000000-0005-0000-0000-000069410000}"/>
    <cellStyle name="Navadno 2 2 2 12 5" xfId="41544" xr:uid="{00000000-0005-0000-0000-00006A410000}"/>
    <cellStyle name="Navadno 2 2 2 13" xfId="3174" xr:uid="{00000000-0005-0000-0000-00006B410000}"/>
    <cellStyle name="Navadno 2 2 2 13 2" xfId="12877" xr:uid="{00000000-0005-0000-0000-00006C410000}"/>
    <cellStyle name="Navadno 2 2 2 13 3" xfId="22435" xr:uid="{00000000-0005-0000-0000-00006D410000}"/>
    <cellStyle name="Navadno 2 2 2 13 4" xfId="31990" xr:uid="{00000000-0005-0000-0000-00006E410000}"/>
    <cellStyle name="Navadno 2 2 2 13 5" xfId="41545" xr:uid="{00000000-0005-0000-0000-00006F410000}"/>
    <cellStyle name="Navadno 2 2 2 14" xfId="3175" xr:uid="{00000000-0005-0000-0000-000070410000}"/>
    <cellStyle name="Navadno 2 2 2 14 2" xfId="12878" xr:uid="{00000000-0005-0000-0000-000071410000}"/>
    <cellStyle name="Navadno 2 2 2 14 3" xfId="22436" xr:uid="{00000000-0005-0000-0000-000072410000}"/>
    <cellStyle name="Navadno 2 2 2 14 4" xfId="31991" xr:uid="{00000000-0005-0000-0000-000073410000}"/>
    <cellStyle name="Navadno 2 2 2 14 5" xfId="41546" xr:uid="{00000000-0005-0000-0000-000074410000}"/>
    <cellStyle name="Navadno 2 2 2 15" xfId="3176" xr:uid="{00000000-0005-0000-0000-000075410000}"/>
    <cellStyle name="Navadno 2 2 2 15 2" xfId="12879" xr:uid="{00000000-0005-0000-0000-000076410000}"/>
    <cellStyle name="Navadno 2 2 2 15 3" xfId="22437" xr:uid="{00000000-0005-0000-0000-000077410000}"/>
    <cellStyle name="Navadno 2 2 2 15 4" xfId="31992" xr:uid="{00000000-0005-0000-0000-000078410000}"/>
    <cellStyle name="Navadno 2 2 2 15 5" xfId="41547" xr:uid="{00000000-0005-0000-0000-000079410000}"/>
    <cellStyle name="Navadno 2 2 2 16" xfId="3177" xr:uid="{00000000-0005-0000-0000-00007A410000}"/>
    <cellStyle name="Navadno 2 2 2 16 2" xfId="12880" xr:uid="{00000000-0005-0000-0000-00007B410000}"/>
    <cellStyle name="Navadno 2 2 2 16 3" xfId="22438" xr:uid="{00000000-0005-0000-0000-00007C410000}"/>
    <cellStyle name="Navadno 2 2 2 16 4" xfId="31993" xr:uid="{00000000-0005-0000-0000-00007D410000}"/>
    <cellStyle name="Navadno 2 2 2 16 5" xfId="41548" xr:uid="{00000000-0005-0000-0000-00007E410000}"/>
    <cellStyle name="Navadno 2 2 2 17" xfId="3178" xr:uid="{00000000-0005-0000-0000-00007F410000}"/>
    <cellStyle name="Navadno 2 2 2 17 2" xfId="12881" xr:uid="{00000000-0005-0000-0000-000080410000}"/>
    <cellStyle name="Navadno 2 2 2 17 3" xfId="22439" xr:uid="{00000000-0005-0000-0000-000081410000}"/>
    <cellStyle name="Navadno 2 2 2 17 4" xfId="31994" xr:uid="{00000000-0005-0000-0000-000082410000}"/>
    <cellStyle name="Navadno 2 2 2 17 5" xfId="41549" xr:uid="{00000000-0005-0000-0000-000083410000}"/>
    <cellStyle name="Navadno 2 2 2 18" xfId="3179" xr:uid="{00000000-0005-0000-0000-000084410000}"/>
    <cellStyle name="Navadno 2 2 2 18 2" xfId="12882" xr:uid="{00000000-0005-0000-0000-000085410000}"/>
    <cellStyle name="Navadno 2 2 2 18 3" xfId="22440" xr:uid="{00000000-0005-0000-0000-000086410000}"/>
    <cellStyle name="Navadno 2 2 2 18 4" xfId="31995" xr:uid="{00000000-0005-0000-0000-000087410000}"/>
    <cellStyle name="Navadno 2 2 2 18 5" xfId="41550" xr:uid="{00000000-0005-0000-0000-000088410000}"/>
    <cellStyle name="Navadno 2 2 2 19" xfId="3180" xr:uid="{00000000-0005-0000-0000-000089410000}"/>
    <cellStyle name="Navadno 2 2 2 19 2" xfId="12883" xr:uid="{00000000-0005-0000-0000-00008A410000}"/>
    <cellStyle name="Navadno 2 2 2 19 3" xfId="22441" xr:uid="{00000000-0005-0000-0000-00008B410000}"/>
    <cellStyle name="Navadno 2 2 2 19 4" xfId="31996" xr:uid="{00000000-0005-0000-0000-00008C410000}"/>
    <cellStyle name="Navadno 2 2 2 19 5" xfId="41551" xr:uid="{00000000-0005-0000-0000-00008D410000}"/>
    <cellStyle name="Navadno 2 2 2 2" xfId="3181" xr:uid="{00000000-0005-0000-0000-00008E410000}"/>
    <cellStyle name="Navadno 2 2 2 2 10" xfId="3182" xr:uid="{00000000-0005-0000-0000-00008F410000}"/>
    <cellStyle name="Navadno 2 2 2 2 10 2" xfId="12885" xr:uid="{00000000-0005-0000-0000-000090410000}"/>
    <cellStyle name="Navadno 2 2 2 2 10 3" xfId="22443" xr:uid="{00000000-0005-0000-0000-000091410000}"/>
    <cellStyle name="Navadno 2 2 2 2 10 4" xfId="31998" xr:uid="{00000000-0005-0000-0000-000092410000}"/>
    <cellStyle name="Navadno 2 2 2 2 10 5" xfId="41553" xr:uid="{00000000-0005-0000-0000-000093410000}"/>
    <cellStyle name="Navadno 2 2 2 2 11" xfId="3183" xr:uid="{00000000-0005-0000-0000-000094410000}"/>
    <cellStyle name="Navadno 2 2 2 2 11 2" xfId="12886" xr:uid="{00000000-0005-0000-0000-000095410000}"/>
    <cellStyle name="Navadno 2 2 2 2 11 3" xfId="22444" xr:uid="{00000000-0005-0000-0000-000096410000}"/>
    <cellStyle name="Navadno 2 2 2 2 11 4" xfId="31999" xr:uid="{00000000-0005-0000-0000-000097410000}"/>
    <cellStyle name="Navadno 2 2 2 2 11 5" xfId="41554" xr:uid="{00000000-0005-0000-0000-000098410000}"/>
    <cellStyle name="Navadno 2 2 2 2 12" xfId="3184" xr:uid="{00000000-0005-0000-0000-000099410000}"/>
    <cellStyle name="Navadno 2 2 2 2 12 2" xfId="12887" xr:uid="{00000000-0005-0000-0000-00009A410000}"/>
    <cellStyle name="Navadno 2 2 2 2 12 3" xfId="22445" xr:uid="{00000000-0005-0000-0000-00009B410000}"/>
    <cellStyle name="Navadno 2 2 2 2 12 4" xfId="32000" xr:uid="{00000000-0005-0000-0000-00009C410000}"/>
    <cellStyle name="Navadno 2 2 2 2 12 5" xfId="41555" xr:uid="{00000000-0005-0000-0000-00009D410000}"/>
    <cellStyle name="Navadno 2 2 2 2 13" xfId="3185" xr:uid="{00000000-0005-0000-0000-00009E410000}"/>
    <cellStyle name="Navadno 2 2 2 2 13 2" xfId="12888" xr:uid="{00000000-0005-0000-0000-00009F410000}"/>
    <cellStyle name="Navadno 2 2 2 2 13 3" xfId="22446" xr:uid="{00000000-0005-0000-0000-0000A0410000}"/>
    <cellStyle name="Navadno 2 2 2 2 13 4" xfId="32001" xr:uid="{00000000-0005-0000-0000-0000A1410000}"/>
    <cellStyle name="Navadno 2 2 2 2 13 5" xfId="41556" xr:uid="{00000000-0005-0000-0000-0000A2410000}"/>
    <cellStyle name="Navadno 2 2 2 2 14" xfId="3186" xr:uid="{00000000-0005-0000-0000-0000A3410000}"/>
    <cellStyle name="Navadno 2 2 2 2 14 2" xfId="12889" xr:uid="{00000000-0005-0000-0000-0000A4410000}"/>
    <cellStyle name="Navadno 2 2 2 2 14 3" xfId="22447" xr:uid="{00000000-0005-0000-0000-0000A5410000}"/>
    <cellStyle name="Navadno 2 2 2 2 14 4" xfId="32002" xr:uid="{00000000-0005-0000-0000-0000A6410000}"/>
    <cellStyle name="Navadno 2 2 2 2 14 5" xfId="41557" xr:uid="{00000000-0005-0000-0000-0000A7410000}"/>
    <cellStyle name="Navadno 2 2 2 2 15" xfId="3187" xr:uid="{00000000-0005-0000-0000-0000A8410000}"/>
    <cellStyle name="Navadno 2 2 2 2 15 2" xfId="12890" xr:uid="{00000000-0005-0000-0000-0000A9410000}"/>
    <cellStyle name="Navadno 2 2 2 2 15 3" xfId="22448" xr:uid="{00000000-0005-0000-0000-0000AA410000}"/>
    <cellStyle name="Navadno 2 2 2 2 15 4" xfId="32003" xr:uid="{00000000-0005-0000-0000-0000AB410000}"/>
    <cellStyle name="Navadno 2 2 2 2 15 5" xfId="41558" xr:uid="{00000000-0005-0000-0000-0000AC410000}"/>
    <cellStyle name="Navadno 2 2 2 2 16" xfId="3188" xr:uid="{00000000-0005-0000-0000-0000AD410000}"/>
    <cellStyle name="Navadno 2 2 2 2 16 2" xfId="12891" xr:uid="{00000000-0005-0000-0000-0000AE410000}"/>
    <cellStyle name="Navadno 2 2 2 2 16 3" xfId="22449" xr:uid="{00000000-0005-0000-0000-0000AF410000}"/>
    <cellStyle name="Navadno 2 2 2 2 16 4" xfId="32004" xr:uid="{00000000-0005-0000-0000-0000B0410000}"/>
    <cellStyle name="Navadno 2 2 2 2 16 5" xfId="41559" xr:uid="{00000000-0005-0000-0000-0000B1410000}"/>
    <cellStyle name="Navadno 2 2 2 2 17" xfId="3189" xr:uid="{00000000-0005-0000-0000-0000B2410000}"/>
    <cellStyle name="Navadno 2 2 2 2 17 2" xfId="12892" xr:uid="{00000000-0005-0000-0000-0000B3410000}"/>
    <cellStyle name="Navadno 2 2 2 2 17 3" xfId="22450" xr:uid="{00000000-0005-0000-0000-0000B4410000}"/>
    <cellStyle name="Navadno 2 2 2 2 17 4" xfId="32005" xr:uid="{00000000-0005-0000-0000-0000B5410000}"/>
    <cellStyle name="Navadno 2 2 2 2 17 5" xfId="41560" xr:uid="{00000000-0005-0000-0000-0000B6410000}"/>
    <cellStyle name="Navadno 2 2 2 2 18" xfId="3190" xr:uid="{00000000-0005-0000-0000-0000B7410000}"/>
    <cellStyle name="Navadno 2 2 2 2 18 2" xfId="12893" xr:uid="{00000000-0005-0000-0000-0000B8410000}"/>
    <cellStyle name="Navadno 2 2 2 2 18 3" xfId="22451" xr:uid="{00000000-0005-0000-0000-0000B9410000}"/>
    <cellStyle name="Navadno 2 2 2 2 18 4" xfId="32006" xr:uid="{00000000-0005-0000-0000-0000BA410000}"/>
    <cellStyle name="Navadno 2 2 2 2 18 5" xfId="41561" xr:uid="{00000000-0005-0000-0000-0000BB410000}"/>
    <cellStyle name="Navadno 2 2 2 2 19" xfId="3191" xr:uid="{00000000-0005-0000-0000-0000BC410000}"/>
    <cellStyle name="Navadno 2 2 2 2 19 2" xfId="12894" xr:uid="{00000000-0005-0000-0000-0000BD410000}"/>
    <cellStyle name="Navadno 2 2 2 2 19 3" xfId="22452" xr:uid="{00000000-0005-0000-0000-0000BE410000}"/>
    <cellStyle name="Navadno 2 2 2 2 19 4" xfId="32007" xr:uid="{00000000-0005-0000-0000-0000BF410000}"/>
    <cellStyle name="Navadno 2 2 2 2 19 5" xfId="41562" xr:uid="{00000000-0005-0000-0000-0000C0410000}"/>
    <cellStyle name="Navadno 2 2 2 2 2" xfId="3192" xr:uid="{00000000-0005-0000-0000-0000C1410000}"/>
    <cellStyle name="Navadno 2 2 2 2 2 2" xfId="12895" xr:uid="{00000000-0005-0000-0000-0000C2410000}"/>
    <cellStyle name="Navadno 2 2 2 2 2 3" xfId="22453" xr:uid="{00000000-0005-0000-0000-0000C3410000}"/>
    <cellStyle name="Navadno 2 2 2 2 2 4" xfId="32008" xr:uid="{00000000-0005-0000-0000-0000C4410000}"/>
    <cellStyle name="Navadno 2 2 2 2 2 5" xfId="41563" xr:uid="{00000000-0005-0000-0000-0000C5410000}"/>
    <cellStyle name="Navadno 2 2 2 2 20" xfId="3193" xr:uid="{00000000-0005-0000-0000-0000C6410000}"/>
    <cellStyle name="Navadno 2 2 2 2 20 2" xfId="12896" xr:uid="{00000000-0005-0000-0000-0000C7410000}"/>
    <cellStyle name="Navadno 2 2 2 2 20 3" xfId="22454" xr:uid="{00000000-0005-0000-0000-0000C8410000}"/>
    <cellStyle name="Navadno 2 2 2 2 20 4" xfId="32009" xr:uid="{00000000-0005-0000-0000-0000C9410000}"/>
    <cellStyle name="Navadno 2 2 2 2 20 5" xfId="41564" xr:uid="{00000000-0005-0000-0000-0000CA410000}"/>
    <cellStyle name="Navadno 2 2 2 2 21" xfId="3194" xr:uid="{00000000-0005-0000-0000-0000CB410000}"/>
    <cellStyle name="Navadno 2 2 2 2 21 2" xfId="12897" xr:uid="{00000000-0005-0000-0000-0000CC410000}"/>
    <cellStyle name="Navadno 2 2 2 2 21 3" xfId="22455" xr:uid="{00000000-0005-0000-0000-0000CD410000}"/>
    <cellStyle name="Navadno 2 2 2 2 21 4" xfId="32010" xr:uid="{00000000-0005-0000-0000-0000CE410000}"/>
    <cellStyle name="Navadno 2 2 2 2 21 5" xfId="41565" xr:uid="{00000000-0005-0000-0000-0000CF410000}"/>
    <cellStyle name="Navadno 2 2 2 2 22" xfId="3195" xr:uid="{00000000-0005-0000-0000-0000D0410000}"/>
    <cellStyle name="Navadno 2 2 2 2 22 2" xfId="12898" xr:uid="{00000000-0005-0000-0000-0000D1410000}"/>
    <cellStyle name="Navadno 2 2 2 2 22 3" xfId="22456" xr:uid="{00000000-0005-0000-0000-0000D2410000}"/>
    <cellStyle name="Navadno 2 2 2 2 22 4" xfId="32011" xr:uid="{00000000-0005-0000-0000-0000D3410000}"/>
    <cellStyle name="Navadno 2 2 2 2 22 5" xfId="41566" xr:uid="{00000000-0005-0000-0000-0000D4410000}"/>
    <cellStyle name="Navadno 2 2 2 2 23" xfId="3196" xr:uid="{00000000-0005-0000-0000-0000D5410000}"/>
    <cellStyle name="Navadno 2 2 2 2 23 2" xfId="12899" xr:uid="{00000000-0005-0000-0000-0000D6410000}"/>
    <cellStyle name="Navadno 2 2 2 2 23 3" xfId="22457" xr:uid="{00000000-0005-0000-0000-0000D7410000}"/>
    <cellStyle name="Navadno 2 2 2 2 23 4" xfId="32012" xr:uid="{00000000-0005-0000-0000-0000D8410000}"/>
    <cellStyle name="Navadno 2 2 2 2 23 5" xfId="41567" xr:uid="{00000000-0005-0000-0000-0000D9410000}"/>
    <cellStyle name="Navadno 2 2 2 2 24" xfId="3197" xr:uid="{00000000-0005-0000-0000-0000DA410000}"/>
    <cellStyle name="Navadno 2 2 2 2 24 2" xfId="12900" xr:uid="{00000000-0005-0000-0000-0000DB410000}"/>
    <cellStyle name="Navadno 2 2 2 2 24 3" xfId="22458" xr:uid="{00000000-0005-0000-0000-0000DC410000}"/>
    <cellStyle name="Navadno 2 2 2 2 24 4" xfId="32013" xr:uid="{00000000-0005-0000-0000-0000DD410000}"/>
    <cellStyle name="Navadno 2 2 2 2 24 5" xfId="41568" xr:uid="{00000000-0005-0000-0000-0000DE410000}"/>
    <cellStyle name="Navadno 2 2 2 2 25" xfId="3198" xr:uid="{00000000-0005-0000-0000-0000DF410000}"/>
    <cellStyle name="Navadno 2 2 2 2 25 2" xfId="12901" xr:uid="{00000000-0005-0000-0000-0000E0410000}"/>
    <cellStyle name="Navadno 2 2 2 2 25 3" xfId="22459" xr:uid="{00000000-0005-0000-0000-0000E1410000}"/>
    <cellStyle name="Navadno 2 2 2 2 25 4" xfId="32014" xr:uid="{00000000-0005-0000-0000-0000E2410000}"/>
    <cellStyle name="Navadno 2 2 2 2 25 5" xfId="41569" xr:uid="{00000000-0005-0000-0000-0000E3410000}"/>
    <cellStyle name="Navadno 2 2 2 2 26" xfId="3199" xr:uid="{00000000-0005-0000-0000-0000E4410000}"/>
    <cellStyle name="Navadno 2 2 2 2 26 2" xfId="12902" xr:uid="{00000000-0005-0000-0000-0000E5410000}"/>
    <cellStyle name="Navadno 2 2 2 2 26 3" xfId="22460" xr:uid="{00000000-0005-0000-0000-0000E6410000}"/>
    <cellStyle name="Navadno 2 2 2 2 26 4" xfId="32015" xr:uid="{00000000-0005-0000-0000-0000E7410000}"/>
    <cellStyle name="Navadno 2 2 2 2 26 5" xfId="41570" xr:uid="{00000000-0005-0000-0000-0000E8410000}"/>
    <cellStyle name="Navadno 2 2 2 2 27" xfId="3200" xr:uid="{00000000-0005-0000-0000-0000E9410000}"/>
    <cellStyle name="Navadno 2 2 2 2 27 2" xfId="12903" xr:uid="{00000000-0005-0000-0000-0000EA410000}"/>
    <cellStyle name="Navadno 2 2 2 2 27 3" xfId="22461" xr:uid="{00000000-0005-0000-0000-0000EB410000}"/>
    <cellStyle name="Navadno 2 2 2 2 27 4" xfId="32016" xr:uid="{00000000-0005-0000-0000-0000EC410000}"/>
    <cellStyle name="Navadno 2 2 2 2 27 5" xfId="41571" xr:uid="{00000000-0005-0000-0000-0000ED410000}"/>
    <cellStyle name="Navadno 2 2 2 2 28" xfId="3201" xr:uid="{00000000-0005-0000-0000-0000EE410000}"/>
    <cellStyle name="Navadno 2 2 2 2 28 2" xfId="12904" xr:uid="{00000000-0005-0000-0000-0000EF410000}"/>
    <cellStyle name="Navadno 2 2 2 2 28 3" xfId="22462" xr:uid="{00000000-0005-0000-0000-0000F0410000}"/>
    <cellStyle name="Navadno 2 2 2 2 28 4" xfId="32017" xr:uid="{00000000-0005-0000-0000-0000F1410000}"/>
    <cellStyle name="Navadno 2 2 2 2 28 5" xfId="41572" xr:uid="{00000000-0005-0000-0000-0000F2410000}"/>
    <cellStyle name="Navadno 2 2 2 2 29" xfId="3202" xr:uid="{00000000-0005-0000-0000-0000F3410000}"/>
    <cellStyle name="Navadno 2 2 2 2 29 2" xfId="12905" xr:uid="{00000000-0005-0000-0000-0000F4410000}"/>
    <cellStyle name="Navadno 2 2 2 2 29 3" xfId="22463" xr:uid="{00000000-0005-0000-0000-0000F5410000}"/>
    <cellStyle name="Navadno 2 2 2 2 29 4" xfId="32018" xr:uid="{00000000-0005-0000-0000-0000F6410000}"/>
    <cellStyle name="Navadno 2 2 2 2 29 5" xfId="41573" xr:uid="{00000000-0005-0000-0000-0000F7410000}"/>
    <cellStyle name="Navadno 2 2 2 2 3" xfId="3203" xr:uid="{00000000-0005-0000-0000-0000F8410000}"/>
    <cellStyle name="Navadno 2 2 2 2 3 2" xfId="12906" xr:uid="{00000000-0005-0000-0000-0000F9410000}"/>
    <cellStyle name="Navadno 2 2 2 2 3 3" xfId="22464" xr:uid="{00000000-0005-0000-0000-0000FA410000}"/>
    <cellStyle name="Navadno 2 2 2 2 3 4" xfId="32019" xr:uid="{00000000-0005-0000-0000-0000FB410000}"/>
    <cellStyle name="Navadno 2 2 2 2 3 5" xfId="41574" xr:uid="{00000000-0005-0000-0000-0000FC410000}"/>
    <cellStyle name="Navadno 2 2 2 2 30" xfId="8482" xr:uid="{00000000-0005-0000-0000-0000FD410000}"/>
    <cellStyle name="Navadno 2 2 2 2 30 2" xfId="12907" xr:uid="{00000000-0005-0000-0000-0000FE410000}"/>
    <cellStyle name="Navadno 2 2 2 2 30 3" xfId="22465" xr:uid="{00000000-0005-0000-0000-0000FF410000}"/>
    <cellStyle name="Navadno 2 2 2 2 30 4" xfId="32020" xr:uid="{00000000-0005-0000-0000-000000420000}"/>
    <cellStyle name="Navadno 2 2 2 2 30 5" xfId="41575" xr:uid="{00000000-0005-0000-0000-000001420000}"/>
    <cellStyle name="Navadno 2 2 2 2 31" xfId="12884" xr:uid="{00000000-0005-0000-0000-000002420000}"/>
    <cellStyle name="Navadno 2 2 2 2 32" xfId="22442" xr:uid="{00000000-0005-0000-0000-000003420000}"/>
    <cellStyle name="Navadno 2 2 2 2 33" xfId="31997" xr:uid="{00000000-0005-0000-0000-000004420000}"/>
    <cellStyle name="Navadno 2 2 2 2 34" xfId="41552" xr:uid="{00000000-0005-0000-0000-000005420000}"/>
    <cellStyle name="Navadno 2 2 2 2 4" xfId="3204" xr:uid="{00000000-0005-0000-0000-000006420000}"/>
    <cellStyle name="Navadno 2 2 2 2 4 2" xfId="12908" xr:uid="{00000000-0005-0000-0000-000007420000}"/>
    <cellStyle name="Navadno 2 2 2 2 4 3" xfId="22466" xr:uid="{00000000-0005-0000-0000-000008420000}"/>
    <cellStyle name="Navadno 2 2 2 2 4 4" xfId="32021" xr:uid="{00000000-0005-0000-0000-000009420000}"/>
    <cellStyle name="Navadno 2 2 2 2 4 5" xfId="41576" xr:uid="{00000000-0005-0000-0000-00000A420000}"/>
    <cellStyle name="Navadno 2 2 2 2 5" xfId="3205" xr:uid="{00000000-0005-0000-0000-00000B420000}"/>
    <cellStyle name="Navadno 2 2 2 2 5 2" xfId="12909" xr:uid="{00000000-0005-0000-0000-00000C420000}"/>
    <cellStyle name="Navadno 2 2 2 2 5 3" xfId="22467" xr:uid="{00000000-0005-0000-0000-00000D420000}"/>
    <cellStyle name="Navadno 2 2 2 2 5 4" xfId="32022" xr:uid="{00000000-0005-0000-0000-00000E420000}"/>
    <cellStyle name="Navadno 2 2 2 2 5 5" xfId="41577" xr:uid="{00000000-0005-0000-0000-00000F420000}"/>
    <cellStyle name="Navadno 2 2 2 2 6" xfId="3206" xr:uid="{00000000-0005-0000-0000-000010420000}"/>
    <cellStyle name="Navadno 2 2 2 2 6 2" xfId="12910" xr:uid="{00000000-0005-0000-0000-000011420000}"/>
    <cellStyle name="Navadno 2 2 2 2 6 3" xfId="22468" xr:uid="{00000000-0005-0000-0000-000012420000}"/>
    <cellStyle name="Navadno 2 2 2 2 6 4" xfId="32023" xr:uid="{00000000-0005-0000-0000-000013420000}"/>
    <cellStyle name="Navadno 2 2 2 2 6 5" xfId="41578" xr:uid="{00000000-0005-0000-0000-000014420000}"/>
    <cellStyle name="Navadno 2 2 2 2 7" xfId="3207" xr:uid="{00000000-0005-0000-0000-000015420000}"/>
    <cellStyle name="Navadno 2 2 2 2 7 2" xfId="12911" xr:uid="{00000000-0005-0000-0000-000016420000}"/>
    <cellStyle name="Navadno 2 2 2 2 7 3" xfId="22469" xr:uid="{00000000-0005-0000-0000-000017420000}"/>
    <cellStyle name="Navadno 2 2 2 2 7 4" xfId="32024" xr:uid="{00000000-0005-0000-0000-000018420000}"/>
    <cellStyle name="Navadno 2 2 2 2 7 5" xfId="41579" xr:uid="{00000000-0005-0000-0000-000019420000}"/>
    <cellStyle name="Navadno 2 2 2 2 8" xfId="3208" xr:uid="{00000000-0005-0000-0000-00001A420000}"/>
    <cellStyle name="Navadno 2 2 2 2 8 2" xfId="12912" xr:uid="{00000000-0005-0000-0000-00001B420000}"/>
    <cellStyle name="Navadno 2 2 2 2 8 3" xfId="22470" xr:uid="{00000000-0005-0000-0000-00001C420000}"/>
    <cellStyle name="Navadno 2 2 2 2 8 4" xfId="32025" xr:uid="{00000000-0005-0000-0000-00001D420000}"/>
    <cellStyle name="Navadno 2 2 2 2 8 5" xfId="41580" xr:uid="{00000000-0005-0000-0000-00001E420000}"/>
    <cellStyle name="Navadno 2 2 2 2 9" xfId="3209" xr:uid="{00000000-0005-0000-0000-00001F420000}"/>
    <cellStyle name="Navadno 2 2 2 2 9 2" xfId="12913" xr:uid="{00000000-0005-0000-0000-000020420000}"/>
    <cellStyle name="Navadno 2 2 2 2 9 3" xfId="22471" xr:uid="{00000000-0005-0000-0000-000021420000}"/>
    <cellStyle name="Navadno 2 2 2 2 9 4" xfId="32026" xr:uid="{00000000-0005-0000-0000-000022420000}"/>
    <cellStyle name="Navadno 2 2 2 2 9 5" xfId="41581" xr:uid="{00000000-0005-0000-0000-000023420000}"/>
    <cellStyle name="Navadno 2 2 2 20" xfId="3210" xr:uid="{00000000-0005-0000-0000-000024420000}"/>
    <cellStyle name="Navadno 2 2 2 20 2" xfId="12914" xr:uid="{00000000-0005-0000-0000-000025420000}"/>
    <cellStyle name="Navadno 2 2 2 20 3" xfId="22472" xr:uid="{00000000-0005-0000-0000-000026420000}"/>
    <cellStyle name="Navadno 2 2 2 20 4" xfId="32027" xr:uid="{00000000-0005-0000-0000-000027420000}"/>
    <cellStyle name="Navadno 2 2 2 20 5" xfId="41582" xr:uid="{00000000-0005-0000-0000-000028420000}"/>
    <cellStyle name="Navadno 2 2 2 21" xfId="3211" xr:uid="{00000000-0005-0000-0000-000029420000}"/>
    <cellStyle name="Navadno 2 2 2 21 2" xfId="12915" xr:uid="{00000000-0005-0000-0000-00002A420000}"/>
    <cellStyle name="Navadno 2 2 2 21 3" xfId="22473" xr:uid="{00000000-0005-0000-0000-00002B420000}"/>
    <cellStyle name="Navadno 2 2 2 21 4" xfId="32028" xr:uid="{00000000-0005-0000-0000-00002C420000}"/>
    <cellStyle name="Navadno 2 2 2 21 5" xfId="41583" xr:uid="{00000000-0005-0000-0000-00002D420000}"/>
    <cellStyle name="Navadno 2 2 2 22" xfId="3212" xr:uid="{00000000-0005-0000-0000-00002E420000}"/>
    <cellStyle name="Navadno 2 2 2 22 2" xfId="12916" xr:uid="{00000000-0005-0000-0000-00002F420000}"/>
    <cellStyle name="Navadno 2 2 2 22 3" xfId="22474" xr:uid="{00000000-0005-0000-0000-000030420000}"/>
    <cellStyle name="Navadno 2 2 2 22 4" xfId="32029" xr:uid="{00000000-0005-0000-0000-000031420000}"/>
    <cellStyle name="Navadno 2 2 2 22 5" xfId="41584" xr:uid="{00000000-0005-0000-0000-000032420000}"/>
    <cellStyle name="Navadno 2 2 2 23" xfId="3213" xr:uid="{00000000-0005-0000-0000-000033420000}"/>
    <cellStyle name="Navadno 2 2 2 23 2" xfId="12917" xr:uid="{00000000-0005-0000-0000-000034420000}"/>
    <cellStyle name="Navadno 2 2 2 23 3" xfId="22475" xr:uid="{00000000-0005-0000-0000-000035420000}"/>
    <cellStyle name="Navadno 2 2 2 23 4" xfId="32030" xr:uid="{00000000-0005-0000-0000-000036420000}"/>
    <cellStyle name="Navadno 2 2 2 23 5" xfId="41585" xr:uid="{00000000-0005-0000-0000-000037420000}"/>
    <cellStyle name="Navadno 2 2 2 24" xfId="3214" xr:uid="{00000000-0005-0000-0000-000038420000}"/>
    <cellStyle name="Navadno 2 2 2 24 2" xfId="12918" xr:uid="{00000000-0005-0000-0000-000039420000}"/>
    <cellStyle name="Navadno 2 2 2 24 3" xfId="22476" xr:uid="{00000000-0005-0000-0000-00003A420000}"/>
    <cellStyle name="Navadno 2 2 2 24 4" xfId="32031" xr:uid="{00000000-0005-0000-0000-00003B420000}"/>
    <cellStyle name="Navadno 2 2 2 24 5" xfId="41586" xr:uid="{00000000-0005-0000-0000-00003C420000}"/>
    <cellStyle name="Navadno 2 2 2 25" xfId="3215" xr:uid="{00000000-0005-0000-0000-00003D420000}"/>
    <cellStyle name="Navadno 2 2 2 25 2" xfId="12919" xr:uid="{00000000-0005-0000-0000-00003E420000}"/>
    <cellStyle name="Navadno 2 2 2 25 3" xfId="22477" xr:uid="{00000000-0005-0000-0000-00003F420000}"/>
    <cellStyle name="Navadno 2 2 2 25 4" xfId="32032" xr:uid="{00000000-0005-0000-0000-000040420000}"/>
    <cellStyle name="Navadno 2 2 2 25 5" xfId="41587" xr:uid="{00000000-0005-0000-0000-000041420000}"/>
    <cellStyle name="Navadno 2 2 2 26" xfId="3216" xr:uid="{00000000-0005-0000-0000-000042420000}"/>
    <cellStyle name="Navadno 2 2 2 26 2" xfId="12920" xr:uid="{00000000-0005-0000-0000-000043420000}"/>
    <cellStyle name="Navadno 2 2 2 26 3" xfId="22478" xr:uid="{00000000-0005-0000-0000-000044420000}"/>
    <cellStyle name="Navadno 2 2 2 26 4" xfId="32033" xr:uid="{00000000-0005-0000-0000-000045420000}"/>
    <cellStyle name="Navadno 2 2 2 26 5" xfId="41588" xr:uid="{00000000-0005-0000-0000-000046420000}"/>
    <cellStyle name="Navadno 2 2 2 27" xfId="3217" xr:uid="{00000000-0005-0000-0000-000047420000}"/>
    <cellStyle name="Navadno 2 2 2 27 2" xfId="12921" xr:uid="{00000000-0005-0000-0000-000048420000}"/>
    <cellStyle name="Navadno 2 2 2 27 3" xfId="22479" xr:uid="{00000000-0005-0000-0000-000049420000}"/>
    <cellStyle name="Navadno 2 2 2 27 4" xfId="32034" xr:uid="{00000000-0005-0000-0000-00004A420000}"/>
    <cellStyle name="Navadno 2 2 2 27 5" xfId="41589" xr:uid="{00000000-0005-0000-0000-00004B420000}"/>
    <cellStyle name="Navadno 2 2 2 28" xfId="3218" xr:uid="{00000000-0005-0000-0000-00004C420000}"/>
    <cellStyle name="Navadno 2 2 2 28 2" xfId="12922" xr:uid="{00000000-0005-0000-0000-00004D420000}"/>
    <cellStyle name="Navadno 2 2 2 28 3" xfId="22480" xr:uid="{00000000-0005-0000-0000-00004E420000}"/>
    <cellStyle name="Navadno 2 2 2 28 4" xfId="32035" xr:uid="{00000000-0005-0000-0000-00004F420000}"/>
    <cellStyle name="Navadno 2 2 2 28 5" xfId="41590" xr:uid="{00000000-0005-0000-0000-000050420000}"/>
    <cellStyle name="Navadno 2 2 2 29" xfId="3219" xr:uid="{00000000-0005-0000-0000-000051420000}"/>
    <cellStyle name="Navadno 2 2 2 29 2" xfId="12923" xr:uid="{00000000-0005-0000-0000-000052420000}"/>
    <cellStyle name="Navadno 2 2 2 29 3" xfId="22481" xr:uid="{00000000-0005-0000-0000-000053420000}"/>
    <cellStyle name="Navadno 2 2 2 29 4" xfId="32036" xr:uid="{00000000-0005-0000-0000-000054420000}"/>
    <cellStyle name="Navadno 2 2 2 29 5" xfId="41591" xr:uid="{00000000-0005-0000-0000-000055420000}"/>
    <cellStyle name="Navadno 2 2 2 3" xfId="3220" xr:uid="{00000000-0005-0000-0000-000056420000}"/>
    <cellStyle name="Navadno 2 2 2 3 2" xfId="8483" xr:uid="{00000000-0005-0000-0000-000057420000}"/>
    <cellStyle name="Navadno 2 2 2 3 2 2" xfId="12925" xr:uid="{00000000-0005-0000-0000-000058420000}"/>
    <cellStyle name="Navadno 2 2 2 3 2 3" xfId="22483" xr:uid="{00000000-0005-0000-0000-000059420000}"/>
    <cellStyle name="Navadno 2 2 2 3 2 4" xfId="32038" xr:uid="{00000000-0005-0000-0000-00005A420000}"/>
    <cellStyle name="Navadno 2 2 2 3 2 5" xfId="41593" xr:uid="{00000000-0005-0000-0000-00005B420000}"/>
    <cellStyle name="Navadno 2 2 2 3 3" xfId="12924" xr:uid="{00000000-0005-0000-0000-00005C420000}"/>
    <cellStyle name="Navadno 2 2 2 3 4" xfId="22482" xr:uid="{00000000-0005-0000-0000-00005D420000}"/>
    <cellStyle name="Navadno 2 2 2 3 5" xfId="32037" xr:uid="{00000000-0005-0000-0000-00005E420000}"/>
    <cellStyle name="Navadno 2 2 2 3 6" xfId="41592" xr:uid="{00000000-0005-0000-0000-00005F420000}"/>
    <cellStyle name="Navadno 2 2 2 30" xfId="8481" xr:uid="{00000000-0005-0000-0000-000060420000}"/>
    <cellStyle name="Navadno 2 2 2 30 2" xfId="12926" xr:uid="{00000000-0005-0000-0000-000061420000}"/>
    <cellStyle name="Navadno 2 2 2 30 3" xfId="22484" xr:uid="{00000000-0005-0000-0000-000062420000}"/>
    <cellStyle name="Navadno 2 2 2 30 4" xfId="32039" xr:uid="{00000000-0005-0000-0000-000063420000}"/>
    <cellStyle name="Navadno 2 2 2 30 5" xfId="41594" xr:uid="{00000000-0005-0000-0000-000064420000}"/>
    <cellStyle name="Navadno 2 2 2 31" xfId="12873" xr:uid="{00000000-0005-0000-0000-000065420000}"/>
    <cellStyle name="Navadno 2 2 2 32" xfId="22431" xr:uid="{00000000-0005-0000-0000-000066420000}"/>
    <cellStyle name="Navadno 2 2 2 33" xfId="31986" xr:uid="{00000000-0005-0000-0000-000067420000}"/>
    <cellStyle name="Navadno 2 2 2 34" xfId="41541" xr:uid="{00000000-0005-0000-0000-000068420000}"/>
    <cellStyle name="Navadno 2 2 2 4" xfId="3221" xr:uid="{00000000-0005-0000-0000-000069420000}"/>
    <cellStyle name="Navadno 2 2 2 4 2" xfId="12927" xr:uid="{00000000-0005-0000-0000-00006A420000}"/>
    <cellStyle name="Navadno 2 2 2 4 3" xfId="22485" xr:uid="{00000000-0005-0000-0000-00006B420000}"/>
    <cellStyle name="Navadno 2 2 2 4 4" xfId="32040" xr:uid="{00000000-0005-0000-0000-00006C420000}"/>
    <cellStyle name="Navadno 2 2 2 4 5" xfId="41595" xr:uid="{00000000-0005-0000-0000-00006D420000}"/>
    <cellStyle name="Navadno 2 2 2 5" xfId="3222" xr:uid="{00000000-0005-0000-0000-00006E420000}"/>
    <cellStyle name="Navadno 2 2 2 5 2" xfId="12928" xr:uid="{00000000-0005-0000-0000-00006F420000}"/>
    <cellStyle name="Navadno 2 2 2 5 3" xfId="22486" xr:uid="{00000000-0005-0000-0000-000070420000}"/>
    <cellStyle name="Navadno 2 2 2 5 4" xfId="32041" xr:uid="{00000000-0005-0000-0000-000071420000}"/>
    <cellStyle name="Navadno 2 2 2 5 5" xfId="41596" xr:uid="{00000000-0005-0000-0000-000072420000}"/>
    <cellStyle name="Navadno 2 2 2 6" xfId="3223" xr:uid="{00000000-0005-0000-0000-000073420000}"/>
    <cellStyle name="Navadno 2 2 2 6 2" xfId="12929" xr:uid="{00000000-0005-0000-0000-000074420000}"/>
    <cellStyle name="Navadno 2 2 2 6 3" xfId="22487" xr:uid="{00000000-0005-0000-0000-000075420000}"/>
    <cellStyle name="Navadno 2 2 2 6 4" xfId="32042" xr:uid="{00000000-0005-0000-0000-000076420000}"/>
    <cellStyle name="Navadno 2 2 2 6 5" xfId="41597" xr:uid="{00000000-0005-0000-0000-000077420000}"/>
    <cellStyle name="Navadno 2 2 2 7" xfId="3224" xr:uid="{00000000-0005-0000-0000-000078420000}"/>
    <cellStyle name="Navadno 2 2 2 7 2" xfId="12930" xr:uid="{00000000-0005-0000-0000-000079420000}"/>
    <cellStyle name="Navadno 2 2 2 7 3" xfId="22488" xr:uid="{00000000-0005-0000-0000-00007A420000}"/>
    <cellStyle name="Navadno 2 2 2 7 4" xfId="32043" xr:uid="{00000000-0005-0000-0000-00007B420000}"/>
    <cellStyle name="Navadno 2 2 2 7 5" xfId="41598" xr:uid="{00000000-0005-0000-0000-00007C420000}"/>
    <cellStyle name="Navadno 2 2 2 8" xfId="3225" xr:uid="{00000000-0005-0000-0000-00007D420000}"/>
    <cellStyle name="Navadno 2 2 2 8 2" xfId="12931" xr:uid="{00000000-0005-0000-0000-00007E420000}"/>
    <cellStyle name="Navadno 2 2 2 8 3" xfId="22489" xr:uid="{00000000-0005-0000-0000-00007F420000}"/>
    <cellStyle name="Navadno 2 2 2 8 4" xfId="32044" xr:uid="{00000000-0005-0000-0000-000080420000}"/>
    <cellStyle name="Navadno 2 2 2 8 5" xfId="41599" xr:uid="{00000000-0005-0000-0000-000081420000}"/>
    <cellStyle name="Navadno 2 2 2 9" xfId="3226" xr:uid="{00000000-0005-0000-0000-000082420000}"/>
    <cellStyle name="Navadno 2 2 2 9 2" xfId="12932" xr:uid="{00000000-0005-0000-0000-000083420000}"/>
    <cellStyle name="Navadno 2 2 2 9 3" xfId="22490" xr:uid="{00000000-0005-0000-0000-000084420000}"/>
    <cellStyle name="Navadno 2 2 2 9 4" xfId="32045" xr:uid="{00000000-0005-0000-0000-000085420000}"/>
    <cellStyle name="Navadno 2 2 2 9 5" xfId="41600" xr:uid="{00000000-0005-0000-0000-000086420000}"/>
    <cellStyle name="Navadno 2 2 3" xfId="12872" xr:uid="{00000000-0005-0000-0000-000087420000}"/>
    <cellStyle name="Navadno 2 2 4" xfId="22430" xr:uid="{00000000-0005-0000-0000-000088420000}"/>
    <cellStyle name="Navadno 2 2 5" xfId="31985" xr:uid="{00000000-0005-0000-0000-000089420000}"/>
    <cellStyle name="Navadno 2 2 6" xfId="41540" xr:uid="{00000000-0005-0000-0000-00008A420000}"/>
    <cellStyle name="Navadno 2 3" xfId="3227" xr:uid="{00000000-0005-0000-0000-00008B420000}"/>
    <cellStyle name="Navadno 2 3 10" xfId="3228" xr:uid="{00000000-0005-0000-0000-00008C420000}"/>
    <cellStyle name="Navadno 2 3 10 2" xfId="12934" xr:uid="{00000000-0005-0000-0000-00008D420000}"/>
    <cellStyle name="Navadno 2 3 10 3" xfId="22492" xr:uid="{00000000-0005-0000-0000-00008E420000}"/>
    <cellStyle name="Navadno 2 3 10 4" xfId="32047" xr:uid="{00000000-0005-0000-0000-00008F420000}"/>
    <cellStyle name="Navadno 2 3 10 5" xfId="41602" xr:uid="{00000000-0005-0000-0000-000090420000}"/>
    <cellStyle name="Navadno 2 3 11" xfId="3229" xr:uid="{00000000-0005-0000-0000-000091420000}"/>
    <cellStyle name="Navadno 2 3 11 2" xfId="12935" xr:uid="{00000000-0005-0000-0000-000092420000}"/>
    <cellStyle name="Navadno 2 3 11 3" xfId="22493" xr:uid="{00000000-0005-0000-0000-000093420000}"/>
    <cellStyle name="Navadno 2 3 11 4" xfId="32048" xr:uid="{00000000-0005-0000-0000-000094420000}"/>
    <cellStyle name="Navadno 2 3 11 5" xfId="41603" xr:uid="{00000000-0005-0000-0000-000095420000}"/>
    <cellStyle name="Navadno 2 3 12" xfId="3230" xr:uid="{00000000-0005-0000-0000-000096420000}"/>
    <cellStyle name="Navadno 2 3 12 2" xfId="12936" xr:uid="{00000000-0005-0000-0000-000097420000}"/>
    <cellStyle name="Navadno 2 3 12 3" xfId="22494" xr:uid="{00000000-0005-0000-0000-000098420000}"/>
    <cellStyle name="Navadno 2 3 12 4" xfId="32049" xr:uid="{00000000-0005-0000-0000-000099420000}"/>
    <cellStyle name="Navadno 2 3 12 5" xfId="41604" xr:uid="{00000000-0005-0000-0000-00009A420000}"/>
    <cellStyle name="Navadno 2 3 13" xfId="3231" xr:uid="{00000000-0005-0000-0000-00009B420000}"/>
    <cellStyle name="Navadno 2 3 13 2" xfId="12937" xr:uid="{00000000-0005-0000-0000-00009C420000}"/>
    <cellStyle name="Navadno 2 3 13 3" xfId="22495" xr:uid="{00000000-0005-0000-0000-00009D420000}"/>
    <cellStyle name="Navadno 2 3 13 4" xfId="32050" xr:uid="{00000000-0005-0000-0000-00009E420000}"/>
    <cellStyle name="Navadno 2 3 13 5" xfId="41605" xr:uid="{00000000-0005-0000-0000-00009F420000}"/>
    <cellStyle name="Navadno 2 3 14" xfId="3232" xr:uid="{00000000-0005-0000-0000-0000A0420000}"/>
    <cellStyle name="Navadno 2 3 14 2" xfId="12938" xr:uid="{00000000-0005-0000-0000-0000A1420000}"/>
    <cellStyle name="Navadno 2 3 14 3" xfId="22496" xr:uid="{00000000-0005-0000-0000-0000A2420000}"/>
    <cellStyle name="Navadno 2 3 14 4" xfId="32051" xr:uid="{00000000-0005-0000-0000-0000A3420000}"/>
    <cellStyle name="Navadno 2 3 14 5" xfId="41606" xr:uid="{00000000-0005-0000-0000-0000A4420000}"/>
    <cellStyle name="Navadno 2 3 15" xfId="3233" xr:uid="{00000000-0005-0000-0000-0000A5420000}"/>
    <cellStyle name="Navadno 2 3 15 2" xfId="12939" xr:uid="{00000000-0005-0000-0000-0000A6420000}"/>
    <cellStyle name="Navadno 2 3 15 3" xfId="22497" xr:uid="{00000000-0005-0000-0000-0000A7420000}"/>
    <cellStyle name="Navadno 2 3 15 4" xfId="32052" xr:uid="{00000000-0005-0000-0000-0000A8420000}"/>
    <cellStyle name="Navadno 2 3 15 5" xfId="41607" xr:uid="{00000000-0005-0000-0000-0000A9420000}"/>
    <cellStyle name="Navadno 2 3 16" xfId="3234" xr:uid="{00000000-0005-0000-0000-0000AA420000}"/>
    <cellStyle name="Navadno 2 3 16 2" xfId="12940" xr:uid="{00000000-0005-0000-0000-0000AB420000}"/>
    <cellStyle name="Navadno 2 3 16 3" xfId="22498" xr:uid="{00000000-0005-0000-0000-0000AC420000}"/>
    <cellStyle name="Navadno 2 3 16 4" xfId="32053" xr:uid="{00000000-0005-0000-0000-0000AD420000}"/>
    <cellStyle name="Navadno 2 3 16 5" xfId="41608" xr:uid="{00000000-0005-0000-0000-0000AE420000}"/>
    <cellStyle name="Navadno 2 3 17" xfId="3235" xr:uid="{00000000-0005-0000-0000-0000AF420000}"/>
    <cellStyle name="Navadno 2 3 17 2" xfId="12941" xr:uid="{00000000-0005-0000-0000-0000B0420000}"/>
    <cellStyle name="Navadno 2 3 17 3" xfId="22499" xr:uid="{00000000-0005-0000-0000-0000B1420000}"/>
    <cellStyle name="Navadno 2 3 17 4" xfId="32054" xr:uid="{00000000-0005-0000-0000-0000B2420000}"/>
    <cellStyle name="Navadno 2 3 17 5" xfId="41609" xr:uid="{00000000-0005-0000-0000-0000B3420000}"/>
    <cellStyle name="Navadno 2 3 18" xfId="3236" xr:uid="{00000000-0005-0000-0000-0000B4420000}"/>
    <cellStyle name="Navadno 2 3 18 2" xfId="12942" xr:uid="{00000000-0005-0000-0000-0000B5420000}"/>
    <cellStyle name="Navadno 2 3 18 3" xfId="22500" xr:uid="{00000000-0005-0000-0000-0000B6420000}"/>
    <cellStyle name="Navadno 2 3 18 4" xfId="32055" xr:uid="{00000000-0005-0000-0000-0000B7420000}"/>
    <cellStyle name="Navadno 2 3 18 5" xfId="41610" xr:uid="{00000000-0005-0000-0000-0000B8420000}"/>
    <cellStyle name="Navadno 2 3 19" xfId="3237" xr:uid="{00000000-0005-0000-0000-0000B9420000}"/>
    <cellStyle name="Navadno 2 3 19 2" xfId="12943" xr:uid="{00000000-0005-0000-0000-0000BA420000}"/>
    <cellStyle name="Navadno 2 3 19 3" xfId="22501" xr:uid="{00000000-0005-0000-0000-0000BB420000}"/>
    <cellStyle name="Navadno 2 3 19 4" xfId="32056" xr:uid="{00000000-0005-0000-0000-0000BC420000}"/>
    <cellStyle name="Navadno 2 3 19 5" xfId="41611" xr:uid="{00000000-0005-0000-0000-0000BD420000}"/>
    <cellStyle name="Navadno 2 3 2" xfId="3238" xr:uid="{00000000-0005-0000-0000-0000BE420000}"/>
    <cellStyle name="Navadno 2 3 2 10" xfId="3239" xr:uid="{00000000-0005-0000-0000-0000BF420000}"/>
    <cellStyle name="Navadno 2 3 2 10 2" xfId="12945" xr:uid="{00000000-0005-0000-0000-0000C0420000}"/>
    <cellStyle name="Navadno 2 3 2 10 3" xfId="22503" xr:uid="{00000000-0005-0000-0000-0000C1420000}"/>
    <cellStyle name="Navadno 2 3 2 10 4" xfId="32058" xr:uid="{00000000-0005-0000-0000-0000C2420000}"/>
    <cellStyle name="Navadno 2 3 2 10 5" xfId="41613" xr:uid="{00000000-0005-0000-0000-0000C3420000}"/>
    <cellStyle name="Navadno 2 3 2 11" xfId="3240" xr:uid="{00000000-0005-0000-0000-0000C4420000}"/>
    <cellStyle name="Navadno 2 3 2 11 2" xfId="12946" xr:uid="{00000000-0005-0000-0000-0000C5420000}"/>
    <cellStyle name="Navadno 2 3 2 11 3" xfId="22504" xr:uid="{00000000-0005-0000-0000-0000C6420000}"/>
    <cellStyle name="Navadno 2 3 2 11 4" xfId="32059" xr:uid="{00000000-0005-0000-0000-0000C7420000}"/>
    <cellStyle name="Navadno 2 3 2 11 5" xfId="41614" xr:uid="{00000000-0005-0000-0000-0000C8420000}"/>
    <cellStyle name="Navadno 2 3 2 12" xfId="3241" xr:uid="{00000000-0005-0000-0000-0000C9420000}"/>
    <cellStyle name="Navadno 2 3 2 12 2" xfId="12947" xr:uid="{00000000-0005-0000-0000-0000CA420000}"/>
    <cellStyle name="Navadno 2 3 2 12 3" xfId="22505" xr:uid="{00000000-0005-0000-0000-0000CB420000}"/>
    <cellStyle name="Navadno 2 3 2 12 4" xfId="32060" xr:uid="{00000000-0005-0000-0000-0000CC420000}"/>
    <cellStyle name="Navadno 2 3 2 12 5" xfId="41615" xr:uid="{00000000-0005-0000-0000-0000CD420000}"/>
    <cellStyle name="Navadno 2 3 2 13" xfId="3242" xr:uid="{00000000-0005-0000-0000-0000CE420000}"/>
    <cellStyle name="Navadno 2 3 2 13 2" xfId="12948" xr:uid="{00000000-0005-0000-0000-0000CF420000}"/>
    <cellStyle name="Navadno 2 3 2 13 3" xfId="22506" xr:uid="{00000000-0005-0000-0000-0000D0420000}"/>
    <cellStyle name="Navadno 2 3 2 13 4" xfId="32061" xr:uid="{00000000-0005-0000-0000-0000D1420000}"/>
    <cellStyle name="Navadno 2 3 2 13 5" xfId="41616" xr:uid="{00000000-0005-0000-0000-0000D2420000}"/>
    <cellStyle name="Navadno 2 3 2 14" xfId="3243" xr:uid="{00000000-0005-0000-0000-0000D3420000}"/>
    <cellStyle name="Navadno 2 3 2 14 2" xfId="12949" xr:uid="{00000000-0005-0000-0000-0000D4420000}"/>
    <cellStyle name="Navadno 2 3 2 14 3" xfId="22507" xr:uid="{00000000-0005-0000-0000-0000D5420000}"/>
    <cellStyle name="Navadno 2 3 2 14 4" xfId="32062" xr:uid="{00000000-0005-0000-0000-0000D6420000}"/>
    <cellStyle name="Navadno 2 3 2 14 5" xfId="41617" xr:uid="{00000000-0005-0000-0000-0000D7420000}"/>
    <cellStyle name="Navadno 2 3 2 15" xfId="3244" xr:uid="{00000000-0005-0000-0000-0000D8420000}"/>
    <cellStyle name="Navadno 2 3 2 15 2" xfId="12950" xr:uid="{00000000-0005-0000-0000-0000D9420000}"/>
    <cellStyle name="Navadno 2 3 2 15 3" xfId="22508" xr:uid="{00000000-0005-0000-0000-0000DA420000}"/>
    <cellStyle name="Navadno 2 3 2 15 4" xfId="32063" xr:uid="{00000000-0005-0000-0000-0000DB420000}"/>
    <cellStyle name="Navadno 2 3 2 15 5" xfId="41618" xr:uid="{00000000-0005-0000-0000-0000DC420000}"/>
    <cellStyle name="Navadno 2 3 2 16" xfId="3245" xr:uid="{00000000-0005-0000-0000-0000DD420000}"/>
    <cellStyle name="Navadno 2 3 2 16 2" xfId="12951" xr:uid="{00000000-0005-0000-0000-0000DE420000}"/>
    <cellStyle name="Navadno 2 3 2 16 3" xfId="22509" xr:uid="{00000000-0005-0000-0000-0000DF420000}"/>
    <cellStyle name="Navadno 2 3 2 16 4" xfId="32064" xr:uid="{00000000-0005-0000-0000-0000E0420000}"/>
    <cellStyle name="Navadno 2 3 2 16 5" xfId="41619" xr:uid="{00000000-0005-0000-0000-0000E1420000}"/>
    <cellStyle name="Navadno 2 3 2 17" xfId="3246" xr:uid="{00000000-0005-0000-0000-0000E2420000}"/>
    <cellStyle name="Navadno 2 3 2 17 2" xfId="12952" xr:uid="{00000000-0005-0000-0000-0000E3420000}"/>
    <cellStyle name="Navadno 2 3 2 17 3" xfId="22510" xr:uid="{00000000-0005-0000-0000-0000E4420000}"/>
    <cellStyle name="Navadno 2 3 2 17 4" xfId="32065" xr:uid="{00000000-0005-0000-0000-0000E5420000}"/>
    <cellStyle name="Navadno 2 3 2 17 5" xfId="41620" xr:uid="{00000000-0005-0000-0000-0000E6420000}"/>
    <cellStyle name="Navadno 2 3 2 18" xfId="3247" xr:uid="{00000000-0005-0000-0000-0000E7420000}"/>
    <cellStyle name="Navadno 2 3 2 18 2" xfId="12953" xr:uid="{00000000-0005-0000-0000-0000E8420000}"/>
    <cellStyle name="Navadno 2 3 2 18 3" xfId="22511" xr:uid="{00000000-0005-0000-0000-0000E9420000}"/>
    <cellStyle name="Navadno 2 3 2 18 4" xfId="32066" xr:uid="{00000000-0005-0000-0000-0000EA420000}"/>
    <cellStyle name="Navadno 2 3 2 18 5" xfId="41621" xr:uid="{00000000-0005-0000-0000-0000EB420000}"/>
    <cellStyle name="Navadno 2 3 2 19" xfId="3248" xr:uid="{00000000-0005-0000-0000-0000EC420000}"/>
    <cellStyle name="Navadno 2 3 2 19 2" xfId="12954" xr:uid="{00000000-0005-0000-0000-0000ED420000}"/>
    <cellStyle name="Navadno 2 3 2 19 3" xfId="22512" xr:uid="{00000000-0005-0000-0000-0000EE420000}"/>
    <cellStyle name="Navadno 2 3 2 19 4" xfId="32067" xr:uid="{00000000-0005-0000-0000-0000EF420000}"/>
    <cellStyle name="Navadno 2 3 2 19 5" xfId="41622" xr:uid="{00000000-0005-0000-0000-0000F0420000}"/>
    <cellStyle name="Navadno 2 3 2 2" xfId="3249" xr:uid="{00000000-0005-0000-0000-0000F1420000}"/>
    <cellStyle name="Navadno 2 3 2 2 2" xfId="12955" xr:uid="{00000000-0005-0000-0000-0000F2420000}"/>
    <cellStyle name="Navadno 2 3 2 2 3" xfId="22513" xr:uid="{00000000-0005-0000-0000-0000F3420000}"/>
    <cellStyle name="Navadno 2 3 2 2 4" xfId="32068" xr:uid="{00000000-0005-0000-0000-0000F4420000}"/>
    <cellStyle name="Navadno 2 3 2 2 5" xfId="41623" xr:uid="{00000000-0005-0000-0000-0000F5420000}"/>
    <cellStyle name="Navadno 2 3 2 20" xfId="3250" xr:uid="{00000000-0005-0000-0000-0000F6420000}"/>
    <cellStyle name="Navadno 2 3 2 20 2" xfId="12956" xr:uid="{00000000-0005-0000-0000-0000F7420000}"/>
    <cellStyle name="Navadno 2 3 2 20 3" xfId="22514" xr:uid="{00000000-0005-0000-0000-0000F8420000}"/>
    <cellStyle name="Navadno 2 3 2 20 4" xfId="32069" xr:uid="{00000000-0005-0000-0000-0000F9420000}"/>
    <cellStyle name="Navadno 2 3 2 20 5" xfId="41624" xr:uid="{00000000-0005-0000-0000-0000FA420000}"/>
    <cellStyle name="Navadno 2 3 2 21" xfId="3251" xr:uid="{00000000-0005-0000-0000-0000FB420000}"/>
    <cellStyle name="Navadno 2 3 2 21 2" xfId="12957" xr:uid="{00000000-0005-0000-0000-0000FC420000}"/>
    <cellStyle name="Navadno 2 3 2 21 3" xfId="22515" xr:uid="{00000000-0005-0000-0000-0000FD420000}"/>
    <cellStyle name="Navadno 2 3 2 21 4" xfId="32070" xr:uid="{00000000-0005-0000-0000-0000FE420000}"/>
    <cellStyle name="Navadno 2 3 2 21 5" xfId="41625" xr:uid="{00000000-0005-0000-0000-0000FF420000}"/>
    <cellStyle name="Navadno 2 3 2 22" xfId="3252" xr:uid="{00000000-0005-0000-0000-000000430000}"/>
    <cellStyle name="Navadno 2 3 2 22 2" xfId="12958" xr:uid="{00000000-0005-0000-0000-000001430000}"/>
    <cellStyle name="Navadno 2 3 2 22 3" xfId="22516" xr:uid="{00000000-0005-0000-0000-000002430000}"/>
    <cellStyle name="Navadno 2 3 2 22 4" xfId="32071" xr:uid="{00000000-0005-0000-0000-000003430000}"/>
    <cellStyle name="Navadno 2 3 2 22 5" xfId="41626" xr:uid="{00000000-0005-0000-0000-000004430000}"/>
    <cellStyle name="Navadno 2 3 2 23" xfId="3253" xr:uid="{00000000-0005-0000-0000-000005430000}"/>
    <cellStyle name="Navadno 2 3 2 23 2" xfId="12959" xr:uid="{00000000-0005-0000-0000-000006430000}"/>
    <cellStyle name="Navadno 2 3 2 23 3" xfId="22517" xr:uid="{00000000-0005-0000-0000-000007430000}"/>
    <cellStyle name="Navadno 2 3 2 23 4" xfId="32072" xr:uid="{00000000-0005-0000-0000-000008430000}"/>
    <cellStyle name="Navadno 2 3 2 23 5" xfId="41627" xr:uid="{00000000-0005-0000-0000-000009430000}"/>
    <cellStyle name="Navadno 2 3 2 24" xfId="3254" xr:uid="{00000000-0005-0000-0000-00000A430000}"/>
    <cellStyle name="Navadno 2 3 2 24 2" xfId="12960" xr:uid="{00000000-0005-0000-0000-00000B430000}"/>
    <cellStyle name="Navadno 2 3 2 24 3" xfId="22518" xr:uid="{00000000-0005-0000-0000-00000C430000}"/>
    <cellStyle name="Navadno 2 3 2 24 4" xfId="32073" xr:uid="{00000000-0005-0000-0000-00000D430000}"/>
    <cellStyle name="Navadno 2 3 2 24 5" xfId="41628" xr:uid="{00000000-0005-0000-0000-00000E430000}"/>
    <cellStyle name="Navadno 2 3 2 25" xfId="3255" xr:uid="{00000000-0005-0000-0000-00000F430000}"/>
    <cellStyle name="Navadno 2 3 2 25 2" xfId="12961" xr:uid="{00000000-0005-0000-0000-000010430000}"/>
    <cellStyle name="Navadno 2 3 2 25 3" xfId="22519" xr:uid="{00000000-0005-0000-0000-000011430000}"/>
    <cellStyle name="Navadno 2 3 2 25 4" xfId="32074" xr:uid="{00000000-0005-0000-0000-000012430000}"/>
    <cellStyle name="Navadno 2 3 2 25 5" xfId="41629" xr:uid="{00000000-0005-0000-0000-000013430000}"/>
    <cellStyle name="Navadno 2 3 2 26" xfId="3256" xr:uid="{00000000-0005-0000-0000-000014430000}"/>
    <cellStyle name="Navadno 2 3 2 26 2" xfId="12962" xr:uid="{00000000-0005-0000-0000-000015430000}"/>
    <cellStyle name="Navadno 2 3 2 26 3" xfId="22520" xr:uid="{00000000-0005-0000-0000-000016430000}"/>
    <cellStyle name="Navadno 2 3 2 26 4" xfId="32075" xr:uid="{00000000-0005-0000-0000-000017430000}"/>
    <cellStyle name="Navadno 2 3 2 26 5" xfId="41630" xr:uid="{00000000-0005-0000-0000-000018430000}"/>
    <cellStyle name="Navadno 2 3 2 27" xfId="3257" xr:uid="{00000000-0005-0000-0000-000019430000}"/>
    <cellStyle name="Navadno 2 3 2 27 2" xfId="12963" xr:uid="{00000000-0005-0000-0000-00001A430000}"/>
    <cellStyle name="Navadno 2 3 2 27 3" xfId="22521" xr:uid="{00000000-0005-0000-0000-00001B430000}"/>
    <cellStyle name="Navadno 2 3 2 27 4" xfId="32076" xr:uid="{00000000-0005-0000-0000-00001C430000}"/>
    <cellStyle name="Navadno 2 3 2 27 5" xfId="41631" xr:uid="{00000000-0005-0000-0000-00001D430000}"/>
    <cellStyle name="Navadno 2 3 2 28" xfId="3258" xr:uid="{00000000-0005-0000-0000-00001E430000}"/>
    <cellStyle name="Navadno 2 3 2 28 2" xfId="12964" xr:uid="{00000000-0005-0000-0000-00001F430000}"/>
    <cellStyle name="Navadno 2 3 2 28 3" xfId="22522" xr:uid="{00000000-0005-0000-0000-000020430000}"/>
    <cellStyle name="Navadno 2 3 2 28 4" xfId="32077" xr:uid="{00000000-0005-0000-0000-000021430000}"/>
    <cellStyle name="Navadno 2 3 2 28 5" xfId="41632" xr:uid="{00000000-0005-0000-0000-000022430000}"/>
    <cellStyle name="Navadno 2 3 2 29" xfId="3259" xr:uid="{00000000-0005-0000-0000-000023430000}"/>
    <cellStyle name="Navadno 2 3 2 29 2" xfId="12965" xr:uid="{00000000-0005-0000-0000-000024430000}"/>
    <cellStyle name="Navadno 2 3 2 29 3" xfId="22523" xr:uid="{00000000-0005-0000-0000-000025430000}"/>
    <cellStyle name="Navadno 2 3 2 29 4" xfId="32078" xr:uid="{00000000-0005-0000-0000-000026430000}"/>
    <cellStyle name="Navadno 2 3 2 29 5" xfId="41633" xr:uid="{00000000-0005-0000-0000-000027430000}"/>
    <cellStyle name="Navadno 2 3 2 3" xfId="3260" xr:uid="{00000000-0005-0000-0000-000028430000}"/>
    <cellStyle name="Navadno 2 3 2 3 2" xfId="12966" xr:uid="{00000000-0005-0000-0000-000029430000}"/>
    <cellStyle name="Navadno 2 3 2 3 3" xfId="22524" xr:uid="{00000000-0005-0000-0000-00002A430000}"/>
    <cellStyle name="Navadno 2 3 2 3 4" xfId="32079" xr:uid="{00000000-0005-0000-0000-00002B430000}"/>
    <cellStyle name="Navadno 2 3 2 3 5" xfId="41634" xr:uid="{00000000-0005-0000-0000-00002C430000}"/>
    <cellStyle name="Navadno 2 3 2 30" xfId="8485" xr:uid="{00000000-0005-0000-0000-00002D430000}"/>
    <cellStyle name="Navadno 2 3 2 30 2" xfId="12967" xr:uid="{00000000-0005-0000-0000-00002E430000}"/>
    <cellStyle name="Navadno 2 3 2 30 3" xfId="22525" xr:uid="{00000000-0005-0000-0000-00002F430000}"/>
    <cellStyle name="Navadno 2 3 2 30 4" xfId="32080" xr:uid="{00000000-0005-0000-0000-000030430000}"/>
    <cellStyle name="Navadno 2 3 2 30 5" xfId="41635" xr:uid="{00000000-0005-0000-0000-000031430000}"/>
    <cellStyle name="Navadno 2 3 2 31" xfId="12944" xr:uid="{00000000-0005-0000-0000-000032430000}"/>
    <cellStyle name="Navadno 2 3 2 32" xfId="22502" xr:uid="{00000000-0005-0000-0000-000033430000}"/>
    <cellStyle name="Navadno 2 3 2 33" xfId="32057" xr:uid="{00000000-0005-0000-0000-000034430000}"/>
    <cellStyle name="Navadno 2 3 2 34" xfId="41612" xr:uid="{00000000-0005-0000-0000-000035430000}"/>
    <cellStyle name="Navadno 2 3 2 4" xfId="3261" xr:uid="{00000000-0005-0000-0000-000036430000}"/>
    <cellStyle name="Navadno 2 3 2 4 2" xfId="12968" xr:uid="{00000000-0005-0000-0000-000037430000}"/>
    <cellStyle name="Navadno 2 3 2 4 3" xfId="22526" xr:uid="{00000000-0005-0000-0000-000038430000}"/>
    <cellStyle name="Navadno 2 3 2 4 4" xfId="32081" xr:uid="{00000000-0005-0000-0000-000039430000}"/>
    <cellStyle name="Navadno 2 3 2 4 5" xfId="41636" xr:uid="{00000000-0005-0000-0000-00003A430000}"/>
    <cellStyle name="Navadno 2 3 2 5" xfId="3262" xr:uid="{00000000-0005-0000-0000-00003B430000}"/>
    <cellStyle name="Navadno 2 3 2 5 2" xfId="12969" xr:uid="{00000000-0005-0000-0000-00003C430000}"/>
    <cellStyle name="Navadno 2 3 2 5 3" xfId="22527" xr:uid="{00000000-0005-0000-0000-00003D430000}"/>
    <cellStyle name="Navadno 2 3 2 5 4" xfId="32082" xr:uid="{00000000-0005-0000-0000-00003E430000}"/>
    <cellStyle name="Navadno 2 3 2 5 5" xfId="41637" xr:uid="{00000000-0005-0000-0000-00003F430000}"/>
    <cellStyle name="Navadno 2 3 2 6" xfId="3263" xr:uid="{00000000-0005-0000-0000-000040430000}"/>
    <cellStyle name="Navadno 2 3 2 6 2" xfId="12970" xr:uid="{00000000-0005-0000-0000-000041430000}"/>
    <cellStyle name="Navadno 2 3 2 6 3" xfId="22528" xr:uid="{00000000-0005-0000-0000-000042430000}"/>
    <cellStyle name="Navadno 2 3 2 6 4" xfId="32083" xr:uid="{00000000-0005-0000-0000-000043430000}"/>
    <cellStyle name="Navadno 2 3 2 6 5" xfId="41638" xr:uid="{00000000-0005-0000-0000-000044430000}"/>
    <cellStyle name="Navadno 2 3 2 7" xfId="3264" xr:uid="{00000000-0005-0000-0000-000045430000}"/>
    <cellStyle name="Navadno 2 3 2 7 2" xfId="12971" xr:uid="{00000000-0005-0000-0000-000046430000}"/>
    <cellStyle name="Navadno 2 3 2 7 3" xfId="22529" xr:uid="{00000000-0005-0000-0000-000047430000}"/>
    <cellStyle name="Navadno 2 3 2 7 4" xfId="32084" xr:uid="{00000000-0005-0000-0000-000048430000}"/>
    <cellStyle name="Navadno 2 3 2 7 5" xfId="41639" xr:uid="{00000000-0005-0000-0000-000049430000}"/>
    <cellStyle name="Navadno 2 3 2 8" xfId="3265" xr:uid="{00000000-0005-0000-0000-00004A430000}"/>
    <cellStyle name="Navadno 2 3 2 8 2" xfId="12972" xr:uid="{00000000-0005-0000-0000-00004B430000}"/>
    <cellStyle name="Navadno 2 3 2 8 3" xfId="22530" xr:uid="{00000000-0005-0000-0000-00004C430000}"/>
    <cellStyle name="Navadno 2 3 2 8 4" xfId="32085" xr:uid="{00000000-0005-0000-0000-00004D430000}"/>
    <cellStyle name="Navadno 2 3 2 8 5" xfId="41640" xr:uid="{00000000-0005-0000-0000-00004E430000}"/>
    <cellStyle name="Navadno 2 3 2 9" xfId="3266" xr:uid="{00000000-0005-0000-0000-00004F430000}"/>
    <cellStyle name="Navadno 2 3 2 9 2" xfId="12973" xr:uid="{00000000-0005-0000-0000-000050430000}"/>
    <cellStyle name="Navadno 2 3 2 9 3" xfId="22531" xr:uid="{00000000-0005-0000-0000-000051430000}"/>
    <cellStyle name="Navadno 2 3 2 9 4" xfId="32086" xr:uid="{00000000-0005-0000-0000-000052430000}"/>
    <cellStyle name="Navadno 2 3 2 9 5" xfId="41641" xr:uid="{00000000-0005-0000-0000-000053430000}"/>
    <cellStyle name="Navadno 2 3 20" xfId="3267" xr:uid="{00000000-0005-0000-0000-000054430000}"/>
    <cellStyle name="Navadno 2 3 20 2" xfId="12974" xr:uid="{00000000-0005-0000-0000-000055430000}"/>
    <cellStyle name="Navadno 2 3 20 3" xfId="22532" xr:uid="{00000000-0005-0000-0000-000056430000}"/>
    <cellStyle name="Navadno 2 3 20 4" xfId="32087" xr:uid="{00000000-0005-0000-0000-000057430000}"/>
    <cellStyle name="Navadno 2 3 20 5" xfId="41642" xr:uid="{00000000-0005-0000-0000-000058430000}"/>
    <cellStyle name="Navadno 2 3 21" xfId="3268" xr:uid="{00000000-0005-0000-0000-000059430000}"/>
    <cellStyle name="Navadno 2 3 21 2" xfId="12975" xr:uid="{00000000-0005-0000-0000-00005A430000}"/>
    <cellStyle name="Navadno 2 3 21 3" xfId="22533" xr:uid="{00000000-0005-0000-0000-00005B430000}"/>
    <cellStyle name="Navadno 2 3 21 4" xfId="32088" xr:uid="{00000000-0005-0000-0000-00005C430000}"/>
    <cellStyle name="Navadno 2 3 21 5" xfId="41643" xr:uid="{00000000-0005-0000-0000-00005D430000}"/>
    <cellStyle name="Navadno 2 3 22" xfId="3269" xr:uid="{00000000-0005-0000-0000-00005E430000}"/>
    <cellStyle name="Navadno 2 3 22 2" xfId="12976" xr:uid="{00000000-0005-0000-0000-00005F430000}"/>
    <cellStyle name="Navadno 2 3 22 3" xfId="22534" xr:uid="{00000000-0005-0000-0000-000060430000}"/>
    <cellStyle name="Navadno 2 3 22 4" xfId="32089" xr:uid="{00000000-0005-0000-0000-000061430000}"/>
    <cellStyle name="Navadno 2 3 22 5" xfId="41644" xr:uid="{00000000-0005-0000-0000-000062430000}"/>
    <cellStyle name="Navadno 2 3 23" xfId="3270" xr:uid="{00000000-0005-0000-0000-000063430000}"/>
    <cellStyle name="Navadno 2 3 23 2" xfId="12977" xr:uid="{00000000-0005-0000-0000-000064430000}"/>
    <cellStyle name="Navadno 2 3 23 3" xfId="22535" xr:uid="{00000000-0005-0000-0000-000065430000}"/>
    <cellStyle name="Navadno 2 3 23 4" xfId="32090" xr:uid="{00000000-0005-0000-0000-000066430000}"/>
    <cellStyle name="Navadno 2 3 23 5" xfId="41645" xr:uid="{00000000-0005-0000-0000-000067430000}"/>
    <cellStyle name="Navadno 2 3 24" xfId="3271" xr:uid="{00000000-0005-0000-0000-000068430000}"/>
    <cellStyle name="Navadno 2 3 24 2" xfId="12978" xr:uid="{00000000-0005-0000-0000-000069430000}"/>
    <cellStyle name="Navadno 2 3 24 3" xfId="22536" xr:uid="{00000000-0005-0000-0000-00006A430000}"/>
    <cellStyle name="Navadno 2 3 24 4" xfId="32091" xr:uid="{00000000-0005-0000-0000-00006B430000}"/>
    <cellStyle name="Navadno 2 3 24 5" xfId="41646" xr:uid="{00000000-0005-0000-0000-00006C430000}"/>
    <cellStyle name="Navadno 2 3 25" xfId="3272" xr:uid="{00000000-0005-0000-0000-00006D430000}"/>
    <cellStyle name="Navadno 2 3 25 2" xfId="12979" xr:uid="{00000000-0005-0000-0000-00006E430000}"/>
    <cellStyle name="Navadno 2 3 25 3" xfId="22537" xr:uid="{00000000-0005-0000-0000-00006F430000}"/>
    <cellStyle name="Navadno 2 3 25 4" xfId="32092" xr:uid="{00000000-0005-0000-0000-000070430000}"/>
    <cellStyle name="Navadno 2 3 25 5" xfId="41647" xr:uid="{00000000-0005-0000-0000-000071430000}"/>
    <cellStyle name="Navadno 2 3 26" xfId="3273" xr:uid="{00000000-0005-0000-0000-000072430000}"/>
    <cellStyle name="Navadno 2 3 26 2" xfId="12980" xr:uid="{00000000-0005-0000-0000-000073430000}"/>
    <cellStyle name="Navadno 2 3 26 3" xfId="22538" xr:uid="{00000000-0005-0000-0000-000074430000}"/>
    <cellStyle name="Navadno 2 3 26 4" xfId="32093" xr:uid="{00000000-0005-0000-0000-000075430000}"/>
    <cellStyle name="Navadno 2 3 26 5" xfId="41648" xr:uid="{00000000-0005-0000-0000-000076430000}"/>
    <cellStyle name="Navadno 2 3 27" xfId="3274" xr:uid="{00000000-0005-0000-0000-000077430000}"/>
    <cellStyle name="Navadno 2 3 27 2" xfId="12981" xr:uid="{00000000-0005-0000-0000-000078430000}"/>
    <cellStyle name="Navadno 2 3 27 3" xfId="22539" xr:uid="{00000000-0005-0000-0000-000079430000}"/>
    <cellStyle name="Navadno 2 3 27 4" xfId="32094" xr:uid="{00000000-0005-0000-0000-00007A430000}"/>
    <cellStyle name="Navadno 2 3 27 5" xfId="41649" xr:uid="{00000000-0005-0000-0000-00007B430000}"/>
    <cellStyle name="Navadno 2 3 28" xfId="3275" xr:uid="{00000000-0005-0000-0000-00007C430000}"/>
    <cellStyle name="Navadno 2 3 28 2" xfId="12982" xr:uid="{00000000-0005-0000-0000-00007D430000}"/>
    <cellStyle name="Navadno 2 3 28 3" xfId="22540" xr:uid="{00000000-0005-0000-0000-00007E430000}"/>
    <cellStyle name="Navadno 2 3 28 4" xfId="32095" xr:uid="{00000000-0005-0000-0000-00007F430000}"/>
    <cellStyle name="Navadno 2 3 28 5" xfId="41650" xr:uid="{00000000-0005-0000-0000-000080430000}"/>
    <cellStyle name="Navadno 2 3 29" xfId="3276" xr:uid="{00000000-0005-0000-0000-000081430000}"/>
    <cellStyle name="Navadno 2 3 29 2" xfId="12983" xr:uid="{00000000-0005-0000-0000-000082430000}"/>
    <cellStyle name="Navadno 2 3 29 3" xfId="22541" xr:uid="{00000000-0005-0000-0000-000083430000}"/>
    <cellStyle name="Navadno 2 3 29 4" xfId="32096" xr:uid="{00000000-0005-0000-0000-000084430000}"/>
    <cellStyle name="Navadno 2 3 29 5" xfId="41651" xr:uid="{00000000-0005-0000-0000-000085430000}"/>
    <cellStyle name="Navadno 2 3 3" xfId="3277" xr:uid="{00000000-0005-0000-0000-000086430000}"/>
    <cellStyle name="Navadno 2 3 3 2" xfId="8486" xr:uid="{00000000-0005-0000-0000-000087430000}"/>
    <cellStyle name="Navadno 2 3 3 2 2" xfId="12985" xr:uid="{00000000-0005-0000-0000-000088430000}"/>
    <cellStyle name="Navadno 2 3 3 2 3" xfId="22543" xr:uid="{00000000-0005-0000-0000-000089430000}"/>
    <cellStyle name="Navadno 2 3 3 2 4" xfId="32098" xr:uid="{00000000-0005-0000-0000-00008A430000}"/>
    <cellStyle name="Navadno 2 3 3 2 5" xfId="41653" xr:uid="{00000000-0005-0000-0000-00008B430000}"/>
    <cellStyle name="Navadno 2 3 3 3" xfId="12984" xr:uid="{00000000-0005-0000-0000-00008C430000}"/>
    <cellStyle name="Navadno 2 3 3 4" xfId="22542" xr:uid="{00000000-0005-0000-0000-00008D430000}"/>
    <cellStyle name="Navadno 2 3 3 5" xfId="32097" xr:uid="{00000000-0005-0000-0000-00008E430000}"/>
    <cellStyle name="Navadno 2 3 3 6" xfId="41652" xr:uid="{00000000-0005-0000-0000-00008F430000}"/>
    <cellStyle name="Navadno 2 3 30" xfId="8484" xr:uid="{00000000-0005-0000-0000-000090430000}"/>
    <cellStyle name="Navadno 2 3 30 2" xfId="12986" xr:uid="{00000000-0005-0000-0000-000091430000}"/>
    <cellStyle name="Navadno 2 3 30 3" xfId="22544" xr:uid="{00000000-0005-0000-0000-000092430000}"/>
    <cellStyle name="Navadno 2 3 30 4" xfId="32099" xr:uid="{00000000-0005-0000-0000-000093430000}"/>
    <cellStyle name="Navadno 2 3 30 5" xfId="41654" xr:uid="{00000000-0005-0000-0000-000094430000}"/>
    <cellStyle name="Navadno 2 3 31" xfId="12933" xr:uid="{00000000-0005-0000-0000-000095430000}"/>
    <cellStyle name="Navadno 2 3 32" xfId="22491" xr:uid="{00000000-0005-0000-0000-000096430000}"/>
    <cellStyle name="Navadno 2 3 33" xfId="32046" xr:uid="{00000000-0005-0000-0000-000097430000}"/>
    <cellStyle name="Navadno 2 3 34" xfId="41601" xr:uid="{00000000-0005-0000-0000-000098430000}"/>
    <cellStyle name="Navadno 2 3 4" xfId="3278" xr:uid="{00000000-0005-0000-0000-000099430000}"/>
    <cellStyle name="Navadno 2 3 4 2" xfId="12987" xr:uid="{00000000-0005-0000-0000-00009A430000}"/>
    <cellStyle name="Navadno 2 3 4 3" xfId="22545" xr:uid="{00000000-0005-0000-0000-00009B430000}"/>
    <cellStyle name="Navadno 2 3 4 4" xfId="32100" xr:uid="{00000000-0005-0000-0000-00009C430000}"/>
    <cellStyle name="Navadno 2 3 4 5" xfId="41655" xr:uid="{00000000-0005-0000-0000-00009D430000}"/>
    <cellStyle name="Navadno 2 3 5" xfId="3279" xr:uid="{00000000-0005-0000-0000-00009E430000}"/>
    <cellStyle name="Navadno 2 3 5 2" xfId="12988" xr:uid="{00000000-0005-0000-0000-00009F430000}"/>
    <cellStyle name="Navadno 2 3 5 3" xfId="22546" xr:uid="{00000000-0005-0000-0000-0000A0430000}"/>
    <cellStyle name="Navadno 2 3 5 4" xfId="32101" xr:uid="{00000000-0005-0000-0000-0000A1430000}"/>
    <cellStyle name="Navadno 2 3 5 5" xfId="41656" xr:uid="{00000000-0005-0000-0000-0000A2430000}"/>
    <cellStyle name="Navadno 2 3 6" xfId="3280" xr:uid="{00000000-0005-0000-0000-0000A3430000}"/>
    <cellStyle name="Navadno 2 3 6 2" xfId="12989" xr:uid="{00000000-0005-0000-0000-0000A4430000}"/>
    <cellStyle name="Navadno 2 3 6 3" xfId="22547" xr:uid="{00000000-0005-0000-0000-0000A5430000}"/>
    <cellStyle name="Navadno 2 3 6 4" xfId="32102" xr:uid="{00000000-0005-0000-0000-0000A6430000}"/>
    <cellStyle name="Navadno 2 3 6 5" xfId="41657" xr:uid="{00000000-0005-0000-0000-0000A7430000}"/>
    <cellStyle name="Navadno 2 3 7" xfId="3281" xr:uid="{00000000-0005-0000-0000-0000A8430000}"/>
    <cellStyle name="Navadno 2 3 7 2" xfId="12990" xr:uid="{00000000-0005-0000-0000-0000A9430000}"/>
    <cellStyle name="Navadno 2 3 7 3" xfId="22548" xr:uid="{00000000-0005-0000-0000-0000AA430000}"/>
    <cellStyle name="Navadno 2 3 7 4" xfId="32103" xr:uid="{00000000-0005-0000-0000-0000AB430000}"/>
    <cellStyle name="Navadno 2 3 7 5" xfId="41658" xr:uid="{00000000-0005-0000-0000-0000AC430000}"/>
    <cellStyle name="Navadno 2 3 8" xfId="3282" xr:uid="{00000000-0005-0000-0000-0000AD430000}"/>
    <cellStyle name="Navadno 2 3 8 2" xfId="12991" xr:uid="{00000000-0005-0000-0000-0000AE430000}"/>
    <cellStyle name="Navadno 2 3 8 3" xfId="22549" xr:uid="{00000000-0005-0000-0000-0000AF430000}"/>
    <cellStyle name="Navadno 2 3 8 4" xfId="32104" xr:uid="{00000000-0005-0000-0000-0000B0430000}"/>
    <cellStyle name="Navadno 2 3 8 5" xfId="41659" xr:uid="{00000000-0005-0000-0000-0000B1430000}"/>
    <cellStyle name="Navadno 2 3 9" xfId="3283" xr:uid="{00000000-0005-0000-0000-0000B2430000}"/>
    <cellStyle name="Navadno 2 3 9 2" xfId="12992" xr:uid="{00000000-0005-0000-0000-0000B3430000}"/>
    <cellStyle name="Navadno 2 3 9 3" xfId="22550" xr:uid="{00000000-0005-0000-0000-0000B4430000}"/>
    <cellStyle name="Navadno 2 3 9 4" xfId="32105" xr:uid="{00000000-0005-0000-0000-0000B5430000}"/>
    <cellStyle name="Navadno 2 3 9 5" xfId="41660" xr:uid="{00000000-0005-0000-0000-0000B6430000}"/>
    <cellStyle name="Navadno 2 4" xfId="9540" xr:uid="{00000000-0005-0000-0000-0000B7430000}"/>
    <cellStyle name="Navadno 2 4 10" xfId="48006" xr:uid="{00000000-0005-0000-0000-0000B8430000}"/>
    <cellStyle name="Navadno 2 4 11" xfId="48012" xr:uid="{00000000-0005-0000-0000-0000B9430000}"/>
    <cellStyle name="Navadno 2 4 12" xfId="48226" xr:uid="{85FDBC45-F483-48D0-84EE-8CF2215AF215}"/>
    <cellStyle name="Navadno 2 4 2" xfId="12993" xr:uid="{00000000-0005-0000-0000-0000BA430000}"/>
    <cellStyle name="Navadno 2 4 3" xfId="22551" xr:uid="{00000000-0005-0000-0000-0000BB430000}"/>
    <cellStyle name="Navadno 2 4 4" xfId="32106" xr:uid="{00000000-0005-0000-0000-0000BC430000}"/>
    <cellStyle name="Navadno 2 4 5" xfId="41661" xr:uid="{00000000-0005-0000-0000-0000BD430000}"/>
    <cellStyle name="Navadno 2 4 6" xfId="47979" xr:uid="{00000000-0005-0000-0000-0000BE430000}"/>
    <cellStyle name="Navadno 2 4 7" xfId="47985" xr:uid="{00000000-0005-0000-0000-0000BF430000}"/>
    <cellStyle name="Navadno 2 4 8" xfId="47992" xr:uid="{00000000-0005-0000-0000-0000C0430000}"/>
    <cellStyle name="Navadno 2 4 9" xfId="48000" xr:uid="{00000000-0005-0000-0000-0000C1430000}"/>
    <cellStyle name="Navadno 2 5" xfId="9544" xr:uid="{00000000-0005-0000-0000-0000C2430000}"/>
    <cellStyle name="Navadno 2 5 10" xfId="48007" xr:uid="{00000000-0005-0000-0000-0000C3430000}"/>
    <cellStyle name="Navadno 2 5 11" xfId="48013" xr:uid="{00000000-0005-0000-0000-0000C4430000}"/>
    <cellStyle name="Navadno 2 5 2" xfId="12994" xr:uid="{00000000-0005-0000-0000-0000C5430000}"/>
    <cellStyle name="Navadno 2 5 3" xfId="22552" xr:uid="{00000000-0005-0000-0000-0000C6430000}"/>
    <cellStyle name="Navadno 2 5 4" xfId="32107" xr:uid="{00000000-0005-0000-0000-0000C7430000}"/>
    <cellStyle name="Navadno 2 5 5" xfId="41662" xr:uid="{00000000-0005-0000-0000-0000C8430000}"/>
    <cellStyle name="Navadno 2 5 6" xfId="47980" xr:uid="{00000000-0005-0000-0000-0000C9430000}"/>
    <cellStyle name="Navadno 2 5 7" xfId="47986" xr:uid="{00000000-0005-0000-0000-0000CA430000}"/>
    <cellStyle name="Navadno 2 5 8" xfId="47993" xr:uid="{00000000-0005-0000-0000-0000CB430000}"/>
    <cellStyle name="Navadno 2 5 9" xfId="48001" xr:uid="{00000000-0005-0000-0000-0000CC430000}"/>
    <cellStyle name="Navadno 2 6" xfId="9547" xr:uid="{00000000-0005-0000-0000-0000CD430000}"/>
    <cellStyle name="Navadno 2 6 10" xfId="48008" xr:uid="{00000000-0005-0000-0000-0000CE430000}"/>
    <cellStyle name="Navadno 2 6 11" xfId="48014" xr:uid="{00000000-0005-0000-0000-0000CF430000}"/>
    <cellStyle name="Navadno 2 6 2" xfId="12995" xr:uid="{00000000-0005-0000-0000-0000D0430000}"/>
    <cellStyle name="Navadno 2 6 3" xfId="22553" xr:uid="{00000000-0005-0000-0000-0000D1430000}"/>
    <cellStyle name="Navadno 2 6 4" xfId="32108" xr:uid="{00000000-0005-0000-0000-0000D2430000}"/>
    <cellStyle name="Navadno 2 6 5" xfId="41663" xr:uid="{00000000-0005-0000-0000-0000D3430000}"/>
    <cellStyle name="Navadno 2 6 6" xfId="47981" xr:uid="{00000000-0005-0000-0000-0000D4430000}"/>
    <cellStyle name="Navadno 2 6 7" xfId="47987" xr:uid="{00000000-0005-0000-0000-0000D5430000}"/>
    <cellStyle name="Navadno 2 6 8" xfId="47994" xr:uid="{00000000-0005-0000-0000-0000D6430000}"/>
    <cellStyle name="Navadno 2 6 9" xfId="48002" xr:uid="{00000000-0005-0000-0000-0000D7430000}"/>
    <cellStyle name="Navadno 2 7" xfId="9551" xr:uid="{00000000-0005-0000-0000-0000D8430000}"/>
    <cellStyle name="Navadno 2 7 10" xfId="48009" xr:uid="{00000000-0005-0000-0000-0000D9430000}"/>
    <cellStyle name="Navadno 2 7 11" xfId="48015" xr:uid="{00000000-0005-0000-0000-0000DA430000}"/>
    <cellStyle name="Navadno 2 7 2" xfId="12996" xr:uid="{00000000-0005-0000-0000-0000DB430000}"/>
    <cellStyle name="Navadno 2 7 3" xfId="22554" xr:uid="{00000000-0005-0000-0000-0000DC430000}"/>
    <cellStyle name="Navadno 2 7 4" xfId="32109" xr:uid="{00000000-0005-0000-0000-0000DD430000}"/>
    <cellStyle name="Navadno 2 7 5" xfId="41664" xr:uid="{00000000-0005-0000-0000-0000DE430000}"/>
    <cellStyle name="Navadno 2 7 6" xfId="47982" xr:uid="{00000000-0005-0000-0000-0000DF430000}"/>
    <cellStyle name="Navadno 2 7 7" xfId="47988" xr:uid="{00000000-0005-0000-0000-0000E0430000}"/>
    <cellStyle name="Navadno 2 7 8" xfId="47995" xr:uid="{00000000-0005-0000-0000-0000E1430000}"/>
    <cellStyle name="Navadno 2 7 9" xfId="48003" xr:uid="{00000000-0005-0000-0000-0000E2430000}"/>
    <cellStyle name="Navadno 2 8" xfId="9555" xr:uid="{00000000-0005-0000-0000-0000E3430000}"/>
    <cellStyle name="Navadno 2 8 10" xfId="48017" xr:uid="{00000000-0005-0000-0000-0000E4430000}"/>
    <cellStyle name="Navadno 2 8 2" xfId="12997" xr:uid="{00000000-0005-0000-0000-0000E5430000}"/>
    <cellStyle name="Navadno 2 8 3" xfId="22555" xr:uid="{00000000-0005-0000-0000-0000E6430000}"/>
    <cellStyle name="Navadno 2 8 4" xfId="32110" xr:uid="{00000000-0005-0000-0000-0000E7430000}"/>
    <cellStyle name="Navadno 2 8 5" xfId="41665" xr:uid="{00000000-0005-0000-0000-0000E8430000}"/>
    <cellStyle name="Navadno 2 8 6" xfId="47990" xr:uid="{00000000-0005-0000-0000-0000E9430000}"/>
    <cellStyle name="Navadno 2 8 7" xfId="47997" xr:uid="{00000000-0005-0000-0000-0000EA430000}"/>
    <cellStyle name="Navadno 2 8 8" xfId="48005" xr:uid="{00000000-0005-0000-0000-0000EB430000}"/>
    <cellStyle name="Navadno 2 8 9" xfId="48011" xr:uid="{00000000-0005-0000-0000-0000EC430000}"/>
    <cellStyle name="Navadno 2 9" xfId="12871" xr:uid="{00000000-0005-0000-0000-0000ED430000}"/>
    <cellStyle name="Navadno 3" xfId="3284" xr:uid="{00000000-0005-0000-0000-0000EE430000}"/>
    <cellStyle name="Navadno 3 2" xfId="12998" xr:uid="{00000000-0005-0000-0000-0000EF430000}"/>
    <cellStyle name="Navadno 3 2 2" xfId="48227" xr:uid="{4D46BB42-C6D4-4E5D-A65F-FA92E33E3F06}"/>
    <cellStyle name="Navadno 3 3" xfId="22556" xr:uid="{00000000-0005-0000-0000-0000F0430000}"/>
    <cellStyle name="Navadno 3 3 2" xfId="48228" xr:uid="{27D5FAEE-0136-4C68-A4DA-56607ADDC83F}"/>
    <cellStyle name="Navadno 3 4" xfId="32111" xr:uid="{00000000-0005-0000-0000-0000F1430000}"/>
    <cellStyle name="Navadno 3 4 2" xfId="48229" xr:uid="{8F3983B5-F0EA-4893-BBA3-AEBDB586727D}"/>
    <cellStyle name="Navadno 3 5" xfId="41666" xr:uid="{00000000-0005-0000-0000-0000F2430000}"/>
    <cellStyle name="Navadno 3 6" xfId="48163" xr:uid="{00000000-0005-0000-0000-0000F3430000}"/>
    <cellStyle name="Navadno 4" xfId="12999" xr:uid="{00000000-0005-0000-0000-0000F4430000}"/>
    <cellStyle name="Navadno 4 2" xfId="48231" xr:uid="{2C768113-F72D-4DC1-820A-CD1A015BF0EF}"/>
    <cellStyle name="Navadno 4 3" xfId="48230" xr:uid="{C3E66817-EF7E-4508-AA08-72D55FDB0A0E}"/>
    <cellStyle name="Navadno 5" xfId="48232" xr:uid="{67CECF87-8A09-434C-963A-A14963D12525}"/>
    <cellStyle name="Navadno 6" xfId="48164" xr:uid="{00000000-0005-0000-0000-0000F5430000}"/>
    <cellStyle name="Navadno 6 2" xfId="48233" xr:uid="{1EEAE070-A175-4FDA-96AF-B60567876757}"/>
    <cellStyle name="Navadno 7" xfId="48234" xr:uid="{97DF7D36-0CD1-48D0-9CFC-6B9775D5B6C9}"/>
    <cellStyle name="Navadno 8" xfId="48235" xr:uid="{3028D741-0AE6-49E0-9D23-EDF61B31A406}"/>
    <cellStyle name="Navadno 9" xfId="48236" xr:uid="{C4017B13-EE8F-44BF-974D-2F54F7359DD5}"/>
    <cellStyle name="Neutral" xfId="48237" xr:uid="{6A37CEF8-85A1-4781-9C3A-57BDA00F4482}"/>
    <cellStyle name="Neutral 2" xfId="3285" xr:uid="{00000000-0005-0000-0000-0000FA430000}"/>
    <cellStyle name="Neutral 2 2" xfId="13000" xr:uid="{00000000-0005-0000-0000-0000FB430000}"/>
    <cellStyle name="Neutral 2 3" xfId="22558" xr:uid="{00000000-0005-0000-0000-0000FC430000}"/>
    <cellStyle name="Neutral 2 4" xfId="32113" xr:uid="{00000000-0005-0000-0000-0000FD430000}"/>
    <cellStyle name="Neutral 2 5" xfId="41667" xr:uid="{00000000-0005-0000-0000-0000FE430000}"/>
    <cellStyle name="Neutral 3" xfId="3286" xr:uid="{00000000-0005-0000-0000-0000FF430000}"/>
    <cellStyle name="Neutral 3 2" xfId="13001" xr:uid="{00000000-0005-0000-0000-000000440000}"/>
    <cellStyle name="Neutral 3 3" xfId="22559" xr:uid="{00000000-0005-0000-0000-000001440000}"/>
    <cellStyle name="Neutral 3 4" xfId="32114" xr:uid="{00000000-0005-0000-0000-000002440000}"/>
    <cellStyle name="Neutral 3 5" xfId="41668" xr:uid="{00000000-0005-0000-0000-000003440000}"/>
    <cellStyle name="Normal 10" xfId="8490" xr:uid="{00000000-0005-0000-0000-000005440000}"/>
    <cellStyle name="Normal 10 10" xfId="3287" xr:uid="{00000000-0005-0000-0000-000006440000}"/>
    <cellStyle name="Normal 10 10 2" xfId="13003" xr:uid="{00000000-0005-0000-0000-000007440000}"/>
    <cellStyle name="Normal 10 10 3" xfId="22561" xr:uid="{00000000-0005-0000-0000-000008440000}"/>
    <cellStyle name="Normal 10 10 4" xfId="32116" xr:uid="{00000000-0005-0000-0000-000009440000}"/>
    <cellStyle name="Normal 10 10 5" xfId="41670" xr:uid="{00000000-0005-0000-0000-00000A440000}"/>
    <cellStyle name="Normal 10 11" xfId="3288" xr:uid="{00000000-0005-0000-0000-00000B440000}"/>
    <cellStyle name="Normal 10 11 2" xfId="13004" xr:uid="{00000000-0005-0000-0000-00000C440000}"/>
    <cellStyle name="Normal 10 11 3" xfId="22562" xr:uid="{00000000-0005-0000-0000-00000D440000}"/>
    <cellStyle name="Normal 10 11 4" xfId="32117" xr:uid="{00000000-0005-0000-0000-00000E440000}"/>
    <cellStyle name="Normal 10 11 5" xfId="41671" xr:uid="{00000000-0005-0000-0000-00000F440000}"/>
    <cellStyle name="Normal 10 12" xfId="3289" xr:uid="{00000000-0005-0000-0000-000010440000}"/>
    <cellStyle name="Normal 10 12 2" xfId="13005" xr:uid="{00000000-0005-0000-0000-000011440000}"/>
    <cellStyle name="Normal 10 12 3" xfId="22563" xr:uid="{00000000-0005-0000-0000-000012440000}"/>
    <cellStyle name="Normal 10 12 4" xfId="32118" xr:uid="{00000000-0005-0000-0000-000013440000}"/>
    <cellStyle name="Normal 10 12 5" xfId="41672" xr:uid="{00000000-0005-0000-0000-000014440000}"/>
    <cellStyle name="Normal 10 13" xfId="3290" xr:uid="{00000000-0005-0000-0000-000015440000}"/>
    <cellStyle name="Normal 10 13 2" xfId="13006" xr:uid="{00000000-0005-0000-0000-000016440000}"/>
    <cellStyle name="Normal 10 13 3" xfId="22564" xr:uid="{00000000-0005-0000-0000-000017440000}"/>
    <cellStyle name="Normal 10 13 4" xfId="32119" xr:uid="{00000000-0005-0000-0000-000018440000}"/>
    <cellStyle name="Normal 10 13 5" xfId="41673" xr:uid="{00000000-0005-0000-0000-000019440000}"/>
    <cellStyle name="Normal 10 14" xfId="3291" xr:uid="{00000000-0005-0000-0000-00001A440000}"/>
    <cellStyle name="Normal 10 14 2" xfId="13007" xr:uid="{00000000-0005-0000-0000-00001B440000}"/>
    <cellStyle name="Normal 10 14 3" xfId="22565" xr:uid="{00000000-0005-0000-0000-00001C440000}"/>
    <cellStyle name="Normal 10 14 4" xfId="32120" xr:uid="{00000000-0005-0000-0000-00001D440000}"/>
    <cellStyle name="Normal 10 14 5" xfId="41674" xr:uid="{00000000-0005-0000-0000-00001E440000}"/>
    <cellStyle name="Normal 10 15" xfId="3292" xr:uid="{00000000-0005-0000-0000-00001F440000}"/>
    <cellStyle name="Normal 10 15 2" xfId="13008" xr:uid="{00000000-0005-0000-0000-000020440000}"/>
    <cellStyle name="Normal 10 15 3" xfId="22566" xr:uid="{00000000-0005-0000-0000-000021440000}"/>
    <cellStyle name="Normal 10 15 4" xfId="32121" xr:uid="{00000000-0005-0000-0000-000022440000}"/>
    <cellStyle name="Normal 10 15 5" xfId="41675" xr:uid="{00000000-0005-0000-0000-000023440000}"/>
    <cellStyle name="Normal 10 16" xfId="3293" xr:uid="{00000000-0005-0000-0000-000024440000}"/>
    <cellStyle name="Normal 10 16 2" xfId="13009" xr:uid="{00000000-0005-0000-0000-000025440000}"/>
    <cellStyle name="Normal 10 16 3" xfId="22567" xr:uid="{00000000-0005-0000-0000-000026440000}"/>
    <cellStyle name="Normal 10 16 4" xfId="32122" xr:uid="{00000000-0005-0000-0000-000027440000}"/>
    <cellStyle name="Normal 10 16 5" xfId="41676" xr:uid="{00000000-0005-0000-0000-000028440000}"/>
    <cellStyle name="Normal 10 17" xfId="3294" xr:uid="{00000000-0005-0000-0000-000029440000}"/>
    <cellStyle name="Normal 10 17 2" xfId="13010" xr:uid="{00000000-0005-0000-0000-00002A440000}"/>
    <cellStyle name="Normal 10 17 3" xfId="22568" xr:uid="{00000000-0005-0000-0000-00002B440000}"/>
    <cellStyle name="Normal 10 17 4" xfId="32123" xr:uid="{00000000-0005-0000-0000-00002C440000}"/>
    <cellStyle name="Normal 10 17 5" xfId="41677" xr:uid="{00000000-0005-0000-0000-00002D440000}"/>
    <cellStyle name="Normal 10 18" xfId="3295" xr:uid="{00000000-0005-0000-0000-00002E440000}"/>
    <cellStyle name="Normal 10 18 2" xfId="13011" xr:uid="{00000000-0005-0000-0000-00002F440000}"/>
    <cellStyle name="Normal 10 18 3" xfId="22569" xr:uid="{00000000-0005-0000-0000-000030440000}"/>
    <cellStyle name="Normal 10 18 4" xfId="32124" xr:uid="{00000000-0005-0000-0000-000031440000}"/>
    <cellStyle name="Normal 10 18 5" xfId="41678" xr:uid="{00000000-0005-0000-0000-000032440000}"/>
    <cellStyle name="Normal 10 19" xfId="3296" xr:uid="{00000000-0005-0000-0000-000033440000}"/>
    <cellStyle name="Normal 10 19 2" xfId="13012" xr:uid="{00000000-0005-0000-0000-000034440000}"/>
    <cellStyle name="Normal 10 19 3" xfId="22570" xr:uid="{00000000-0005-0000-0000-000035440000}"/>
    <cellStyle name="Normal 10 19 4" xfId="32125" xr:uid="{00000000-0005-0000-0000-000036440000}"/>
    <cellStyle name="Normal 10 19 5" xfId="41679" xr:uid="{00000000-0005-0000-0000-000037440000}"/>
    <cellStyle name="Normal 10 2" xfId="3297" xr:uid="{00000000-0005-0000-0000-000038440000}"/>
    <cellStyle name="Normal 10 2 2" xfId="13013" xr:uid="{00000000-0005-0000-0000-000039440000}"/>
    <cellStyle name="Normal 10 2 3" xfId="22571" xr:uid="{00000000-0005-0000-0000-00003A440000}"/>
    <cellStyle name="Normal 10 2 4" xfId="32126" xr:uid="{00000000-0005-0000-0000-00003B440000}"/>
    <cellStyle name="Normal 10 2 5" xfId="41680" xr:uid="{00000000-0005-0000-0000-00003C440000}"/>
    <cellStyle name="Normal 10 20" xfId="3298" xr:uid="{00000000-0005-0000-0000-00003D440000}"/>
    <cellStyle name="Normal 10 20 2" xfId="13014" xr:uid="{00000000-0005-0000-0000-00003E440000}"/>
    <cellStyle name="Normal 10 20 3" xfId="22572" xr:uid="{00000000-0005-0000-0000-00003F440000}"/>
    <cellStyle name="Normal 10 20 4" xfId="32127" xr:uid="{00000000-0005-0000-0000-000040440000}"/>
    <cellStyle name="Normal 10 20 5" xfId="41681" xr:uid="{00000000-0005-0000-0000-000041440000}"/>
    <cellStyle name="Normal 10 21" xfId="3299" xr:uid="{00000000-0005-0000-0000-000042440000}"/>
    <cellStyle name="Normal 10 21 2" xfId="13015" xr:uid="{00000000-0005-0000-0000-000043440000}"/>
    <cellStyle name="Normal 10 21 3" xfId="22573" xr:uid="{00000000-0005-0000-0000-000044440000}"/>
    <cellStyle name="Normal 10 21 4" xfId="32128" xr:uid="{00000000-0005-0000-0000-000045440000}"/>
    <cellStyle name="Normal 10 21 5" xfId="41682" xr:uid="{00000000-0005-0000-0000-000046440000}"/>
    <cellStyle name="Normal 10 22" xfId="3300" xr:uid="{00000000-0005-0000-0000-000047440000}"/>
    <cellStyle name="Normal 10 22 2" xfId="13016" xr:uid="{00000000-0005-0000-0000-000048440000}"/>
    <cellStyle name="Normal 10 22 3" xfId="22574" xr:uid="{00000000-0005-0000-0000-000049440000}"/>
    <cellStyle name="Normal 10 22 4" xfId="32129" xr:uid="{00000000-0005-0000-0000-00004A440000}"/>
    <cellStyle name="Normal 10 22 5" xfId="41683" xr:uid="{00000000-0005-0000-0000-00004B440000}"/>
    <cellStyle name="Normal 10 23" xfId="3301" xr:uid="{00000000-0005-0000-0000-00004C440000}"/>
    <cellStyle name="Normal 10 23 2" xfId="13017" xr:uid="{00000000-0005-0000-0000-00004D440000}"/>
    <cellStyle name="Normal 10 23 3" xfId="22575" xr:uid="{00000000-0005-0000-0000-00004E440000}"/>
    <cellStyle name="Normal 10 23 4" xfId="32130" xr:uid="{00000000-0005-0000-0000-00004F440000}"/>
    <cellStyle name="Normal 10 23 5" xfId="41684" xr:uid="{00000000-0005-0000-0000-000050440000}"/>
    <cellStyle name="Normal 10 24" xfId="3302" xr:uid="{00000000-0005-0000-0000-000051440000}"/>
    <cellStyle name="Normal 10 24 2" xfId="13018" xr:uid="{00000000-0005-0000-0000-000052440000}"/>
    <cellStyle name="Normal 10 24 3" xfId="22576" xr:uid="{00000000-0005-0000-0000-000053440000}"/>
    <cellStyle name="Normal 10 24 4" xfId="32131" xr:uid="{00000000-0005-0000-0000-000054440000}"/>
    <cellStyle name="Normal 10 24 5" xfId="41685" xr:uid="{00000000-0005-0000-0000-000055440000}"/>
    <cellStyle name="Normal 10 25" xfId="3303" xr:uid="{00000000-0005-0000-0000-000056440000}"/>
    <cellStyle name="Normal 10 25 2" xfId="13019" xr:uid="{00000000-0005-0000-0000-000057440000}"/>
    <cellStyle name="Normal 10 25 3" xfId="22577" xr:uid="{00000000-0005-0000-0000-000058440000}"/>
    <cellStyle name="Normal 10 25 4" xfId="32132" xr:uid="{00000000-0005-0000-0000-000059440000}"/>
    <cellStyle name="Normal 10 25 5" xfId="41686" xr:uid="{00000000-0005-0000-0000-00005A440000}"/>
    <cellStyle name="Normal 10 26" xfId="3304" xr:uid="{00000000-0005-0000-0000-00005B440000}"/>
    <cellStyle name="Normal 10 26 2" xfId="13020" xr:uid="{00000000-0005-0000-0000-00005C440000}"/>
    <cellStyle name="Normal 10 26 3" xfId="22578" xr:uid="{00000000-0005-0000-0000-00005D440000}"/>
    <cellStyle name="Normal 10 26 4" xfId="32133" xr:uid="{00000000-0005-0000-0000-00005E440000}"/>
    <cellStyle name="Normal 10 26 5" xfId="41687" xr:uid="{00000000-0005-0000-0000-00005F440000}"/>
    <cellStyle name="Normal 10 27" xfId="3305" xr:uid="{00000000-0005-0000-0000-000060440000}"/>
    <cellStyle name="Normal 10 27 2" xfId="13021" xr:uid="{00000000-0005-0000-0000-000061440000}"/>
    <cellStyle name="Normal 10 27 3" xfId="22579" xr:uid="{00000000-0005-0000-0000-000062440000}"/>
    <cellStyle name="Normal 10 27 4" xfId="32134" xr:uid="{00000000-0005-0000-0000-000063440000}"/>
    <cellStyle name="Normal 10 27 5" xfId="41688" xr:uid="{00000000-0005-0000-0000-000064440000}"/>
    <cellStyle name="Normal 10 28" xfId="3306" xr:uid="{00000000-0005-0000-0000-000065440000}"/>
    <cellStyle name="Normal 10 28 2" xfId="13022" xr:uid="{00000000-0005-0000-0000-000066440000}"/>
    <cellStyle name="Normal 10 28 3" xfId="22580" xr:uid="{00000000-0005-0000-0000-000067440000}"/>
    <cellStyle name="Normal 10 28 4" xfId="32135" xr:uid="{00000000-0005-0000-0000-000068440000}"/>
    <cellStyle name="Normal 10 28 5" xfId="41689" xr:uid="{00000000-0005-0000-0000-000069440000}"/>
    <cellStyle name="Normal 10 29" xfId="3307" xr:uid="{00000000-0005-0000-0000-00006A440000}"/>
    <cellStyle name="Normal 10 29 2" xfId="13023" xr:uid="{00000000-0005-0000-0000-00006B440000}"/>
    <cellStyle name="Normal 10 29 3" xfId="22581" xr:uid="{00000000-0005-0000-0000-00006C440000}"/>
    <cellStyle name="Normal 10 29 4" xfId="32136" xr:uid="{00000000-0005-0000-0000-00006D440000}"/>
    <cellStyle name="Normal 10 29 5" xfId="41690" xr:uid="{00000000-0005-0000-0000-00006E440000}"/>
    <cellStyle name="Normal 10 3" xfId="3308" xr:uid="{00000000-0005-0000-0000-00006F440000}"/>
    <cellStyle name="Normal 10 3 2" xfId="13024" xr:uid="{00000000-0005-0000-0000-000070440000}"/>
    <cellStyle name="Normal 10 3 3" xfId="22582" xr:uid="{00000000-0005-0000-0000-000071440000}"/>
    <cellStyle name="Normal 10 3 4" xfId="32137" xr:uid="{00000000-0005-0000-0000-000072440000}"/>
    <cellStyle name="Normal 10 3 5" xfId="41691" xr:uid="{00000000-0005-0000-0000-000073440000}"/>
    <cellStyle name="Normal 10 30" xfId="13002" xr:uid="{00000000-0005-0000-0000-000074440000}"/>
    <cellStyle name="Normal 10 31" xfId="22560" xr:uid="{00000000-0005-0000-0000-000075440000}"/>
    <cellStyle name="Normal 10 32" xfId="32115" xr:uid="{00000000-0005-0000-0000-000076440000}"/>
    <cellStyle name="Normal 10 33" xfId="41669" xr:uid="{00000000-0005-0000-0000-000077440000}"/>
    <cellStyle name="Normal 10 34" xfId="48238" xr:uid="{A5FB9586-EEBB-446E-8BA5-F89EE647D05A}"/>
    <cellStyle name="Normal 10 4" xfId="3309" xr:uid="{00000000-0005-0000-0000-000078440000}"/>
    <cellStyle name="Normal 10 4 2" xfId="13025" xr:uid="{00000000-0005-0000-0000-000079440000}"/>
    <cellStyle name="Normal 10 4 3" xfId="22583" xr:uid="{00000000-0005-0000-0000-00007A440000}"/>
    <cellStyle name="Normal 10 4 4" xfId="32138" xr:uid="{00000000-0005-0000-0000-00007B440000}"/>
    <cellStyle name="Normal 10 4 5" xfId="41692" xr:uid="{00000000-0005-0000-0000-00007C440000}"/>
    <cellStyle name="Normal 10 5" xfId="3310" xr:uid="{00000000-0005-0000-0000-00007D440000}"/>
    <cellStyle name="Normal 10 5 2" xfId="13026" xr:uid="{00000000-0005-0000-0000-00007E440000}"/>
    <cellStyle name="Normal 10 5 3" xfId="22584" xr:uid="{00000000-0005-0000-0000-00007F440000}"/>
    <cellStyle name="Normal 10 5 4" xfId="32139" xr:uid="{00000000-0005-0000-0000-000080440000}"/>
    <cellStyle name="Normal 10 5 5" xfId="41693" xr:uid="{00000000-0005-0000-0000-000081440000}"/>
    <cellStyle name="Normal 10 6" xfId="3311" xr:uid="{00000000-0005-0000-0000-000082440000}"/>
    <cellStyle name="Normal 10 6 2" xfId="13027" xr:uid="{00000000-0005-0000-0000-000083440000}"/>
    <cellStyle name="Normal 10 6 3" xfId="22585" xr:uid="{00000000-0005-0000-0000-000084440000}"/>
    <cellStyle name="Normal 10 6 4" xfId="32140" xr:uid="{00000000-0005-0000-0000-000085440000}"/>
    <cellStyle name="Normal 10 6 5" xfId="41694" xr:uid="{00000000-0005-0000-0000-000086440000}"/>
    <cellStyle name="Normal 10 7" xfId="3312" xr:uid="{00000000-0005-0000-0000-000087440000}"/>
    <cellStyle name="Normal 10 7 2" xfId="13028" xr:uid="{00000000-0005-0000-0000-000088440000}"/>
    <cellStyle name="Normal 10 7 3" xfId="22586" xr:uid="{00000000-0005-0000-0000-000089440000}"/>
    <cellStyle name="Normal 10 7 4" xfId="32141" xr:uid="{00000000-0005-0000-0000-00008A440000}"/>
    <cellStyle name="Normal 10 7 5" xfId="41695" xr:uid="{00000000-0005-0000-0000-00008B440000}"/>
    <cellStyle name="Normal 10 8" xfId="3313" xr:uid="{00000000-0005-0000-0000-00008C440000}"/>
    <cellStyle name="Normal 10 8 2" xfId="13029" xr:uid="{00000000-0005-0000-0000-00008D440000}"/>
    <cellStyle name="Normal 10 8 3" xfId="22587" xr:uid="{00000000-0005-0000-0000-00008E440000}"/>
    <cellStyle name="Normal 10 8 4" xfId="32142" xr:uid="{00000000-0005-0000-0000-00008F440000}"/>
    <cellStyle name="Normal 10 8 5" xfId="41696" xr:uid="{00000000-0005-0000-0000-000090440000}"/>
    <cellStyle name="Normal 10 9" xfId="3314" xr:uid="{00000000-0005-0000-0000-000091440000}"/>
    <cellStyle name="Normal 10 9 2" xfId="13030" xr:uid="{00000000-0005-0000-0000-000092440000}"/>
    <cellStyle name="Normal 10 9 3" xfId="22588" xr:uid="{00000000-0005-0000-0000-000093440000}"/>
    <cellStyle name="Normal 10 9 4" xfId="32143" xr:uid="{00000000-0005-0000-0000-000094440000}"/>
    <cellStyle name="Normal 10 9 5" xfId="41697" xr:uid="{00000000-0005-0000-0000-000095440000}"/>
    <cellStyle name="Normal 11" xfId="8491" xr:uid="{00000000-0005-0000-0000-000096440000}"/>
    <cellStyle name="Normal 11 10" xfId="3315" xr:uid="{00000000-0005-0000-0000-000097440000}"/>
    <cellStyle name="Normal 11 10 2" xfId="13032" xr:uid="{00000000-0005-0000-0000-000098440000}"/>
    <cellStyle name="Normal 11 10 3" xfId="22590" xr:uid="{00000000-0005-0000-0000-000099440000}"/>
    <cellStyle name="Normal 11 10 4" xfId="32145" xr:uid="{00000000-0005-0000-0000-00009A440000}"/>
    <cellStyle name="Normal 11 10 5" xfId="41699" xr:uid="{00000000-0005-0000-0000-00009B440000}"/>
    <cellStyle name="Normal 11 11" xfId="3316" xr:uid="{00000000-0005-0000-0000-00009C440000}"/>
    <cellStyle name="Normal 11 11 2" xfId="13033" xr:uid="{00000000-0005-0000-0000-00009D440000}"/>
    <cellStyle name="Normal 11 11 3" xfId="22591" xr:uid="{00000000-0005-0000-0000-00009E440000}"/>
    <cellStyle name="Normal 11 11 4" xfId="32146" xr:uid="{00000000-0005-0000-0000-00009F440000}"/>
    <cellStyle name="Normal 11 11 5" xfId="41700" xr:uid="{00000000-0005-0000-0000-0000A0440000}"/>
    <cellStyle name="Normal 11 12" xfId="3317" xr:uid="{00000000-0005-0000-0000-0000A1440000}"/>
    <cellStyle name="Normal 11 12 2" xfId="13034" xr:uid="{00000000-0005-0000-0000-0000A2440000}"/>
    <cellStyle name="Normal 11 12 3" xfId="22592" xr:uid="{00000000-0005-0000-0000-0000A3440000}"/>
    <cellStyle name="Normal 11 12 4" xfId="32147" xr:uid="{00000000-0005-0000-0000-0000A4440000}"/>
    <cellStyle name="Normal 11 12 5" xfId="41701" xr:uid="{00000000-0005-0000-0000-0000A5440000}"/>
    <cellStyle name="Normal 11 13" xfId="3318" xr:uid="{00000000-0005-0000-0000-0000A6440000}"/>
    <cellStyle name="Normal 11 13 2" xfId="13035" xr:uid="{00000000-0005-0000-0000-0000A7440000}"/>
    <cellStyle name="Normal 11 13 3" xfId="22593" xr:uid="{00000000-0005-0000-0000-0000A8440000}"/>
    <cellStyle name="Normal 11 13 4" xfId="32148" xr:uid="{00000000-0005-0000-0000-0000A9440000}"/>
    <cellStyle name="Normal 11 13 5" xfId="41702" xr:uid="{00000000-0005-0000-0000-0000AA440000}"/>
    <cellStyle name="Normal 11 14" xfId="3319" xr:uid="{00000000-0005-0000-0000-0000AB440000}"/>
    <cellStyle name="Normal 11 14 2" xfId="13036" xr:uid="{00000000-0005-0000-0000-0000AC440000}"/>
    <cellStyle name="Normal 11 14 3" xfId="22594" xr:uid="{00000000-0005-0000-0000-0000AD440000}"/>
    <cellStyle name="Normal 11 14 4" xfId="32149" xr:uid="{00000000-0005-0000-0000-0000AE440000}"/>
    <cellStyle name="Normal 11 14 5" xfId="41703" xr:uid="{00000000-0005-0000-0000-0000AF440000}"/>
    <cellStyle name="Normal 11 15" xfId="3320" xr:uid="{00000000-0005-0000-0000-0000B0440000}"/>
    <cellStyle name="Normal 11 15 2" xfId="13037" xr:uid="{00000000-0005-0000-0000-0000B1440000}"/>
    <cellStyle name="Normal 11 15 3" xfId="22595" xr:uid="{00000000-0005-0000-0000-0000B2440000}"/>
    <cellStyle name="Normal 11 15 4" xfId="32150" xr:uid="{00000000-0005-0000-0000-0000B3440000}"/>
    <cellStyle name="Normal 11 15 5" xfId="41704" xr:uid="{00000000-0005-0000-0000-0000B4440000}"/>
    <cellStyle name="Normal 11 16" xfId="3321" xr:uid="{00000000-0005-0000-0000-0000B5440000}"/>
    <cellStyle name="Normal 11 16 2" xfId="13038" xr:uid="{00000000-0005-0000-0000-0000B6440000}"/>
    <cellStyle name="Normal 11 16 3" xfId="22596" xr:uid="{00000000-0005-0000-0000-0000B7440000}"/>
    <cellStyle name="Normal 11 16 4" xfId="32151" xr:uid="{00000000-0005-0000-0000-0000B8440000}"/>
    <cellStyle name="Normal 11 16 5" xfId="41705" xr:uid="{00000000-0005-0000-0000-0000B9440000}"/>
    <cellStyle name="Normal 11 17" xfId="3322" xr:uid="{00000000-0005-0000-0000-0000BA440000}"/>
    <cellStyle name="Normal 11 17 2" xfId="13039" xr:uid="{00000000-0005-0000-0000-0000BB440000}"/>
    <cellStyle name="Normal 11 17 3" xfId="22597" xr:uid="{00000000-0005-0000-0000-0000BC440000}"/>
    <cellStyle name="Normal 11 17 4" xfId="32152" xr:uid="{00000000-0005-0000-0000-0000BD440000}"/>
    <cellStyle name="Normal 11 17 5" xfId="41706" xr:uid="{00000000-0005-0000-0000-0000BE440000}"/>
    <cellStyle name="Normal 11 18" xfId="3323" xr:uid="{00000000-0005-0000-0000-0000BF440000}"/>
    <cellStyle name="Normal 11 18 2" xfId="13040" xr:uid="{00000000-0005-0000-0000-0000C0440000}"/>
    <cellStyle name="Normal 11 18 3" xfId="22598" xr:uid="{00000000-0005-0000-0000-0000C1440000}"/>
    <cellStyle name="Normal 11 18 4" xfId="32153" xr:uid="{00000000-0005-0000-0000-0000C2440000}"/>
    <cellStyle name="Normal 11 18 5" xfId="41707" xr:uid="{00000000-0005-0000-0000-0000C3440000}"/>
    <cellStyle name="Normal 11 19" xfId="3324" xr:uid="{00000000-0005-0000-0000-0000C4440000}"/>
    <cellStyle name="Normal 11 19 2" xfId="13041" xr:uid="{00000000-0005-0000-0000-0000C5440000}"/>
    <cellStyle name="Normal 11 19 3" xfId="22599" xr:uid="{00000000-0005-0000-0000-0000C6440000}"/>
    <cellStyle name="Normal 11 19 4" xfId="32154" xr:uid="{00000000-0005-0000-0000-0000C7440000}"/>
    <cellStyle name="Normal 11 19 5" xfId="41708" xr:uid="{00000000-0005-0000-0000-0000C8440000}"/>
    <cellStyle name="Normal 11 2" xfId="3325" xr:uid="{00000000-0005-0000-0000-0000C9440000}"/>
    <cellStyle name="Normal 11 2 2" xfId="13042" xr:uid="{00000000-0005-0000-0000-0000CA440000}"/>
    <cellStyle name="Normal 11 2 3" xfId="22600" xr:uid="{00000000-0005-0000-0000-0000CB440000}"/>
    <cellStyle name="Normal 11 2 4" xfId="32155" xr:uid="{00000000-0005-0000-0000-0000CC440000}"/>
    <cellStyle name="Normal 11 2 5" xfId="41709" xr:uid="{00000000-0005-0000-0000-0000CD440000}"/>
    <cellStyle name="Normal 11 20" xfId="3326" xr:uid="{00000000-0005-0000-0000-0000CE440000}"/>
    <cellStyle name="Normal 11 20 2" xfId="13043" xr:uid="{00000000-0005-0000-0000-0000CF440000}"/>
    <cellStyle name="Normal 11 20 3" xfId="22601" xr:uid="{00000000-0005-0000-0000-0000D0440000}"/>
    <cellStyle name="Normal 11 20 4" xfId="32156" xr:uid="{00000000-0005-0000-0000-0000D1440000}"/>
    <cellStyle name="Normal 11 20 5" xfId="41710" xr:uid="{00000000-0005-0000-0000-0000D2440000}"/>
    <cellStyle name="Normal 11 21" xfId="3327" xr:uid="{00000000-0005-0000-0000-0000D3440000}"/>
    <cellStyle name="Normal 11 21 2" xfId="13044" xr:uid="{00000000-0005-0000-0000-0000D4440000}"/>
    <cellStyle name="Normal 11 21 3" xfId="22602" xr:uid="{00000000-0005-0000-0000-0000D5440000}"/>
    <cellStyle name="Normal 11 21 4" xfId="32157" xr:uid="{00000000-0005-0000-0000-0000D6440000}"/>
    <cellStyle name="Normal 11 21 5" xfId="41711" xr:uid="{00000000-0005-0000-0000-0000D7440000}"/>
    <cellStyle name="Normal 11 22" xfId="3328" xr:uid="{00000000-0005-0000-0000-0000D8440000}"/>
    <cellStyle name="Normal 11 22 2" xfId="13045" xr:uid="{00000000-0005-0000-0000-0000D9440000}"/>
    <cellStyle name="Normal 11 22 3" xfId="22603" xr:uid="{00000000-0005-0000-0000-0000DA440000}"/>
    <cellStyle name="Normal 11 22 4" xfId="32158" xr:uid="{00000000-0005-0000-0000-0000DB440000}"/>
    <cellStyle name="Normal 11 22 5" xfId="41712" xr:uid="{00000000-0005-0000-0000-0000DC440000}"/>
    <cellStyle name="Normal 11 23" xfId="3329" xr:uid="{00000000-0005-0000-0000-0000DD440000}"/>
    <cellStyle name="Normal 11 23 2" xfId="13046" xr:uid="{00000000-0005-0000-0000-0000DE440000}"/>
    <cellStyle name="Normal 11 23 3" xfId="22604" xr:uid="{00000000-0005-0000-0000-0000DF440000}"/>
    <cellStyle name="Normal 11 23 4" xfId="32159" xr:uid="{00000000-0005-0000-0000-0000E0440000}"/>
    <cellStyle name="Normal 11 23 5" xfId="41713" xr:uid="{00000000-0005-0000-0000-0000E1440000}"/>
    <cellStyle name="Normal 11 24" xfId="3330" xr:uid="{00000000-0005-0000-0000-0000E2440000}"/>
    <cellStyle name="Normal 11 24 2" xfId="13047" xr:uid="{00000000-0005-0000-0000-0000E3440000}"/>
    <cellStyle name="Normal 11 24 3" xfId="22605" xr:uid="{00000000-0005-0000-0000-0000E4440000}"/>
    <cellStyle name="Normal 11 24 4" xfId="32160" xr:uid="{00000000-0005-0000-0000-0000E5440000}"/>
    <cellStyle name="Normal 11 24 5" xfId="41714" xr:uid="{00000000-0005-0000-0000-0000E6440000}"/>
    <cellStyle name="Normal 11 25" xfId="3331" xr:uid="{00000000-0005-0000-0000-0000E7440000}"/>
    <cellStyle name="Normal 11 25 2" xfId="13048" xr:uid="{00000000-0005-0000-0000-0000E8440000}"/>
    <cellStyle name="Normal 11 25 3" xfId="22606" xr:uid="{00000000-0005-0000-0000-0000E9440000}"/>
    <cellStyle name="Normal 11 25 4" xfId="32161" xr:uid="{00000000-0005-0000-0000-0000EA440000}"/>
    <cellStyle name="Normal 11 25 5" xfId="41715" xr:uid="{00000000-0005-0000-0000-0000EB440000}"/>
    <cellStyle name="Normal 11 26" xfId="3332" xr:uid="{00000000-0005-0000-0000-0000EC440000}"/>
    <cellStyle name="Normal 11 26 2" xfId="13049" xr:uid="{00000000-0005-0000-0000-0000ED440000}"/>
    <cellStyle name="Normal 11 26 3" xfId="22607" xr:uid="{00000000-0005-0000-0000-0000EE440000}"/>
    <cellStyle name="Normal 11 26 4" xfId="32162" xr:uid="{00000000-0005-0000-0000-0000EF440000}"/>
    <cellStyle name="Normal 11 26 5" xfId="41716" xr:uid="{00000000-0005-0000-0000-0000F0440000}"/>
    <cellStyle name="Normal 11 27" xfId="3333" xr:uid="{00000000-0005-0000-0000-0000F1440000}"/>
    <cellStyle name="Normal 11 27 2" xfId="13050" xr:uid="{00000000-0005-0000-0000-0000F2440000}"/>
    <cellStyle name="Normal 11 27 3" xfId="22608" xr:uid="{00000000-0005-0000-0000-0000F3440000}"/>
    <cellStyle name="Normal 11 27 4" xfId="32163" xr:uid="{00000000-0005-0000-0000-0000F4440000}"/>
    <cellStyle name="Normal 11 27 5" xfId="41717" xr:uid="{00000000-0005-0000-0000-0000F5440000}"/>
    <cellStyle name="Normal 11 28" xfId="3334" xr:uid="{00000000-0005-0000-0000-0000F6440000}"/>
    <cellStyle name="Normal 11 28 2" xfId="13051" xr:uid="{00000000-0005-0000-0000-0000F7440000}"/>
    <cellStyle name="Normal 11 28 3" xfId="22609" xr:uid="{00000000-0005-0000-0000-0000F8440000}"/>
    <cellStyle name="Normal 11 28 4" xfId="32164" xr:uid="{00000000-0005-0000-0000-0000F9440000}"/>
    <cellStyle name="Normal 11 28 5" xfId="41718" xr:uid="{00000000-0005-0000-0000-0000FA440000}"/>
    <cellStyle name="Normal 11 29" xfId="3335" xr:uid="{00000000-0005-0000-0000-0000FB440000}"/>
    <cellStyle name="Normal 11 29 2" xfId="13052" xr:uid="{00000000-0005-0000-0000-0000FC440000}"/>
    <cellStyle name="Normal 11 29 3" xfId="22610" xr:uid="{00000000-0005-0000-0000-0000FD440000}"/>
    <cellStyle name="Normal 11 29 4" xfId="32165" xr:uid="{00000000-0005-0000-0000-0000FE440000}"/>
    <cellStyle name="Normal 11 29 5" xfId="41719" xr:uid="{00000000-0005-0000-0000-0000FF440000}"/>
    <cellStyle name="Normal 11 3" xfId="3336" xr:uid="{00000000-0005-0000-0000-000000450000}"/>
    <cellStyle name="Normal 11 3 2" xfId="13053" xr:uid="{00000000-0005-0000-0000-000001450000}"/>
    <cellStyle name="Normal 11 3 3" xfId="22611" xr:uid="{00000000-0005-0000-0000-000002450000}"/>
    <cellStyle name="Normal 11 3 4" xfId="32166" xr:uid="{00000000-0005-0000-0000-000003450000}"/>
    <cellStyle name="Normal 11 3 5" xfId="41720" xr:uid="{00000000-0005-0000-0000-000004450000}"/>
    <cellStyle name="Normal 11 30" xfId="9541" xr:uid="{00000000-0005-0000-0000-000005450000}"/>
    <cellStyle name="Normal 11 30 2" xfId="13054" xr:uid="{00000000-0005-0000-0000-000006450000}"/>
    <cellStyle name="Normal 11 30 3" xfId="22612" xr:uid="{00000000-0005-0000-0000-000007450000}"/>
    <cellStyle name="Normal 11 30 4" xfId="32167" xr:uid="{00000000-0005-0000-0000-000008450000}"/>
    <cellStyle name="Normal 11 30 5" xfId="41721" xr:uid="{00000000-0005-0000-0000-000009450000}"/>
    <cellStyle name="Normal 11 31" xfId="9545" xr:uid="{00000000-0005-0000-0000-00000A450000}"/>
    <cellStyle name="Normal 11 31 2" xfId="13055" xr:uid="{00000000-0005-0000-0000-00000B450000}"/>
    <cellStyle name="Normal 11 31 3" xfId="22613" xr:uid="{00000000-0005-0000-0000-00000C450000}"/>
    <cellStyle name="Normal 11 31 4" xfId="32168" xr:uid="{00000000-0005-0000-0000-00000D450000}"/>
    <cellStyle name="Normal 11 31 5" xfId="41722" xr:uid="{00000000-0005-0000-0000-00000E450000}"/>
    <cellStyle name="Normal 11 32" xfId="9548" xr:uid="{00000000-0005-0000-0000-00000F450000}"/>
    <cellStyle name="Normal 11 32 2" xfId="13056" xr:uid="{00000000-0005-0000-0000-000010450000}"/>
    <cellStyle name="Normal 11 32 3" xfId="22614" xr:uid="{00000000-0005-0000-0000-000011450000}"/>
    <cellStyle name="Normal 11 32 4" xfId="32169" xr:uid="{00000000-0005-0000-0000-000012450000}"/>
    <cellStyle name="Normal 11 32 5" xfId="41723" xr:uid="{00000000-0005-0000-0000-000013450000}"/>
    <cellStyle name="Normal 11 33" xfId="9552" xr:uid="{00000000-0005-0000-0000-000014450000}"/>
    <cellStyle name="Normal 11 33 2" xfId="13057" xr:uid="{00000000-0005-0000-0000-000015450000}"/>
    <cellStyle name="Normal 11 33 3" xfId="22615" xr:uid="{00000000-0005-0000-0000-000016450000}"/>
    <cellStyle name="Normal 11 33 4" xfId="32170" xr:uid="{00000000-0005-0000-0000-000017450000}"/>
    <cellStyle name="Normal 11 33 5" xfId="41724" xr:uid="{00000000-0005-0000-0000-000018450000}"/>
    <cellStyle name="Normal 11 34" xfId="13031" xr:uid="{00000000-0005-0000-0000-000019450000}"/>
    <cellStyle name="Normal 11 35" xfId="22589" xr:uid="{00000000-0005-0000-0000-00001A450000}"/>
    <cellStyle name="Normal 11 36" xfId="32144" xr:uid="{00000000-0005-0000-0000-00001B450000}"/>
    <cellStyle name="Normal 11 37" xfId="41698" xr:uid="{00000000-0005-0000-0000-00001C450000}"/>
    <cellStyle name="Normal 11 4" xfId="3337" xr:uid="{00000000-0005-0000-0000-00001D450000}"/>
    <cellStyle name="Normal 11 4 2" xfId="13058" xr:uid="{00000000-0005-0000-0000-00001E450000}"/>
    <cellStyle name="Normal 11 4 3" xfId="22616" xr:uid="{00000000-0005-0000-0000-00001F450000}"/>
    <cellStyle name="Normal 11 4 4" xfId="32171" xr:uid="{00000000-0005-0000-0000-000020450000}"/>
    <cellStyle name="Normal 11 4 5" xfId="41725" xr:uid="{00000000-0005-0000-0000-000021450000}"/>
    <cellStyle name="Normal 11 5" xfId="3338" xr:uid="{00000000-0005-0000-0000-000022450000}"/>
    <cellStyle name="Normal 11 5 2" xfId="13059" xr:uid="{00000000-0005-0000-0000-000023450000}"/>
    <cellStyle name="Normal 11 5 3" xfId="22617" xr:uid="{00000000-0005-0000-0000-000024450000}"/>
    <cellStyle name="Normal 11 5 4" xfId="32172" xr:uid="{00000000-0005-0000-0000-000025450000}"/>
    <cellStyle name="Normal 11 5 5" xfId="41726" xr:uid="{00000000-0005-0000-0000-000026450000}"/>
    <cellStyle name="Normal 11 6" xfId="3339" xr:uid="{00000000-0005-0000-0000-000027450000}"/>
    <cellStyle name="Normal 11 6 2" xfId="13060" xr:uid="{00000000-0005-0000-0000-000028450000}"/>
    <cellStyle name="Normal 11 6 3" xfId="22618" xr:uid="{00000000-0005-0000-0000-000029450000}"/>
    <cellStyle name="Normal 11 6 4" xfId="32173" xr:uid="{00000000-0005-0000-0000-00002A450000}"/>
    <cellStyle name="Normal 11 6 5" xfId="41727" xr:uid="{00000000-0005-0000-0000-00002B450000}"/>
    <cellStyle name="Normal 11 7" xfId="3340" xr:uid="{00000000-0005-0000-0000-00002C450000}"/>
    <cellStyle name="Normal 11 7 2" xfId="13061" xr:uid="{00000000-0005-0000-0000-00002D450000}"/>
    <cellStyle name="Normal 11 7 3" xfId="22619" xr:uid="{00000000-0005-0000-0000-00002E450000}"/>
    <cellStyle name="Normal 11 7 4" xfId="32174" xr:uid="{00000000-0005-0000-0000-00002F450000}"/>
    <cellStyle name="Normal 11 7 5" xfId="41728" xr:uid="{00000000-0005-0000-0000-000030450000}"/>
    <cellStyle name="Normal 11 8" xfId="3341" xr:uid="{00000000-0005-0000-0000-000031450000}"/>
    <cellStyle name="Normal 11 8 2" xfId="13062" xr:uid="{00000000-0005-0000-0000-000032450000}"/>
    <cellStyle name="Normal 11 8 3" xfId="22620" xr:uid="{00000000-0005-0000-0000-000033450000}"/>
    <cellStyle name="Normal 11 8 4" xfId="32175" xr:uid="{00000000-0005-0000-0000-000034450000}"/>
    <cellStyle name="Normal 11 8 5" xfId="41729" xr:uid="{00000000-0005-0000-0000-000035450000}"/>
    <cellStyle name="Normal 11 9" xfId="3342" xr:uid="{00000000-0005-0000-0000-000036450000}"/>
    <cellStyle name="Normal 11 9 2" xfId="13063" xr:uid="{00000000-0005-0000-0000-000037450000}"/>
    <cellStyle name="Normal 11 9 3" xfId="22621" xr:uid="{00000000-0005-0000-0000-000038450000}"/>
    <cellStyle name="Normal 11 9 4" xfId="32176" xr:uid="{00000000-0005-0000-0000-000039450000}"/>
    <cellStyle name="Normal 11 9 5" xfId="41730" xr:uid="{00000000-0005-0000-0000-00003A450000}"/>
    <cellStyle name="Normal 12" xfId="8492" xr:uid="{00000000-0005-0000-0000-00003B450000}"/>
    <cellStyle name="Normal 12 10" xfId="3343" xr:uid="{00000000-0005-0000-0000-00003C450000}"/>
    <cellStyle name="Normal 12 10 2" xfId="13065" xr:uid="{00000000-0005-0000-0000-00003D450000}"/>
    <cellStyle name="Normal 12 10 3" xfId="22623" xr:uid="{00000000-0005-0000-0000-00003E450000}"/>
    <cellStyle name="Normal 12 10 4" xfId="32178" xr:uid="{00000000-0005-0000-0000-00003F450000}"/>
    <cellStyle name="Normal 12 10 5" xfId="41732" xr:uid="{00000000-0005-0000-0000-000040450000}"/>
    <cellStyle name="Normal 12 11" xfId="3344" xr:uid="{00000000-0005-0000-0000-000041450000}"/>
    <cellStyle name="Normal 12 11 2" xfId="13066" xr:uid="{00000000-0005-0000-0000-000042450000}"/>
    <cellStyle name="Normal 12 11 3" xfId="22624" xr:uid="{00000000-0005-0000-0000-000043450000}"/>
    <cellStyle name="Normal 12 11 4" xfId="32179" xr:uid="{00000000-0005-0000-0000-000044450000}"/>
    <cellStyle name="Normal 12 11 5" xfId="41733" xr:uid="{00000000-0005-0000-0000-000045450000}"/>
    <cellStyle name="Normal 12 12" xfId="3345" xr:uid="{00000000-0005-0000-0000-000046450000}"/>
    <cellStyle name="Normal 12 12 2" xfId="13067" xr:uid="{00000000-0005-0000-0000-000047450000}"/>
    <cellStyle name="Normal 12 12 3" xfId="22625" xr:uid="{00000000-0005-0000-0000-000048450000}"/>
    <cellStyle name="Normal 12 12 4" xfId="32180" xr:uid="{00000000-0005-0000-0000-000049450000}"/>
    <cellStyle name="Normal 12 12 5" xfId="41734" xr:uid="{00000000-0005-0000-0000-00004A450000}"/>
    <cellStyle name="Normal 12 13" xfId="3346" xr:uid="{00000000-0005-0000-0000-00004B450000}"/>
    <cellStyle name="Normal 12 13 2" xfId="13068" xr:uid="{00000000-0005-0000-0000-00004C450000}"/>
    <cellStyle name="Normal 12 13 3" xfId="22626" xr:uid="{00000000-0005-0000-0000-00004D450000}"/>
    <cellStyle name="Normal 12 13 4" xfId="32181" xr:uid="{00000000-0005-0000-0000-00004E450000}"/>
    <cellStyle name="Normal 12 13 5" xfId="41735" xr:uid="{00000000-0005-0000-0000-00004F450000}"/>
    <cellStyle name="Normal 12 14" xfId="3347" xr:uid="{00000000-0005-0000-0000-000050450000}"/>
    <cellStyle name="Normal 12 14 2" xfId="13069" xr:uid="{00000000-0005-0000-0000-000051450000}"/>
    <cellStyle name="Normal 12 14 3" xfId="22627" xr:uid="{00000000-0005-0000-0000-000052450000}"/>
    <cellStyle name="Normal 12 14 4" xfId="32182" xr:uid="{00000000-0005-0000-0000-000053450000}"/>
    <cellStyle name="Normal 12 14 5" xfId="41736" xr:uid="{00000000-0005-0000-0000-000054450000}"/>
    <cellStyle name="Normal 12 15" xfId="3348" xr:uid="{00000000-0005-0000-0000-000055450000}"/>
    <cellStyle name="Normal 12 15 2" xfId="13070" xr:uid="{00000000-0005-0000-0000-000056450000}"/>
    <cellStyle name="Normal 12 15 3" xfId="22628" xr:uid="{00000000-0005-0000-0000-000057450000}"/>
    <cellStyle name="Normal 12 15 4" xfId="32183" xr:uid="{00000000-0005-0000-0000-000058450000}"/>
    <cellStyle name="Normal 12 15 5" xfId="41737" xr:uid="{00000000-0005-0000-0000-000059450000}"/>
    <cellStyle name="Normal 12 16" xfId="3349" xr:uid="{00000000-0005-0000-0000-00005A450000}"/>
    <cellStyle name="Normal 12 16 2" xfId="13071" xr:uid="{00000000-0005-0000-0000-00005B450000}"/>
    <cellStyle name="Normal 12 16 3" xfId="22629" xr:uid="{00000000-0005-0000-0000-00005C450000}"/>
    <cellStyle name="Normal 12 16 4" xfId="32184" xr:uid="{00000000-0005-0000-0000-00005D450000}"/>
    <cellStyle name="Normal 12 16 5" xfId="41738" xr:uid="{00000000-0005-0000-0000-00005E450000}"/>
    <cellStyle name="Normal 12 17" xfId="3350" xr:uid="{00000000-0005-0000-0000-00005F450000}"/>
    <cellStyle name="Normal 12 17 2" xfId="13072" xr:uid="{00000000-0005-0000-0000-000060450000}"/>
    <cellStyle name="Normal 12 17 3" xfId="22630" xr:uid="{00000000-0005-0000-0000-000061450000}"/>
    <cellStyle name="Normal 12 17 4" xfId="32185" xr:uid="{00000000-0005-0000-0000-000062450000}"/>
    <cellStyle name="Normal 12 17 5" xfId="41739" xr:uid="{00000000-0005-0000-0000-000063450000}"/>
    <cellStyle name="Normal 12 18" xfId="3351" xr:uid="{00000000-0005-0000-0000-000064450000}"/>
    <cellStyle name="Normal 12 18 2" xfId="13073" xr:uid="{00000000-0005-0000-0000-000065450000}"/>
    <cellStyle name="Normal 12 18 3" xfId="22631" xr:uid="{00000000-0005-0000-0000-000066450000}"/>
    <cellStyle name="Normal 12 18 4" xfId="32186" xr:uid="{00000000-0005-0000-0000-000067450000}"/>
    <cellStyle name="Normal 12 18 5" xfId="41740" xr:uid="{00000000-0005-0000-0000-000068450000}"/>
    <cellStyle name="Normal 12 19" xfId="3352" xr:uid="{00000000-0005-0000-0000-000069450000}"/>
    <cellStyle name="Normal 12 19 2" xfId="13074" xr:uid="{00000000-0005-0000-0000-00006A450000}"/>
    <cellStyle name="Normal 12 19 3" xfId="22632" xr:uid="{00000000-0005-0000-0000-00006B450000}"/>
    <cellStyle name="Normal 12 19 4" xfId="32187" xr:uid="{00000000-0005-0000-0000-00006C450000}"/>
    <cellStyle name="Normal 12 19 5" xfId="41741" xr:uid="{00000000-0005-0000-0000-00006D450000}"/>
    <cellStyle name="Normal 12 2" xfId="3353" xr:uid="{00000000-0005-0000-0000-00006E450000}"/>
    <cellStyle name="Normal 12 2 2" xfId="13075" xr:uid="{00000000-0005-0000-0000-00006F450000}"/>
    <cellStyle name="Normal 12 2 3" xfId="22633" xr:uid="{00000000-0005-0000-0000-000070450000}"/>
    <cellStyle name="Normal 12 2 4" xfId="32188" xr:uid="{00000000-0005-0000-0000-000071450000}"/>
    <cellStyle name="Normal 12 2 5" xfId="41742" xr:uid="{00000000-0005-0000-0000-000072450000}"/>
    <cellStyle name="Normal 12 20" xfId="3354" xr:uid="{00000000-0005-0000-0000-000073450000}"/>
    <cellStyle name="Normal 12 20 2" xfId="13076" xr:uid="{00000000-0005-0000-0000-000074450000}"/>
    <cellStyle name="Normal 12 20 3" xfId="22634" xr:uid="{00000000-0005-0000-0000-000075450000}"/>
    <cellStyle name="Normal 12 20 4" xfId="32189" xr:uid="{00000000-0005-0000-0000-000076450000}"/>
    <cellStyle name="Normal 12 20 5" xfId="41743" xr:uid="{00000000-0005-0000-0000-000077450000}"/>
    <cellStyle name="Normal 12 21" xfId="3355" xr:uid="{00000000-0005-0000-0000-000078450000}"/>
    <cellStyle name="Normal 12 21 2" xfId="13077" xr:uid="{00000000-0005-0000-0000-000079450000}"/>
    <cellStyle name="Normal 12 21 3" xfId="22635" xr:uid="{00000000-0005-0000-0000-00007A450000}"/>
    <cellStyle name="Normal 12 21 4" xfId="32190" xr:uid="{00000000-0005-0000-0000-00007B450000}"/>
    <cellStyle name="Normal 12 21 5" xfId="41744" xr:uid="{00000000-0005-0000-0000-00007C450000}"/>
    <cellStyle name="Normal 12 22" xfId="3356" xr:uid="{00000000-0005-0000-0000-00007D450000}"/>
    <cellStyle name="Normal 12 22 2" xfId="13078" xr:uid="{00000000-0005-0000-0000-00007E450000}"/>
    <cellStyle name="Normal 12 22 3" xfId="22636" xr:uid="{00000000-0005-0000-0000-00007F450000}"/>
    <cellStyle name="Normal 12 22 4" xfId="32191" xr:uid="{00000000-0005-0000-0000-000080450000}"/>
    <cellStyle name="Normal 12 22 5" xfId="41745" xr:uid="{00000000-0005-0000-0000-000081450000}"/>
    <cellStyle name="Normal 12 23" xfId="3357" xr:uid="{00000000-0005-0000-0000-000082450000}"/>
    <cellStyle name="Normal 12 23 2" xfId="13079" xr:uid="{00000000-0005-0000-0000-000083450000}"/>
    <cellStyle name="Normal 12 23 3" xfId="22637" xr:uid="{00000000-0005-0000-0000-000084450000}"/>
    <cellStyle name="Normal 12 23 4" xfId="32192" xr:uid="{00000000-0005-0000-0000-000085450000}"/>
    <cellStyle name="Normal 12 23 5" xfId="41746" xr:uid="{00000000-0005-0000-0000-000086450000}"/>
    <cellStyle name="Normal 12 24" xfId="3358" xr:uid="{00000000-0005-0000-0000-000087450000}"/>
    <cellStyle name="Normal 12 24 2" xfId="13080" xr:uid="{00000000-0005-0000-0000-000088450000}"/>
    <cellStyle name="Normal 12 24 3" xfId="22638" xr:uid="{00000000-0005-0000-0000-000089450000}"/>
    <cellStyle name="Normal 12 24 4" xfId="32193" xr:uid="{00000000-0005-0000-0000-00008A450000}"/>
    <cellStyle name="Normal 12 24 5" xfId="41747" xr:uid="{00000000-0005-0000-0000-00008B450000}"/>
    <cellStyle name="Normal 12 25" xfId="3359" xr:uid="{00000000-0005-0000-0000-00008C450000}"/>
    <cellStyle name="Normal 12 25 2" xfId="13081" xr:uid="{00000000-0005-0000-0000-00008D450000}"/>
    <cellStyle name="Normal 12 25 3" xfId="22639" xr:uid="{00000000-0005-0000-0000-00008E450000}"/>
    <cellStyle name="Normal 12 25 4" xfId="32194" xr:uid="{00000000-0005-0000-0000-00008F450000}"/>
    <cellStyle name="Normal 12 25 5" xfId="41748" xr:uid="{00000000-0005-0000-0000-000090450000}"/>
    <cellStyle name="Normal 12 26" xfId="3360" xr:uid="{00000000-0005-0000-0000-000091450000}"/>
    <cellStyle name="Normal 12 26 2" xfId="13082" xr:uid="{00000000-0005-0000-0000-000092450000}"/>
    <cellStyle name="Normal 12 26 3" xfId="22640" xr:uid="{00000000-0005-0000-0000-000093450000}"/>
    <cellStyle name="Normal 12 26 4" xfId="32195" xr:uid="{00000000-0005-0000-0000-000094450000}"/>
    <cellStyle name="Normal 12 26 5" xfId="41749" xr:uid="{00000000-0005-0000-0000-000095450000}"/>
    <cellStyle name="Normal 12 27" xfId="3361" xr:uid="{00000000-0005-0000-0000-000096450000}"/>
    <cellStyle name="Normal 12 27 2" xfId="13083" xr:uid="{00000000-0005-0000-0000-000097450000}"/>
    <cellStyle name="Normal 12 27 3" xfId="22641" xr:uid="{00000000-0005-0000-0000-000098450000}"/>
    <cellStyle name="Normal 12 27 4" xfId="32196" xr:uid="{00000000-0005-0000-0000-000099450000}"/>
    <cellStyle name="Normal 12 27 5" xfId="41750" xr:uid="{00000000-0005-0000-0000-00009A450000}"/>
    <cellStyle name="Normal 12 28" xfId="3362" xr:uid="{00000000-0005-0000-0000-00009B450000}"/>
    <cellStyle name="Normal 12 28 2" xfId="13084" xr:uid="{00000000-0005-0000-0000-00009C450000}"/>
    <cellStyle name="Normal 12 28 3" xfId="22642" xr:uid="{00000000-0005-0000-0000-00009D450000}"/>
    <cellStyle name="Normal 12 28 4" xfId="32197" xr:uid="{00000000-0005-0000-0000-00009E450000}"/>
    <cellStyle name="Normal 12 28 5" xfId="41751" xr:uid="{00000000-0005-0000-0000-00009F450000}"/>
    <cellStyle name="Normal 12 29" xfId="3363" xr:uid="{00000000-0005-0000-0000-0000A0450000}"/>
    <cellStyle name="Normal 12 29 2" xfId="13085" xr:uid="{00000000-0005-0000-0000-0000A1450000}"/>
    <cellStyle name="Normal 12 29 3" xfId="22643" xr:uid="{00000000-0005-0000-0000-0000A2450000}"/>
    <cellStyle name="Normal 12 29 4" xfId="32198" xr:uid="{00000000-0005-0000-0000-0000A3450000}"/>
    <cellStyle name="Normal 12 29 5" xfId="41752" xr:uid="{00000000-0005-0000-0000-0000A4450000}"/>
    <cellStyle name="Normal 12 3" xfId="3364" xr:uid="{00000000-0005-0000-0000-0000A5450000}"/>
    <cellStyle name="Normal 12 3 2" xfId="13086" xr:uid="{00000000-0005-0000-0000-0000A6450000}"/>
    <cellStyle name="Normal 12 3 3" xfId="22644" xr:uid="{00000000-0005-0000-0000-0000A7450000}"/>
    <cellStyle name="Normal 12 3 4" xfId="32199" xr:uid="{00000000-0005-0000-0000-0000A8450000}"/>
    <cellStyle name="Normal 12 3 5" xfId="41753" xr:uid="{00000000-0005-0000-0000-0000A9450000}"/>
    <cellStyle name="Normal 12 30" xfId="13064" xr:uid="{00000000-0005-0000-0000-0000AA450000}"/>
    <cellStyle name="Normal 12 31" xfId="22622" xr:uid="{00000000-0005-0000-0000-0000AB450000}"/>
    <cellStyle name="Normal 12 32" xfId="32177" xr:uid="{00000000-0005-0000-0000-0000AC450000}"/>
    <cellStyle name="Normal 12 33" xfId="41731" xr:uid="{00000000-0005-0000-0000-0000AD450000}"/>
    <cellStyle name="Normal 12 34" xfId="48239" xr:uid="{5F1CB9A1-7575-42A7-9F37-3DB72401A225}"/>
    <cellStyle name="Normal 12 4" xfId="3365" xr:uid="{00000000-0005-0000-0000-0000AE450000}"/>
    <cellStyle name="Normal 12 4 2" xfId="13087" xr:uid="{00000000-0005-0000-0000-0000AF450000}"/>
    <cellStyle name="Normal 12 4 3" xfId="22645" xr:uid="{00000000-0005-0000-0000-0000B0450000}"/>
    <cellStyle name="Normal 12 4 4" xfId="32200" xr:uid="{00000000-0005-0000-0000-0000B1450000}"/>
    <cellStyle name="Normal 12 4 5" xfId="41754" xr:uid="{00000000-0005-0000-0000-0000B2450000}"/>
    <cellStyle name="Normal 12 5" xfId="3366" xr:uid="{00000000-0005-0000-0000-0000B3450000}"/>
    <cellStyle name="Normal 12 5 2" xfId="13088" xr:uid="{00000000-0005-0000-0000-0000B4450000}"/>
    <cellStyle name="Normal 12 5 3" xfId="22646" xr:uid="{00000000-0005-0000-0000-0000B5450000}"/>
    <cellStyle name="Normal 12 5 4" xfId="32201" xr:uid="{00000000-0005-0000-0000-0000B6450000}"/>
    <cellStyle name="Normal 12 5 5" xfId="41755" xr:uid="{00000000-0005-0000-0000-0000B7450000}"/>
    <cellStyle name="Normal 12 6" xfId="3367" xr:uid="{00000000-0005-0000-0000-0000B8450000}"/>
    <cellStyle name="Normal 12 6 2" xfId="13089" xr:uid="{00000000-0005-0000-0000-0000B9450000}"/>
    <cellStyle name="Normal 12 6 3" xfId="22647" xr:uid="{00000000-0005-0000-0000-0000BA450000}"/>
    <cellStyle name="Normal 12 6 4" xfId="32202" xr:uid="{00000000-0005-0000-0000-0000BB450000}"/>
    <cellStyle name="Normal 12 6 5" xfId="41756" xr:uid="{00000000-0005-0000-0000-0000BC450000}"/>
    <cellStyle name="Normal 12 7" xfId="3368" xr:uid="{00000000-0005-0000-0000-0000BD450000}"/>
    <cellStyle name="Normal 12 7 2" xfId="13090" xr:uid="{00000000-0005-0000-0000-0000BE450000}"/>
    <cellStyle name="Normal 12 7 3" xfId="22648" xr:uid="{00000000-0005-0000-0000-0000BF450000}"/>
    <cellStyle name="Normal 12 7 4" xfId="32203" xr:uid="{00000000-0005-0000-0000-0000C0450000}"/>
    <cellStyle name="Normal 12 7 5" xfId="41757" xr:uid="{00000000-0005-0000-0000-0000C1450000}"/>
    <cellStyle name="Normal 12 8" xfId="3369" xr:uid="{00000000-0005-0000-0000-0000C2450000}"/>
    <cellStyle name="Normal 12 8 2" xfId="13091" xr:uid="{00000000-0005-0000-0000-0000C3450000}"/>
    <cellStyle name="Normal 12 8 3" xfId="22649" xr:uid="{00000000-0005-0000-0000-0000C4450000}"/>
    <cellStyle name="Normal 12 8 4" xfId="32204" xr:uid="{00000000-0005-0000-0000-0000C5450000}"/>
    <cellStyle name="Normal 12 8 5" xfId="41758" xr:uid="{00000000-0005-0000-0000-0000C6450000}"/>
    <cellStyle name="Normal 12 9" xfId="3370" xr:uid="{00000000-0005-0000-0000-0000C7450000}"/>
    <cellStyle name="Normal 12 9 2" xfId="13092" xr:uid="{00000000-0005-0000-0000-0000C8450000}"/>
    <cellStyle name="Normal 12 9 3" xfId="22650" xr:uid="{00000000-0005-0000-0000-0000C9450000}"/>
    <cellStyle name="Normal 12 9 4" xfId="32205" xr:uid="{00000000-0005-0000-0000-0000CA450000}"/>
    <cellStyle name="Normal 12 9 5" xfId="41759" xr:uid="{00000000-0005-0000-0000-0000CB450000}"/>
    <cellStyle name="Normal 13" xfId="8493" xr:uid="{00000000-0005-0000-0000-0000CC450000}"/>
    <cellStyle name="Normal 13 10" xfId="3371" xr:uid="{00000000-0005-0000-0000-0000CD450000}"/>
    <cellStyle name="Normal 13 10 2" xfId="13094" xr:uid="{00000000-0005-0000-0000-0000CE450000}"/>
    <cellStyle name="Normal 13 10 3" xfId="22652" xr:uid="{00000000-0005-0000-0000-0000CF450000}"/>
    <cellStyle name="Normal 13 10 4" xfId="32207" xr:uid="{00000000-0005-0000-0000-0000D0450000}"/>
    <cellStyle name="Normal 13 10 5" xfId="41761" xr:uid="{00000000-0005-0000-0000-0000D1450000}"/>
    <cellStyle name="Normal 13 11" xfId="3372" xr:uid="{00000000-0005-0000-0000-0000D2450000}"/>
    <cellStyle name="Normal 13 11 2" xfId="13095" xr:uid="{00000000-0005-0000-0000-0000D3450000}"/>
    <cellStyle name="Normal 13 11 3" xfId="22653" xr:uid="{00000000-0005-0000-0000-0000D4450000}"/>
    <cellStyle name="Normal 13 11 4" xfId="32208" xr:uid="{00000000-0005-0000-0000-0000D5450000}"/>
    <cellStyle name="Normal 13 11 5" xfId="41762" xr:uid="{00000000-0005-0000-0000-0000D6450000}"/>
    <cellStyle name="Normal 13 12" xfId="3373" xr:uid="{00000000-0005-0000-0000-0000D7450000}"/>
    <cellStyle name="Normal 13 12 2" xfId="13096" xr:uid="{00000000-0005-0000-0000-0000D8450000}"/>
    <cellStyle name="Normal 13 12 3" xfId="22654" xr:uid="{00000000-0005-0000-0000-0000D9450000}"/>
    <cellStyle name="Normal 13 12 4" xfId="32209" xr:uid="{00000000-0005-0000-0000-0000DA450000}"/>
    <cellStyle name="Normal 13 12 5" xfId="41763" xr:uid="{00000000-0005-0000-0000-0000DB450000}"/>
    <cellStyle name="Normal 13 13" xfId="3374" xr:uid="{00000000-0005-0000-0000-0000DC450000}"/>
    <cellStyle name="Normal 13 13 2" xfId="13097" xr:uid="{00000000-0005-0000-0000-0000DD450000}"/>
    <cellStyle name="Normal 13 13 3" xfId="22655" xr:uid="{00000000-0005-0000-0000-0000DE450000}"/>
    <cellStyle name="Normal 13 13 4" xfId="32210" xr:uid="{00000000-0005-0000-0000-0000DF450000}"/>
    <cellStyle name="Normal 13 13 5" xfId="41764" xr:uid="{00000000-0005-0000-0000-0000E0450000}"/>
    <cellStyle name="Normal 13 14" xfId="3375" xr:uid="{00000000-0005-0000-0000-0000E1450000}"/>
    <cellStyle name="Normal 13 14 2" xfId="13098" xr:uid="{00000000-0005-0000-0000-0000E2450000}"/>
    <cellStyle name="Normal 13 14 3" xfId="22656" xr:uid="{00000000-0005-0000-0000-0000E3450000}"/>
    <cellStyle name="Normal 13 14 4" xfId="32211" xr:uid="{00000000-0005-0000-0000-0000E4450000}"/>
    <cellStyle name="Normal 13 14 5" xfId="41765" xr:uid="{00000000-0005-0000-0000-0000E5450000}"/>
    <cellStyle name="Normal 13 15" xfId="3376" xr:uid="{00000000-0005-0000-0000-0000E6450000}"/>
    <cellStyle name="Normal 13 15 2" xfId="13099" xr:uid="{00000000-0005-0000-0000-0000E7450000}"/>
    <cellStyle name="Normal 13 15 3" xfId="22657" xr:uid="{00000000-0005-0000-0000-0000E8450000}"/>
    <cellStyle name="Normal 13 15 4" xfId="32212" xr:uid="{00000000-0005-0000-0000-0000E9450000}"/>
    <cellStyle name="Normal 13 15 5" xfId="41766" xr:uid="{00000000-0005-0000-0000-0000EA450000}"/>
    <cellStyle name="Normal 13 16" xfId="3377" xr:uid="{00000000-0005-0000-0000-0000EB450000}"/>
    <cellStyle name="Normal 13 16 2" xfId="13100" xr:uid="{00000000-0005-0000-0000-0000EC450000}"/>
    <cellStyle name="Normal 13 16 3" xfId="22658" xr:uid="{00000000-0005-0000-0000-0000ED450000}"/>
    <cellStyle name="Normal 13 16 4" xfId="32213" xr:uid="{00000000-0005-0000-0000-0000EE450000}"/>
    <cellStyle name="Normal 13 16 5" xfId="41767" xr:uid="{00000000-0005-0000-0000-0000EF450000}"/>
    <cellStyle name="Normal 13 17" xfId="3378" xr:uid="{00000000-0005-0000-0000-0000F0450000}"/>
    <cellStyle name="Normal 13 17 2" xfId="13101" xr:uid="{00000000-0005-0000-0000-0000F1450000}"/>
    <cellStyle name="Normal 13 17 3" xfId="22659" xr:uid="{00000000-0005-0000-0000-0000F2450000}"/>
    <cellStyle name="Normal 13 17 4" xfId="32214" xr:uid="{00000000-0005-0000-0000-0000F3450000}"/>
    <cellStyle name="Normal 13 17 5" xfId="41768" xr:uid="{00000000-0005-0000-0000-0000F4450000}"/>
    <cellStyle name="Normal 13 18" xfId="3379" xr:uid="{00000000-0005-0000-0000-0000F5450000}"/>
    <cellStyle name="Normal 13 18 2" xfId="13102" xr:uid="{00000000-0005-0000-0000-0000F6450000}"/>
    <cellStyle name="Normal 13 18 3" xfId="22660" xr:uid="{00000000-0005-0000-0000-0000F7450000}"/>
    <cellStyle name="Normal 13 18 4" xfId="32215" xr:uid="{00000000-0005-0000-0000-0000F8450000}"/>
    <cellStyle name="Normal 13 18 5" xfId="41769" xr:uid="{00000000-0005-0000-0000-0000F9450000}"/>
    <cellStyle name="Normal 13 19" xfId="3380" xr:uid="{00000000-0005-0000-0000-0000FA450000}"/>
    <cellStyle name="Normal 13 19 2" xfId="13103" xr:uid="{00000000-0005-0000-0000-0000FB450000}"/>
    <cellStyle name="Normal 13 19 3" xfId="22661" xr:uid="{00000000-0005-0000-0000-0000FC450000}"/>
    <cellStyle name="Normal 13 19 4" xfId="32216" xr:uid="{00000000-0005-0000-0000-0000FD450000}"/>
    <cellStyle name="Normal 13 19 5" xfId="41770" xr:uid="{00000000-0005-0000-0000-0000FE450000}"/>
    <cellStyle name="Normal 13 2" xfId="3381" xr:uid="{00000000-0005-0000-0000-0000FF450000}"/>
    <cellStyle name="Normal 13 2 2" xfId="13104" xr:uid="{00000000-0005-0000-0000-000000460000}"/>
    <cellStyle name="Normal 13 2 3" xfId="22662" xr:uid="{00000000-0005-0000-0000-000001460000}"/>
    <cellStyle name="Normal 13 2 4" xfId="32217" xr:uid="{00000000-0005-0000-0000-000002460000}"/>
    <cellStyle name="Normal 13 2 5" xfId="41771" xr:uid="{00000000-0005-0000-0000-000003460000}"/>
    <cellStyle name="Normal 13 20" xfId="3382" xr:uid="{00000000-0005-0000-0000-000004460000}"/>
    <cellStyle name="Normal 13 20 2" xfId="13105" xr:uid="{00000000-0005-0000-0000-000005460000}"/>
    <cellStyle name="Normal 13 20 3" xfId="22663" xr:uid="{00000000-0005-0000-0000-000006460000}"/>
    <cellStyle name="Normal 13 20 4" xfId="32218" xr:uid="{00000000-0005-0000-0000-000007460000}"/>
    <cellStyle name="Normal 13 20 5" xfId="41772" xr:uid="{00000000-0005-0000-0000-000008460000}"/>
    <cellStyle name="Normal 13 21" xfId="3383" xr:uid="{00000000-0005-0000-0000-000009460000}"/>
    <cellStyle name="Normal 13 21 2" xfId="13106" xr:uid="{00000000-0005-0000-0000-00000A460000}"/>
    <cellStyle name="Normal 13 21 3" xfId="22664" xr:uid="{00000000-0005-0000-0000-00000B460000}"/>
    <cellStyle name="Normal 13 21 4" xfId="32219" xr:uid="{00000000-0005-0000-0000-00000C460000}"/>
    <cellStyle name="Normal 13 21 5" xfId="41773" xr:uid="{00000000-0005-0000-0000-00000D460000}"/>
    <cellStyle name="Normal 13 22" xfId="3384" xr:uid="{00000000-0005-0000-0000-00000E460000}"/>
    <cellStyle name="Normal 13 22 2" xfId="13107" xr:uid="{00000000-0005-0000-0000-00000F460000}"/>
    <cellStyle name="Normal 13 22 3" xfId="22665" xr:uid="{00000000-0005-0000-0000-000010460000}"/>
    <cellStyle name="Normal 13 22 4" xfId="32220" xr:uid="{00000000-0005-0000-0000-000011460000}"/>
    <cellStyle name="Normal 13 22 5" xfId="41774" xr:uid="{00000000-0005-0000-0000-000012460000}"/>
    <cellStyle name="Normal 13 23" xfId="3385" xr:uid="{00000000-0005-0000-0000-000013460000}"/>
    <cellStyle name="Normal 13 23 2" xfId="13108" xr:uid="{00000000-0005-0000-0000-000014460000}"/>
    <cellStyle name="Normal 13 23 3" xfId="22666" xr:uid="{00000000-0005-0000-0000-000015460000}"/>
    <cellStyle name="Normal 13 23 4" xfId="32221" xr:uid="{00000000-0005-0000-0000-000016460000}"/>
    <cellStyle name="Normal 13 23 5" xfId="41775" xr:uid="{00000000-0005-0000-0000-000017460000}"/>
    <cellStyle name="Normal 13 24" xfId="3386" xr:uid="{00000000-0005-0000-0000-000018460000}"/>
    <cellStyle name="Normal 13 24 2" xfId="13109" xr:uid="{00000000-0005-0000-0000-000019460000}"/>
    <cellStyle name="Normal 13 24 3" xfId="22667" xr:uid="{00000000-0005-0000-0000-00001A460000}"/>
    <cellStyle name="Normal 13 24 4" xfId="32222" xr:uid="{00000000-0005-0000-0000-00001B460000}"/>
    <cellStyle name="Normal 13 24 5" xfId="41776" xr:uid="{00000000-0005-0000-0000-00001C460000}"/>
    <cellStyle name="Normal 13 25" xfId="3387" xr:uid="{00000000-0005-0000-0000-00001D460000}"/>
    <cellStyle name="Normal 13 25 2" xfId="13110" xr:uid="{00000000-0005-0000-0000-00001E460000}"/>
    <cellStyle name="Normal 13 25 3" xfId="22668" xr:uid="{00000000-0005-0000-0000-00001F460000}"/>
    <cellStyle name="Normal 13 25 4" xfId="32223" xr:uid="{00000000-0005-0000-0000-000020460000}"/>
    <cellStyle name="Normal 13 25 5" xfId="41777" xr:uid="{00000000-0005-0000-0000-000021460000}"/>
    <cellStyle name="Normal 13 26" xfId="3388" xr:uid="{00000000-0005-0000-0000-000022460000}"/>
    <cellStyle name="Normal 13 26 2" xfId="13111" xr:uid="{00000000-0005-0000-0000-000023460000}"/>
    <cellStyle name="Normal 13 26 3" xfId="22669" xr:uid="{00000000-0005-0000-0000-000024460000}"/>
    <cellStyle name="Normal 13 26 4" xfId="32224" xr:uid="{00000000-0005-0000-0000-000025460000}"/>
    <cellStyle name="Normal 13 26 5" xfId="41778" xr:uid="{00000000-0005-0000-0000-000026460000}"/>
    <cellStyle name="Normal 13 27" xfId="3389" xr:uid="{00000000-0005-0000-0000-000027460000}"/>
    <cellStyle name="Normal 13 27 2" xfId="13112" xr:uid="{00000000-0005-0000-0000-000028460000}"/>
    <cellStyle name="Normal 13 27 3" xfId="22670" xr:uid="{00000000-0005-0000-0000-000029460000}"/>
    <cellStyle name="Normal 13 27 4" xfId="32225" xr:uid="{00000000-0005-0000-0000-00002A460000}"/>
    <cellStyle name="Normal 13 27 5" xfId="41779" xr:uid="{00000000-0005-0000-0000-00002B460000}"/>
    <cellStyle name="Normal 13 28" xfId="3390" xr:uid="{00000000-0005-0000-0000-00002C460000}"/>
    <cellStyle name="Normal 13 28 2" xfId="13113" xr:uid="{00000000-0005-0000-0000-00002D460000}"/>
    <cellStyle name="Normal 13 28 3" xfId="22671" xr:uid="{00000000-0005-0000-0000-00002E460000}"/>
    <cellStyle name="Normal 13 28 4" xfId="32226" xr:uid="{00000000-0005-0000-0000-00002F460000}"/>
    <cellStyle name="Normal 13 28 5" xfId="41780" xr:uid="{00000000-0005-0000-0000-000030460000}"/>
    <cellStyle name="Normal 13 29" xfId="3391" xr:uid="{00000000-0005-0000-0000-000031460000}"/>
    <cellStyle name="Normal 13 29 2" xfId="13114" xr:uid="{00000000-0005-0000-0000-000032460000}"/>
    <cellStyle name="Normal 13 29 3" xfId="22672" xr:uid="{00000000-0005-0000-0000-000033460000}"/>
    <cellStyle name="Normal 13 29 4" xfId="32227" xr:uid="{00000000-0005-0000-0000-000034460000}"/>
    <cellStyle name="Normal 13 29 5" xfId="41781" xr:uid="{00000000-0005-0000-0000-000035460000}"/>
    <cellStyle name="Normal 13 3" xfId="3392" xr:uid="{00000000-0005-0000-0000-000036460000}"/>
    <cellStyle name="Normal 13 3 2" xfId="13115" xr:uid="{00000000-0005-0000-0000-000037460000}"/>
    <cellStyle name="Normal 13 3 3" xfId="22673" xr:uid="{00000000-0005-0000-0000-000038460000}"/>
    <cellStyle name="Normal 13 3 4" xfId="32228" xr:uid="{00000000-0005-0000-0000-000039460000}"/>
    <cellStyle name="Normal 13 3 5" xfId="41782" xr:uid="{00000000-0005-0000-0000-00003A460000}"/>
    <cellStyle name="Normal 13 30" xfId="13093" xr:uid="{00000000-0005-0000-0000-00003B460000}"/>
    <cellStyle name="Normal 13 31" xfId="22651" xr:uid="{00000000-0005-0000-0000-00003C460000}"/>
    <cellStyle name="Normal 13 32" xfId="32206" xr:uid="{00000000-0005-0000-0000-00003D460000}"/>
    <cellStyle name="Normal 13 33" xfId="41760" xr:uid="{00000000-0005-0000-0000-00003E460000}"/>
    <cellStyle name="Normal 13 34" xfId="48240" xr:uid="{BC496E44-6B80-4087-81AB-65EEEC19277F}"/>
    <cellStyle name="Normal 13 4" xfId="3393" xr:uid="{00000000-0005-0000-0000-00003F460000}"/>
    <cellStyle name="Normal 13 4 2" xfId="13116" xr:uid="{00000000-0005-0000-0000-000040460000}"/>
    <cellStyle name="Normal 13 4 3" xfId="22674" xr:uid="{00000000-0005-0000-0000-000041460000}"/>
    <cellStyle name="Normal 13 4 4" xfId="32229" xr:uid="{00000000-0005-0000-0000-000042460000}"/>
    <cellStyle name="Normal 13 4 5" xfId="41783" xr:uid="{00000000-0005-0000-0000-000043460000}"/>
    <cellStyle name="Normal 13 5" xfId="3394" xr:uid="{00000000-0005-0000-0000-000044460000}"/>
    <cellStyle name="Normal 13 5 2" xfId="13117" xr:uid="{00000000-0005-0000-0000-000045460000}"/>
    <cellStyle name="Normal 13 5 3" xfId="22675" xr:uid="{00000000-0005-0000-0000-000046460000}"/>
    <cellStyle name="Normal 13 5 4" xfId="32230" xr:uid="{00000000-0005-0000-0000-000047460000}"/>
    <cellStyle name="Normal 13 5 5" xfId="41784" xr:uid="{00000000-0005-0000-0000-000048460000}"/>
    <cellStyle name="Normal 13 6" xfId="3395" xr:uid="{00000000-0005-0000-0000-000049460000}"/>
    <cellStyle name="Normal 13 6 2" xfId="13118" xr:uid="{00000000-0005-0000-0000-00004A460000}"/>
    <cellStyle name="Normal 13 6 3" xfId="22676" xr:uid="{00000000-0005-0000-0000-00004B460000}"/>
    <cellStyle name="Normal 13 6 4" xfId="32231" xr:uid="{00000000-0005-0000-0000-00004C460000}"/>
    <cellStyle name="Normal 13 6 5" xfId="41785" xr:uid="{00000000-0005-0000-0000-00004D460000}"/>
    <cellStyle name="Normal 13 7" xfId="3396" xr:uid="{00000000-0005-0000-0000-00004E460000}"/>
    <cellStyle name="Normal 13 7 2" xfId="13119" xr:uid="{00000000-0005-0000-0000-00004F460000}"/>
    <cellStyle name="Normal 13 7 3" xfId="22677" xr:uid="{00000000-0005-0000-0000-000050460000}"/>
    <cellStyle name="Normal 13 7 4" xfId="32232" xr:uid="{00000000-0005-0000-0000-000051460000}"/>
    <cellStyle name="Normal 13 7 5" xfId="41786" xr:uid="{00000000-0005-0000-0000-000052460000}"/>
    <cellStyle name="Normal 13 8" xfId="3397" xr:uid="{00000000-0005-0000-0000-000053460000}"/>
    <cellStyle name="Normal 13 8 2" xfId="13120" xr:uid="{00000000-0005-0000-0000-000054460000}"/>
    <cellStyle name="Normal 13 8 3" xfId="22678" xr:uid="{00000000-0005-0000-0000-000055460000}"/>
    <cellStyle name="Normal 13 8 4" xfId="32233" xr:uid="{00000000-0005-0000-0000-000056460000}"/>
    <cellStyle name="Normal 13 8 5" xfId="41787" xr:uid="{00000000-0005-0000-0000-000057460000}"/>
    <cellStyle name="Normal 13 9" xfId="3398" xr:uid="{00000000-0005-0000-0000-000058460000}"/>
    <cellStyle name="Normal 13 9 2" xfId="13121" xr:uid="{00000000-0005-0000-0000-000059460000}"/>
    <cellStyle name="Normal 13 9 3" xfId="22679" xr:uid="{00000000-0005-0000-0000-00005A460000}"/>
    <cellStyle name="Normal 13 9 4" xfId="32234" xr:uid="{00000000-0005-0000-0000-00005B460000}"/>
    <cellStyle name="Normal 13 9 5" xfId="41788" xr:uid="{00000000-0005-0000-0000-00005C460000}"/>
    <cellStyle name="Normal 14" xfId="8494" xr:uid="{00000000-0005-0000-0000-00005D460000}"/>
    <cellStyle name="Normal 14 10" xfId="3399" xr:uid="{00000000-0005-0000-0000-00005E460000}"/>
    <cellStyle name="Normal 14 10 2" xfId="13123" xr:uid="{00000000-0005-0000-0000-00005F460000}"/>
    <cellStyle name="Normal 14 10 3" xfId="22681" xr:uid="{00000000-0005-0000-0000-000060460000}"/>
    <cellStyle name="Normal 14 10 4" xfId="32236" xr:uid="{00000000-0005-0000-0000-000061460000}"/>
    <cellStyle name="Normal 14 10 5" xfId="41790" xr:uid="{00000000-0005-0000-0000-000062460000}"/>
    <cellStyle name="Normal 14 11" xfId="3400" xr:uid="{00000000-0005-0000-0000-000063460000}"/>
    <cellStyle name="Normal 14 11 2" xfId="13124" xr:uid="{00000000-0005-0000-0000-000064460000}"/>
    <cellStyle name="Normal 14 11 3" xfId="22682" xr:uid="{00000000-0005-0000-0000-000065460000}"/>
    <cellStyle name="Normal 14 11 4" xfId="32237" xr:uid="{00000000-0005-0000-0000-000066460000}"/>
    <cellStyle name="Normal 14 11 5" xfId="41791" xr:uid="{00000000-0005-0000-0000-000067460000}"/>
    <cellStyle name="Normal 14 12" xfId="3401" xr:uid="{00000000-0005-0000-0000-000068460000}"/>
    <cellStyle name="Normal 14 12 2" xfId="13125" xr:uid="{00000000-0005-0000-0000-000069460000}"/>
    <cellStyle name="Normal 14 12 3" xfId="22683" xr:uid="{00000000-0005-0000-0000-00006A460000}"/>
    <cellStyle name="Normal 14 12 4" xfId="32238" xr:uid="{00000000-0005-0000-0000-00006B460000}"/>
    <cellStyle name="Normal 14 12 5" xfId="41792" xr:uid="{00000000-0005-0000-0000-00006C460000}"/>
    <cellStyle name="Normal 14 13" xfId="3402" xr:uid="{00000000-0005-0000-0000-00006D460000}"/>
    <cellStyle name="Normal 14 13 2" xfId="13126" xr:uid="{00000000-0005-0000-0000-00006E460000}"/>
    <cellStyle name="Normal 14 13 3" xfId="22684" xr:uid="{00000000-0005-0000-0000-00006F460000}"/>
    <cellStyle name="Normal 14 13 4" xfId="32239" xr:uid="{00000000-0005-0000-0000-000070460000}"/>
    <cellStyle name="Normal 14 13 5" xfId="41793" xr:uid="{00000000-0005-0000-0000-000071460000}"/>
    <cellStyle name="Normal 14 14" xfId="3403" xr:uid="{00000000-0005-0000-0000-000072460000}"/>
    <cellStyle name="Normal 14 14 2" xfId="13127" xr:uid="{00000000-0005-0000-0000-000073460000}"/>
    <cellStyle name="Normal 14 14 3" xfId="22685" xr:uid="{00000000-0005-0000-0000-000074460000}"/>
    <cellStyle name="Normal 14 14 4" xfId="32240" xr:uid="{00000000-0005-0000-0000-000075460000}"/>
    <cellStyle name="Normal 14 14 5" xfId="41794" xr:uid="{00000000-0005-0000-0000-000076460000}"/>
    <cellStyle name="Normal 14 15" xfId="3404" xr:uid="{00000000-0005-0000-0000-000077460000}"/>
    <cellStyle name="Normal 14 15 2" xfId="13128" xr:uid="{00000000-0005-0000-0000-000078460000}"/>
    <cellStyle name="Normal 14 15 3" xfId="22686" xr:uid="{00000000-0005-0000-0000-000079460000}"/>
    <cellStyle name="Normal 14 15 4" xfId="32241" xr:uid="{00000000-0005-0000-0000-00007A460000}"/>
    <cellStyle name="Normal 14 15 5" xfId="41795" xr:uid="{00000000-0005-0000-0000-00007B460000}"/>
    <cellStyle name="Normal 14 16" xfId="3405" xr:uid="{00000000-0005-0000-0000-00007C460000}"/>
    <cellStyle name="Normal 14 16 2" xfId="13129" xr:uid="{00000000-0005-0000-0000-00007D460000}"/>
    <cellStyle name="Normal 14 16 3" xfId="22687" xr:uid="{00000000-0005-0000-0000-00007E460000}"/>
    <cellStyle name="Normal 14 16 4" xfId="32242" xr:uid="{00000000-0005-0000-0000-00007F460000}"/>
    <cellStyle name="Normal 14 16 5" xfId="41796" xr:uid="{00000000-0005-0000-0000-000080460000}"/>
    <cellStyle name="Normal 14 17" xfId="3406" xr:uid="{00000000-0005-0000-0000-000081460000}"/>
    <cellStyle name="Normal 14 17 2" xfId="13130" xr:uid="{00000000-0005-0000-0000-000082460000}"/>
    <cellStyle name="Normal 14 17 3" xfId="22688" xr:uid="{00000000-0005-0000-0000-000083460000}"/>
    <cellStyle name="Normal 14 17 4" xfId="32243" xr:uid="{00000000-0005-0000-0000-000084460000}"/>
    <cellStyle name="Normal 14 17 5" xfId="41797" xr:uid="{00000000-0005-0000-0000-000085460000}"/>
    <cellStyle name="Normal 14 18" xfId="3407" xr:uid="{00000000-0005-0000-0000-000086460000}"/>
    <cellStyle name="Normal 14 18 2" xfId="13131" xr:uid="{00000000-0005-0000-0000-000087460000}"/>
    <cellStyle name="Normal 14 18 3" xfId="22689" xr:uid="{00000000-0005-0000-0000-000088460000}"/>
    <cellStyle name="Normal 14 18 4" xfId="32244" xr:uid="{00000000-0005-0000-0000-000089460000}"/>
    <cellStyle name="Normal 14 18 5" xfId="41798" xr:uid="{00000000-0005-0000-0000-00008A460000}"/>
    <cellStyle name="Normal 14 19" xfId="3408" xr:uid="{00000000-0005-0000-0000-00008B460000}"/>
    <cellStyle name="Normal 14 19 2" xfId="13132" xr:uid="{00000000-0005-0000-0000-00008C460000}"/>
    <cellStyle name="Normal 14 19 3" xfId="22690" xr:uid="{00000000-0005-0000-0000-00008D460000}"/>
    <cellStyle name="Normal 14 19 4" xfId="32245" xr:uid="{00000000-0005-0000-0000-00008E460000}"/>
    <cellStyle name="Normal 14 19 5" xfId="41799" xr:uid="{00000000-0005-0000-0000-00008F460000}"/>
    <cellStyle name="Normal 14 2" xfId="3409" xr:uid="{00000000-0005-0000-0000-000090460000}"/>
    <cellStyle name="Normal 14 2 2" xfId="13133" xr:uid="{00000000-0005-0000-0000-000091460000}"/>
    <cellStyle name="Normal 14 2 3" xfId="22691" xr:uid="{00000000-0005-0000-0000-000092460000}"/>
    <cellStyle name="Normal 14 2 4" xfId="32246" xr:uid="{00000000-0005-0000-0000-000093460000}"/>
    <cellStyle name="Normal 14 2 5" xfId="41800" xr:uid="{00000000-0005-0000-0000-000094460000}"/>
    <cellStyle name="Normal 14 20" xfId="3410" xr:uid="{00000000-0005-0000-0000-000095460000}"/>
    <cellStyle name="Normal 14 20 2" xfId="13134" xr:uid="{00000000-0005-0000-0000-000096460000}"/>
    <cellStyle name="Normal 14 20 3" xfId="22692" xr:uid="{00000000-0005-0000-0000-000097460000}"/>
    <cellStyle name="Normal 14 20 4" xfId="32247" xr:uid="{00000000-0005-0000-0000-000098460000}"/>
    <cellStyle name="Normal 14 20 5" xfId="41801" xr:uid="{00000000-0005-0000-0000-000099460000}"/>
    <cellStyle name="Normal 14 21" xfId="3411" xr:uid="{00000000-0005-0000-0000-00009A460000}"/>
    <cellStyle name="Normal 14 21 2" xfId="13135" xr:uid="{00000000-0005-0000-0000-00009B460000}"/>
    <cellStyle name="Normal 14 21 3" xfId="22693" xr:uid="{00000000-0005-0000-0000-00009C460000}"/>
    <cellStyle name="Normal 14 21 4" xfId="32248" xr:uid="{00000000-0005-0000-0000-00009D460000}"/>
    <cellStyle name="Normal 14 21 5" xfId="41802" xr:uid="{00000000-0005-0000-0000-00009E460000}"/>
    <cellStyle name="Normal 14 22" xfId="3412" xr:uid="{00000000-0005-0000-0000-00009F460000}"/>
    <cellStyle name="Normal 14 22 2" xfId="13136" xr:uid="{00000000-0005-0000-0000-0000A0460000}"/>
    <cellStyle name="Normal 14 22 3" xfId="22694" xr:uid="{00000000-0005-0000-0000-0000A1460000}"/>
    <cellStyle name="Normal 14 22 4" xfId="32249" xr:uid="{00000000-0005-0000-0000-0000A2460000}"/>
    <cellStyle name="Normal 14 22 5" xfId="41803" xr:uid="{00000000-0005-0000-0000-0000A3460000}"/>
    <cellStyle name="Normal 14 23" xfId="3413" xr:uid="{00000000-0005-0000-0000-0000A4460000}"/>
    <cellStyle name="Normal 14 23 2" xfId="13137" xr:uid="{00000000-0005-0000-0000-0000A5460000}"/>
    <cellStyle name="Normal 14 23 3" xfId="22695" xr:uid="{00000000-0005-0000-0000-0000A6460000}"/>
    <cellStyle name="Normal 14 23 4" xfId="32250" xr:uid="{00000000-0005-0000-0000-0000A7460000}"/>
    <cellStyle name="Normal 14 23 5" xfId="41804" xr:uid="{00000000-0005-0000-0000-0000A8460000}"/>
    <cellStyle name="Normal 14 24" xfId="3414" xr:uid="{00000000-0005-0000-0000-0000A9460000}"/>
    <cellStyle name="Normal 14 24 2" xfId="13138" xr:uid="{00000000-0005-0000-0000-0000AA460000}"/>
    <cellStyle name="Normal 14 24 3" xfId="22696" xr:uid="{00000000-0005-0000-0000-0000AB460000}"/>
    <cellStyle name="Normal 14 24 4" xfId="32251" xr:uid="{00000000-0005-0000-0000-0000AC460000}"/>
    <cellStyle name="Normal 14 24 5" xfId="41805" xr:uid="{00000000-0005-0000-0000-0000AD460000}"/>
    <cellStyle name="Normal 14 25" xfId="3415" xr:uid="{00000000-0005-0000-0000-0000AE460000}"/>
    <cellStyle name="Normal 14 25 2" xfId="13139" xr:uid="{00000000-0005-0000-0000-0000AF460000}"/>
    <cellStyle name="Normal 14 25 3" xfId="22697" xr:uid="{00000000-0005-0000-0000-0000B0460000}"/>
    <cellStyle name="Normal 14 25 4" xfId="32252" xr:uid="{00000000-0005-0000-0000-0000B1460000}"/>
    <cellStyle name="Normal 14 25 5" xfId="41806" xr:uid="{00000000-0005-0000-0000-0000B2460000}"/>
    <cellStyle name="Normal 14 26" xfId="3416" xr:uid="{00000000-0005-0000-0000-0000B3460000}"/>
    <cellStyle name="Normal 14 26 2" xfId="13140" xr:uid="{00000000-0005-0000-0000-0000B4460000}"/>
    <cellStyle name="Normal 14 26 3" xfId="22698" xr:uid="{00000000-0005-0000-0000-0000B5460000}"/>
    <cellStyle name="Normal 14 26 4" xfId="32253" xr:uid="{00000000-0005-0000-0000-0000B6460000}"/>
    <cellStyle name="Normal 14 26 5" xfId="41807" xr:uid="{00000000-0005-0000-0000-0000B7460000}"/>
    <cellStyle name="Normal 14 27" xfId="3417" xr:uid="{00000000-0005-0000-0000-0000B8460000}"/>
    <cellStyle name="Normal 14 27 2" xfId="13141" xr:uid="{00000000-0005-0000-0000-0000B9460000}"/>
    <cellStyle name="Normal 14 27 3" xfId="22699" xr:uid="{00000000-0005-0000-0000-0000BA460000}"/>
    <cellStyle name="Normal 14 27 4" xfId="32254" xr:uid="{00000000-0005-0000-0000-0000BB460000}"/>
    <cellStyle name="Normal 14 27 5" xfId="41808" xr:uid="{00000000-0005-0000-0000-0000BC460000}"/>
    <cellStyle name="Normal 14 28" xfId="3418" xr:uid="{00000000-0005-0000-0000-0000BD460000}"/>
    <cellStyle name="Normal 14 28 2" xfId="13142" xr:uid="{00000000-0005-0000-0000-0000BE460000}"/>
    <cellStyle name="Normal 14 28 3" xfId="22700" xr:uid="{00000000-0005-0000-0000-0000BF460000}"/>
    <cellStyle name="Normal 14 28 4" xfId="32255" xr:uid="{00000000-0005-0000-0000-0000C0460000}"/>
    <cellStyle name="Normal 14 28 5" xfId="41809" xr:uid="{00000000-0005-0000-0000-0000C1460000}"/>
    <cellStyle name="Normal 14 29" xfId="3419" xr:uid="{00000000-0005-0000-0000-0000C2460000}"/>
    <cellStyle name="Normal 14 29 2" xfId="13143" xr:uid="{00000000-0005-0000-0000-0000C3460000}"/>
    <cellStyle name="Normal 14 29 3" xfId="22701" xr:uid="{00000000-0005-0000-0000-0000C4460000}"/>
    <cellStyle name="Normal 14 29 4" xfId="32256" xr:uid="{00000000-0005-0000-0000-0000C5460000}"/>
    <cellStyle name="Normal 14 29 5" xfId="41810" xr:uid="{00000000-0005-0000-0000-0000C6460000}"/>
    <cellStyle name="Normal 14 3" xfId="3420" xr:uid="{00000000-0005-0000-0000-0000C7460000}"/>
    <cellStyle name="Normal 14 3 2" xfId="13144" xr:uid="{00000000-0005-0000-0000-0000C8460000}"/>
    <cellStyle name="Normal 14 3 3" xfId="22702" xr:uid="{00000000-0005-0000-0000-0000C9460000}"/>
    <cellStyle name="Normal 14 3 4" xfId="32257" xr:uid="{00000000-0005-0000-0000-0000CA460000}"/>
    <cellStyle name="Normal 14 3 5" xfId="41811" xr:uid="{00000000-0005-0000-0000-0000CB460000}"/>
    <cellStyle name="Normal 14 30" xfId="13122" xr:uid="{00000000-0005-0000-0000-0000CC460000}"/>
    <cellStyle name="Normal 14 31" xfId="22680" xr:uid="{00000000-0005-0000-0000-0000CD460000}"/>
    <cellStyle name="Normal 14 32" xfId="32235" xr:uid="{00000000-0005-0000-0000-0000CE460000}"/>
    <cellStyle name="Normal 14 33" xfId="41789" xr:uid="{00000000-0005-0000-0000-0000CF460000}"/>
    <cellStyle name="Normal 14 4" xfId="3421" xr:uid="{00000000-0005-0000-0000-0000D0460000}"/>
    <cellStyle name="Normal 14 4 2" xfId="13145" xr:uid="{00000000-0005-0000-0000-0000D1460000}"/>
    <cellStyle name="Normal 14 4 3" xfId="22703" xr:uid="{00000000-0005-0000-0000-0000D2460000}"/>
    <cellStyle name="Normal 14 4 4" xfId="32258" xr:uid="{00000000-0005-0000-0000-0000D3460000}"/>
    <cellStyle name="Normal 14 4 5" xfId="41812" xr:uid="{00000000-0005-0000-0000-0000D4460000}"/>
    <cellStyle name="Normal 14 5" xfId="3422" xr:uid="{00000000-0005-0000-0000-0000D5460000}"/>
    <cellStyle name="Normal 14 5 2" xfId="13146" xr:uid="{00000000-0005-0000-0000-0000D6460000}"/>
    <cellStyle name="Normal 14 5 3" xfId="22704" xr:uid="{00000000-0005-0000-0000-0000D7460000}"/>
    <cellStyle name="Normal 14 5 4" xfId="32259" xr:uid="{00000000-0005-0000-0000-0000D8460000}"/>
    <cellStyle name="Normal 14 5 5" xfId="41813" xr:uid="{00000000-0005-0000-0000-0000D9460000}"/>
    <cellStyle name="Normal 14 6" xfId="3423" xr:uid="{00000000-0005-0000-0000-0000DA460000}"/>
    <cellStyle name="Normal 14 6 2" xfId="13147" xr:uid="{00000000-0005-0000-0000-0000DB460000}"/>
    <cellStyle name="Normal 14 6 3" xfId="22705" xr:uid="{00000000-0005-0000-0000-0000DC460000}"/>
    <cellStyle name="Normal 14 6 4" xfId="32260" xr:uid="{00000000-0005-0000-0000-0000DD460000}"/>
    <cellStyle name="Normal 14 6 5" xfId="41814" xr:uid="{00000000-0005-0000-0000-0000DE460000}"/>
    <cellStyle name="Normal 14 7" xfId="3424" xr:uid="{00000000-0005-0000-0000-0000DF460000}"/>
    <cellStyle name="Normal 14 7 2" xfId="13148" xr:uid="{00000000-0005-0000-0000-0000E0460000}"/>
    <cellStyle name="Normal 14 7 3" xfId="22706" xr:uid="{00000000-0005-0000-0000-0000E1460000}"/>
    <cellStyle name="Normal 14 7 4" xfId="32261" xr:uid="{00000000-0005-0000-0000-0000E2460000}"/>
    <cellStyle name="Normal 14 7 5" xfId="41815" xr:uid="{00000000-0005-0000-0000-0000E3460000}"/>
    <cellStyle name="Normal 14 8" xfId="3425" xr:uid="{00000000-0005-0000-0000-0000E4460000}"/>
    <cellStyle name="Normal 14 8 2" xfId="13149" xr:uid="{00000000-0005-0000-0000-0000E5460000}"/>
    <cellStyle name="Normal 14 8 3" xfId="22707" xr:uid="{00000000-0005-0000-0000-0000E6460000}"/>
    <cellStyle name="Normal 14 8 4" xfId="32262" xr:uid="{00000000-0005-0000-0000-0000E7460000}"/>
    <cellStyle name="Normal 14 8 5" xfId="41816" xr:uid="{00000000-0005-0000-0000-0000E8460000}"/>
    <cellStyle name="Normal 14 9" xfId="3426" xr:uid="{00000000-0005-0000-0000-0000E9460000}"/>
    <cellStyle name="Normal 14 9 2" xfId="13150" xr:uid="{00000000-0005-0000-0000-0000EA460000}"/>
    <cellStyle name="Normal 14 9 3" xfId="22708" xr:uid="{00000000-0005-0000-0000-0000EB460000}"/>
    <cellStyle name="Normal 14 9 4" xfId="32263" xr:uid="{00000000-0005-0000-0000-0000EC460000}"/>
    <cellStyle name="Normal 14 9 5" xfId="41817" xr:uid="{00000000-0005-0000-0000-0000ED460000}"/>
    <cellStyle name="Normal 15" xfId="8495" xr:uid="{00000000-0005-0000-0000-0000EE460000}"/>
    <cellStyle name="Normal 15 10" xfId="3427" xr:uid="{00000000-0005-0000-0000-0000EF460000}"/>
    <cellStyle name="Normal 15 10 2" xfId="13152" xr:uid="{00000000-0005-0000-0000-0000F0460000}"/>
    <cellStyle name="Normal 15 10 3" xfId="22710" xr:uid="{00000000-0005-0000-0000-0000F1460000}"/>
    <cellStyle name="Normal 15 10 4" xfId="32265" xr:uid="{00000000-0005-0000-0000-0000F2460000}"/>
    <cellStyle name="Normal 15 10 5" xfId="41819" xr:uid="{00000000-0005-0000-0000-0000F3460000}"/>
    <cellStyle name="Normal 15 100" xfId="3428" xr:uid="{00000000-0005-0000-0000-0000F4460000}"/>
    <cellStyle name="Normal 15 100 2" xfId="13153" xr:uid="{00000000-0005-0000-0000-0000F5460000}"/>
    <cellStyle name="Normal 15 100 3" xfId="22711" xr:uid="{00000000-0005-0000-0000-0000F6460000}"/>
    <cellStyle name="Normal 15 100 4" xfId="32266" xr:uid="{00000000-0005-0000-0000-0000F7460000}"/>
    <cellStyle name="Normal 15 100 5" xfId="41820" xr:uid="{00000000-0005-0000-0000-0000F8460000}"/>
    <cellStyle name="Normal 15 101" xfId="3429" xr:uid="{00000000-0005-0000-0000-0000F9460000}"/>
    <cellStyle name="Normal 15 101 2" xfId="13154" xr:uid="{00000000-0005-0000-0000-0000FA460000}"/>
    <cellStyle name="Normal 15 101 3" xfId="22712" xr:uid="{00000000-0005-0000-0000-0000FB460000}"/>
    <cellStyle name="Normal 15 101 4" xfId="32267" xr:uid="{00000000-0005-0000-0000-0000FC460000}"/>
    <cellStyle name="Normal 15 101 5" xfId="41821" xr:uid="{00000000-0005-0000-0000-0000FD460000}"/>
    <cellStyle name="Normal 15 102" xfId="3430" xr:uid="{00000000-0005-0000-0000-0000FE460000}"/>
    <cellStyle name="Normal 15 102 2" xfId="13155" xr:uid="{00000000-0005-0000-0000-0000FF460000}"/>
    <cellStyle name="Normal 15 102 3" xfId="22713" xr:uid="{00000000-0005-0000-0000-000000470000}"/>
    <cellStyle name="Normal 15 102 4" xfId="32268" xr:uid="{00000000-0005-0000-0000-000001470000}"/>
    <cellStyle name="Normal 15 102 5" xfId="41822" xr:uid="{00000000-0005-0000-0000-000002470000}"/>
    <cellStyle name="Normal 15 103" xfId="3431" xr:uid="{00000000-0005-0000-0000-000003470000}"/>
    <cellStyle name="Normal 15 103 2" xfId="13156" xr:uid="{00000000-0005-0000-0000-000004470000}"/>
    <cellStyle name="Normal 15 103 3" xfId="22714" xr:uid="{00000000-0005-0000-0000-000005470000}"/>
    <cellStyle name="Normal 15 103 4" xfId="32269" xr:uid="{00000000-0005-0000-0000-000006470000}"/>
    <cellStyle name="Normal 15 103 5" xfId="41823" xr:uid="{00000000-0005-0000-0000-000007470000}"/>
    <cellStyle name="Normal 15 104" xfId="3432" xr:uid="{00000000-0005-0000-0000-000008470000}"/>
    <cellStyle name="Normal 15 104 2" xfId="13157" xr:uid="{00000000-0005-0000-0000-000009470000}"/>
    <cellStyle name="Normal 15 104 3" xfId="22715" xr:uid="{00000000-0005-0000-0000-00000A470000}"/>
    <cellStyle name="Normal 15 104 4" xfId="32270" xr:uid="{00000000-0005-0000-0000-00000B470000}"/>
    <cellStyle name="Normal 15 104 5" xfId="41824" xr:uid="{00000000-0005-0000-0000-00000C470000}"/>
    <cellStyle name="Normal 15 105" xfId="3433" xr:uid="{00000000-0005-0000-0000-00000D470000}"/>
    <cellStyle name="Normal 15 105 2" xfId="13158" xr:uid="{00000000-0005-0000-0000-00000E470000}"/>
    <cellStyle name="Normal 15 105 3" xfId="22716" xr:uid="{00000000-0005-0000-0000-00000F470000}"/>
    <cellStyle name="Normal 15 105 4" xfId="32271" xr:uid="{00000000-0005-0000-0000-000010470000}"/>
    <cellStyle name="Normal 15 105 5" xfId="41825" xr:uid="{00000000-0005-0000-0000-000011470000}"/>
    <cellStyle name="Normal 15 106" xfId="3434" xr:uid="{00000000-0005-0000-0000-000012470000}"/>
    <cellStyle name="Normal 15 106 2" xfId="13159" xr:uid="{00000000-0005-0000-0000-000013470000}"/>
    <cellStyle name="Normal 15 106 3" xfId="22717" xr:uid="{00000000-0005-0000-0000-000014470000}"/>
    <cellStyle name="Normal 15 106 4" xfId="32272" xr:uid="{00000000-0005-0000-0000-000015470000}"/>
    <cellStyle name="Normal 15 106 5" xfId="41826" xr:uid="{00000000-0005-0000-0000-000016470000}"/>
    <cellStyle name="Normal 15 107" xfId="3435" xr:uid="{00000000-0005-0000-0000-000017470000}"/>
    <cellStyle name="Normal 15 107 2" xfId="13160" xr:uid="{00000000-0005-0000-0000-000018470000}"/>
    <cellStyle name="Normal 15 107 3" xfId="22718" xr:uid="{00000000-0005-0000-0000-000019470000}"/>
    <cellStyle name="Normal 15 107 4" xfId="32273" xr:uid="{00000000-0005-0000-0000-00001A470000}"/>
    <cellStyle name="Normal 15 107 5" xfId="41827" xr:uid="{00000000-0005-0000-0000-00001B470000}"/>
    <cellStyle name="Normal 15 108" xfId="3436" xr:uid="{00000000-0005-0000-0000-00001C470000}"/>
    <cellStyle name="Normal 15 108 2" xfId="13161" xr:uid="{00000000-0005-0000-0000-00001D470000}"/>
    <cellStyle name="Normal 15 108 3" xfId="22719" xr:uid="{00000000-0005-0000-0000-00001E470000}"/>
    <cellStyle name="Normal 15 108 4" xfId="32274" xr:uid="{00000000-0005-0000-0000-00001F470000}"/>
    <cellStyle name="Normal 15 108 5" xfId="41828" xr:uid="{00000000-0005-0000-0000-000020470000}"/>
    <cellStyle name="Normal 15 109" xfId="3437" xr:uid="{00000000-0005-0000-0000-000021470000}"/>
    <cellStyle name="Normal 15 109 2" xfId="13162" xr:uid="{00000000-0005-0000-0000-000022470000}"/>
    <cellStyle name="Normal 15 109 3" xfId="22720" xr:uid="{00000000-0005-0000-0000-000023470000}"/>
    <cellStyle name="Normal 15 109 4" xfId="32275" xr:uid="{00000000-0005-0000-0000-000024470000}"/>
    <cellStyle name="Normal 15 109 5" xfId="41829" xr:uid="{00000000-0005-0000-0000-000025470000}"/>
    <cellStyle name="Normal 15 11" xfId="3438" xr:uid="{00000000-0005-0000-0000-000026470000}"/>
    <cellStyle name="Normal 15 11 2" xfId="13163" xr:uid="{00000000-0005-0000-0000-000027470000}"/>
    <cellStyle name="Normal 15 11 3" xfId="22721" xr:uid="{00000000-0005-0000-0000-000028470000}"/>
    <cellStyle name="Normal 15 11 4" xfId="32276" xr:uid="{00000000-0005-0000-0000-000029470000}"/>
    <cellStyle name="Normal 15 11 5" xfId="41830" xr:uid="{00000000-0005-0000-0000-00002A470000}"/>
    <cellStyle name="Normal 15 110" xfId="3439" xr:uid="{00000000-0005-0000-0000-00002B470000}"/>
    <cellStyle name="Normal 15 110 2" xfId="13164" xr:uid="{00000000-0005-0000-0000-00002C470000}"/>
    <cellStyle name="Normal 15 110 3" xfId="22722" xr:uid="{00000000-0005-0000-0000-00002D470000}"/>
    <cellStyle name="Normal 15 110 4" xfId="32277" xr:uid="{00000000-0005-0000-0000-00002E470000}"/>
    <cellStyle name="Normal 15 110 5" xfId="41831" xr:uid="{00000000-0005-0000-0000-00002F470000}"/>
    <cellStyle name="Normal 15 111" xfId="3440" xr:uid="{00000000-0005-0000-0000-000030470000}"/>
    <cellStyle name="Normal 15 111 2" xfId="13165" xr:uid="{00000000-0005-0000-0000-000031470000}"/>
    <cellStyle name="Normal 15 111 3" xfId="22723" xr:uid="{00000000-0005-0000-0000-000032470000}"/>
    <cellStyle name="Normal 15 111 4" xfId="32278" xr:uid="{00000000-0005-0000-0000-000033470000}"/>
    <cellStyle name="Normal 15 111 5" xfId="41832" xr:uid="{00000000-0005-0000-0000-000034470000}"/>
    <cellStyle name="Normal 15 112" xfId="8827" xr:uid="{00000000-0005-0000-0000-000035470000}"/>
    <cellStyle name="Normal 15 112 2" xfId="13166" xr:uid="{00000000-0005-0000-0000-000036470000}"/>
    <cellStyle name="Normal 15 112 3" xfId="22724" xr:uid="{00000000-0005-0000-0000-000037470000}"/>
    <cellStyle name="Normal 15 112 4" xfId="32279" xr:uid="{00000000-0005-0000-0000-000038470000}"/>
    <cellStyle name="Normal 15 112 5" xfId="41833" xr:uid="{00000000-0005-0000-0000-000039470000}"/>
    <cellStyle name="Normal 15 113" xfId="9014" xr:uid="{00000000-0005-0000-0000-00003A470000}"/>
    <cellStyle name="Normal 15 113 2" xfId="13167" xr:uid="{00000000-0005-0000-0000-00003B470000}"/>
    <cellStyle name="Normal 15 113 3" xfId="22725" xr:uid="{00000000-0005-0000-0000-00003C470000}"/>
    <cellStyle name="Normal 15 113 4" xfId="32280" xr:uid="{00000000-0005-0000-0000-00003D470000}"/>
    <cellStyle name="Normal 15 113 5" xfId="41834" xr:uid="{00000000-0005-0000-0000-00003E470000}"/>
    <cellStyle name="Normal 15 114" xfId="9189" xr:uid="{00000000-0005-0000-0000-00003F470000}"/>
    <cellStyle name="Normal 15 114 2" xfId="13168" xr:uid="{00000000-0005-0000-0000-000040470000}"/>
    <cellStyle name="Normal 15 114 3" xfId="22726" xr:uid="{00000000-0005-0000-0000-000041470000}"/>
    <cellStyle name="Normal 15 114 4" xfId="32281" xr:uid="{00000000-0005-0000-0000-000042470000}"/>
    <cellStyle name="Normal 15 114 5" xfId="41835" xr:uid="{00000000-0005-0000-0000-000043470000}"/>
    <cellStyle name="Normal 15 115" xfId="9364" xr:uid="{00000000-0005-0000-0000-000044470000}"/>
    <cellStyle name="Normal 15 115 2" xfId="13169" xr:uid="{00000000-0005-0000-0000-000045470000}"/>
    <cellStyle name="Normal 15 115 3" xfId="22727" xr:uid="{00000000-0005-0000-0000-000046470000}"/>
    <cellStyle name="Normal 15 115 4" xfId="32282" xr:uid="{00000000-0005-0000-0000-000047470000}"/>
    <cellStyle name="Normal 15 115 5" xfId="41836" xr:uid="{00000000-0005-0000-0000-000048470000}"/>
    <cellStyle name="Normal 15 116" xfId="13151" xr:uid="{00000000-0005-0000-0000-000049470000}"/>
    <cellStyle name="Normal 15 117" xfId="22709" xr:uid="{00000000-0005-0000-0000-00004A470000}"/>
    <cellStyle name="Normal 15 118" xfId="32264" xr:uid="{00000000-0005-0000-0000-00004B470000}"/>
    <cellStyle name="Normal 15 119" xfId="41818" xr:uid="{00000000-0005-0000-0000-00004C470000}"/>
    <cellStyle name="Normal 15 12" xfId="3441" xr:uid="{00000000-0005-0000-0000-00004D470000}"/>
    <cellStyle name="Normal 15 12 2" xfId="13170" xr:uid="{00000000-0005-0000-0000-00004E470000}"/>
    <cellStyle name="Normal 15 12 3" xfId="22728" xr:uid="{00000000-0005-0000-0000-00004F470000}"/>
    <cellStyle name="Normal 15 12 4" xfId="32283" xr:uid="{00000000-0005-0000-0000-000050470000}"/>
    <cellStyle name="Normal 15 12 5" xfId="41837" xr:uid="{00000000-0005-0000-0000-000051470000}"/>
    <cellStyle name="Normal 15 13" xfId="3442" xr:uid="{00000000-0005-0000-0000-000052470000}"/>
    <cellStyle name="Normal 15 13 2" xfId="13171" xr:uid="{00000000-0005-0000-0000-000053470000}"/>
    <cellStyle name="Normal 15 13 3" xfId="22729" xr:uid="{00000000-0005-0000-0000-000054470000}"/>
    <cellStyle name="Normal 15 13 4" xfId="32284" xr:uid="{00000000-0005-0000-0000-000055470000}"/>
    <cellStyle name="Normal 15 13 5" xfId="41838" xr:uid="{00000000-0005-0000-0000-000056470000}"/>
    <cellStyle name="Normal 15 14" xfId="3443" xr:uid="{00000000-0005-0000-0000-000057470000}"/>
    <cellStyle name="Normal 15 14 2" xfId="13172" xr:uid="{00000000-0005-0000-0000-000058470000}"/>
    <cellStyle name="Normal 15 14 3" xfId="22730" xr:uid="{00000000-0005-0000-0000-000059470000}"/>
    <cellStyle name="Normal 15 14 4" xfId="32285" xr:uid="{00000000-0005-0000-0000-00005A470000}"/>
    <cellStyle name="Normal 15 14 5" xfId="41839" xr:uid="{00000000-0005-0000-0000-00005B470000}"/>
    <cellStyle name="Normal 15 15" xfId="3444" xr:uid="{00000000-0005-0000-0000-00005C470000}"/>
    <cellStyle name="Normal 15 15 2" xfId="13173" xr:uid="{00000000-0005-0000-0000-00005D470000}"/>
    <cellStyle name="Normal 15 15 3" xfId="22731" xr:uid="{00000000-0005-0000-0000-00005E470000}"/>
    <cellStyle name="Normal 15 15 4" xfId="32286" xr:uid="{00000000-0005-0000-0000-00005F470000}"/>
    <cellStyle name="Normal 15 15 5" xfId="41840" xr:uid="{00000000-0005-0000-0000-000060470000}"/>
    <cellStyle name="Normal 15 16" xfId="3445" xr:uid="{00000000-0005-0000-0000-000061470000}"/>
    <cellStyle name="Normal 15 16 2" xfId="13174" xr:uid="{00000000-0005-0000-0000-000062470000}"/>
    <cellStyle name="Normal 15 16 3" xfId="22732" xr:uid="{00000000-0005-0000-0000-000063470000}"/>
    <cellStyle name="Normal 15 16 4" xfId="32287" xr:uid="{00000000-0005-0000-0000-000064470000}"/>
    <cellStyle name="Normal 15 16 5" xfId="41841" xr:uid="{00000000-0005-0000-0000-000065470000}"/>
    <cellStyle name="Normal 15 17" xfId="3446" xr:uid="{00000000-0005-0000-0000-000066470000}"/>
    <cellStyle name="Normal 15 17 2" xfId="13175" xr:uid="{00000000-0005-0000-0000-000067470000}"/>
    <cellStyle name="Normal 15 17 3" xfId="22733" xr:uid="{00000000-0005-0000-0000-000068470000}"/>
    <cellStyle name="Normal 15 17 4" xfId="32288" xr:uid="{00000000-0005-0000-0000-000069470000}"/>
    <cellStyle name="Normal 15 17 5" xfId="41842" xr:uid="{00000000-0005-0000-0000-00006A470000}"/>
    <cellStyle name="Normal 15 18" xfId="3447" xr:uid="{00000000-0005-0000-0000-00006B470000}"/>
    <cellStyle name="Normal 15 18 2" xfId="13176" xr:uid="{00000000-0005-0000-0000-00006C470000}"/>
    <cellStyle name="Normal 15 18 3" xfId="22734" xr:uid="{00000000-0005-0000-0000-00006D470000}"/>
    <cellStyle name="Normal 15 18 4" xfId="32289" xr:uid="{00000000-0005-0000-0000-00006E470000}"/>
    <cellStyle name="Normal 15 18 5" xfId="41843" xr:uid="{00000000-0005-0000-0000-00006F470000}"/>
    <cellStyle name="Normal 15 19" xfId="3448" xr:uid="{00000000-0005-0000-0000-000070470000}"/>
    <cellStyle name="Normal 15 19 2" xfId="13177" xr:uid="{00000000-0005-0000-0000-000071470000}"/>
    <cellStyle name="Normal 15 19 3" xfId="22735" xr:uid="{00000000-0005-0000-0000-000072470000}"/>
    <cellStyle name="Normal 15 19 4" xfId="32290" xr:uid="{00000000-0005-0000-0000-000073470000}"/>
    <cellStyle name="Normal 15 19 5" xfId="41844" xr:uid="{00000000-0005-0000-0000-000074470000}"/>
    <cellStyle name="Normal 15 2" xfId="3449" xr:uid="{00000000-0005-0000-0000-000075470000}"/>
    <cellStyle name="Normal 15 2 2" xfId="13178" xr:uid="{00000000-0005-0000-0000-000076470000}"/>
    <cellStyle name="Normal 15 2 3" xfId="22736" xr:uid="{00000000-0005-0000-0000-000077470000}"/>
    <cellStyle name="Normal 15 2 4" xfId="32291" xr:uid="{00000000-0005-0000-0000-000078470000}"/>
    <cellStyle name="Normal 15 2 5" xfId="41845" xr:uid="{00000000-0005-0000-0000-000079470000}"/>
    <cellStyle name="Normal 15 20" xfId="3450" xr:uid="{00000000-0005-0000-0000-00007A470000}"/>
    <cellStyle name="Normal 15 20 2" xfId="13179" xr:uid="{00000000-0005-0000-0000-00007B470000}"/>
    <cellStyle name="Normal 15 20 3" xfId="22737" xr:uid="{00000000-0005-0000-0000-00007C470000}"/>
    <cellStyle name="Normal 15 20 4" xfId="32292" xr:uid="{00000000-0005-0000-0000-00007D470000}"/>
    <cellStyle name="Normal 15 20 5" xfId="41846" xr:uid="{00000000-0005-0000-0000-00007E470000}"/>
    <cellStyle name="Normal 15 21" xfId="3451" xr:uid="{00000000-0005-0000-0000-00007F470000}"/>
    <cellStyle name="Normal 15 21 2" xfId="13180" xr:uid="{00000000-0005-0000-0000-000080470000}"/>
    <cellStyle name="Normal 15 21 3" xfId="22738" xr:uid="{00000000-0005-0000-0000-000081470000}"/>
    <cellStyle name="Normal 15 21 4" xfId="32293" xr:uid="{00000000-0005-0000-0000-000082470000}"/>
    <cellStyle name="Normal 15 21 5" xfId="41847" xr:uid="{00000000-0005-0000-0000-000083470000}"/>
    <cellStyle name="Normal 15 22" xfId="3452" xr:uid="{00000000-0005-0000-0000-000084470000}"/>
    <cellStyle name="Normal 15 22 2" xfId="13181" xr:uid="{00000000-0005-0000-0000-000085470000}"/>
    <cellStyle name="Normal 15 22 3" xfId="22739" xr:uid="{00000000-0005-0000-0000-000086470000}"/>
    <cellStyle name="Normal 15 22 4" xfId="32294" xr:uid="{00000000-0005-0000-0000-000087470000}"/>
    <cellStyle name="Normal 15 22 5" xfId="41848" xr:uid="{00000000-0005-0000-0000-000088470000}"/>
    <cellStyle name="Normal 15 23" xfId="3453" xr:uid="{00000000-0005-0000-0000-000089470000}"/>
    <cellStyle name="Normal 15 23 2" xfId="13182" xr:uid="{00000000-0005-0000-0000-00008A470000}"/>
    <cellStyle name="Normal 15 23 3" xfId="22740" xr:uid="{00000000-0005-0000-0000-00008B470000}"/>
    <cellStyle name="Normal 15 23 4" xfId="32295" xr:uid="{00000000-0005-0000-0000-00008C470000}"/>
    <cellStyle name="Normal 15 23 5" xfId="41849" xr:uid="{00000000-0005-0000-0000-00008D470000}"/>
    <cellStyle name="Normal 15 24" xfId="3454" xr:uid="{00000000-0005-0000-0000-00008E470000}"/>
    <cellStyle name="Normal 15 24 2" xfId="13183" xr:uid="{00000000-0005-0000-0000-00008F470000}"/>
    <cellStyle name="Normal 15 24 3" xfId="22741" xr:uid="{00000000-0005-0000-0000-000090470000}"/>
    <cellStyle name="Normal 15 24 4" xfId="32296" xr:uid="{00000000-0005-0000-0000-000091470000}"/>
    <cellStyle name="Normal 15 24 5" xfId="41850" xr:uid="{00000000-0005-0000-0000-000092470000}"/>
    <cellStyle name="Normal 15 25" xfId="3455" xr:uid="{00000000-0005-0000-0000-000093470000}"/>
    <cellStyle name="Normal 15 25 2" xfId="13184" xr:uid="{00000000-0005-0000-0000-000094470000}"/>
    <cellStyle name="Normal 15 25 3" xfId="22742" xr:uid="{00000000-0005-0000-0000-000095470000}"/>
    <cellStyle name="Normal 15 25 4" xfId="32297" xr:uid="{00000000-0005-0000-0000-000096470000}"/>
    <cellStyle name="Normal 15 25 5" xfId="41851" xr:uid="{00000000-0005-0000-0000-000097470000}"/>
    <cellStyle name="Normal 15 26" xfId="3456" xr:uid="{00000000-0005-0000-0000-000098470000}"/>
    <cellStyle name="Normal 15 26 2" xfId="13185" xr:uid="{00000000-0005-0000-0000-000099470000}"/>
    <cellStyle name="Normal 15 26 3" xfId="22743" xr:uid="{00000000-0005-0000-0000-00009A470000}"/>
    <cellStyle name="Normal 15 26 4" xfId="32298" xr:uid="{00000000-0005-0000-0000-00009B470000}"/>
    <cellStyle name="Normal 15 26 5" xfId="41852" xr:uid="{00000000-0005-0000-0000-00009C470000}"/>
    <cellStyle name="Normal 15 27" xfId="3457" xr:uid="{00000000-0005-0000-0000-00009D470000}"/>
    <cellStyle name="Normal 15 27 2" xfId="13186" xr:uid="{00000000-0005-0000-0000-00009E470000}"/>
    <cellStyle name="Normal 15 27 3" xfId="22744" xr:uid="{00000000-0005-0000-0000-00009F470000}"/>
    <cellStyle name="Normal 15 27 4" xfId="32299" xr:uid="{00000000-0005-0000-0000-0000A0470000}"/>
    <cellStyle name="Normal 15 27 5" xfId="41853" xr:uid="{00000000-0005-0000-0000-0000A1470000}"/>
    <cellStyle name="Normal 15 28" xfId="3458" xr:uid="{00000000-0005-0000-0000-0000A2470000}"/>
    <cellStyle name="Normal 15 28 2" xfId="13187" xr:uid="{00000000-0005-0000-0000-0000A3470000}"/>
    <cellStyle name="Normal 15 28 3" xfId="22745" xr:uid="{00000000-0005-0000-0000-0000A4470000}"/>
    <cellStyle name="Normal 15 28 4" xfId="32300" xr:uid="{00000000-0005-0000-0000-0000A5470000}"/>
    <cellStyle name="Normal 15 28 5" xfId="41854" xr:uid="{00000000-0005-0000-0000-0000A6470000}"/>
    <cellStyle name="Normal 15 29" xfId="3459" xr:uid="{00000000-0005-0000-0000-0000A7470000}"/>
    <cellStyle name="Normal 15 29 2" xfId="13188" xr:uid="{00000000-0005-0000-0000-0000A8470000}"/>
    <cellStyle name="Normal 15 29 3" xfId="22746" xr:uid="{00000000-0005-0000-0000-0000A9470000}"/>
    <cellStyle name="Normal 15 29 4" xfId="32301" xr:uid="{00000000-0005-0000-0000-0000AA470000}"/>
    <cellStyle name="Normal 15 29 5" xfId="41855" xr:uid="{00000000-0005-0000-0000-0000AB470000}"/>
    <cellStyle name="Normal 15 3" xfId="3460" xr:uid="{00000000-0005-0000-0000-0000AC470000}"/>
    <cellStyle name="Normal 15 3 2" xfId="13189" xr:uid="{00000000-0005-0000-0000-0000AD470000}"/>
    <cellStyle name="Normal 15 3 3" xfId="22747" xr:uid="{00000000-0005-0000-0000-0000AE470000}"/>
    <cellStyle name="Normal 15 3 4" xfId="32302" xr:uid="{00000000-0005-0000-0000-0000AF470000}"/>
    <cellStyle name="Normal 15 3 5" xfId="41856" xr:uid="{00000000-0005-0000-0000-0000B0470000}"/>
    <cellStyle name="Normal 15 30" xfId="3461" xr:uid="{00000000-0005-0000-0000-0000B1470000}"/>
    <cellStyle name="Normal 15 30 2" xfId="13190" xr:uid="{00000000-0005-0000-0000-0000B2470000}"/>
    <cellStyle name="Normal 15 30 3" xfId="22748" xr:uid="{00000000-0005-0000-0000-0000B3470000}"/>
    <cellStyle name="Normal 15 30 4" xfId="32303" xr:uid="{00000000-0005-0000-0000-0000B4470000}"/>
    <cellStyle name="Normal 15 30 5" xfId="41857" xr:uid="{00000000-0005-0000-0000-0000B5470000}"/>
    <cellStyle name="Normal 15 31" xfId="3462" xr:uid="{00000000-0005-0000-0000-0000B6470000}"/>
    <cellStyle name="Normal 15 31 2" xfId="13191" xr:uid="{00000000-0005-0000-0000-0000B7470000}"/>
    <cellStyle name="Normal 15 31 3" xfId="22749" xr:uid="{00000000-0005-0000-0000-0000B8470000}"/>
    <cellStyle name="Normal 15 31 4" xfId="32304" xr:uid="{00000000-0005-0000-0000-0000B9470000}"/>
    <cellStyle name="Normal 15 31 5" xfId="41858" xr:uid="{00000000-0005-0000-0000-0000BA470000}"/>
    <cellStyle name="Normal 15 32" xfId="3463" xr:uid="{00000000-0005-0000-0000-0000BB470000}"/>
    <cellStyle name="Normal 15 32 2" xfId="13192" xr:uid="{00000000-0005-0000-0000-0000BC470000}"/>
    <cellStyle name="Normal 15 32 3" xfId="22750" xr:uid="{00000000-0005-0000-0000-0000BD470000}"/>
    <cellStyle name="Normal 15 32 4" xfId="32305" xr:uid="{00000000-0005-0000-0000-0000BE470000}"/>
    <cellStyle name="Normal 15 32 5" xfId="41859" xr:uid="{00000000-0005-0000-0000-0000BF470000}"/>
    <cellStyle name="Normal 15 33" xfId="3464" xr:uid="{00000000-0005-0000-0000-0000C0470000}"/>
    <cellStyle name="Normal 15 33 2" xfId="13193" xr:uid="{00000000-0005-0000-0000-0000C1470000}"/>
    <cellStyle name="Normal 15 33 3" xfId="22751" xr:uid="{00000000-0005-0000-0000-0000C2470000}"/>
    <cellStyle name="Normal 15 33 4" xfId="32306" xr:uid="{00000000-0005-0000-0000-0000C3470000}"/>
    <cellStyle name="Normal 15 33 5" xfId="41860" xr:uid="{00000000-0005-0000-0000-0000C4470000}"/>
    <cellStyle name="Normal 15 34" xfId="3465" xr:uid="{00000000-0005-0000-0000-0000C5470000}"/>
    <cellStyle name="Normal 15 34 2" xfId="13194" xr:uid="{00000000-0005-0000-0000-0000C6470000}"/>
    <cellStyle name="Normal 15 34 3" xfId="22752" xr:uid="{00000000-0005-0000-0000-0000C7470000}"/>
    <cellStyle name="Normal 15 34 4" xfId="32307" xr:uid="{00000000-0005-0000-0000-0000C8470000}"/>
    <cellStyle name="Normal 15 34 5" xfId="41861" xr:uid="{00000000-0005-0000-0000-0000C9470000}"/>
    <cellStyle name="Normal 15 35" xfId="3466" xr:uid="{00000000-0005-0000-0000-0000CA470000}"/>
    <cellStyle name="Normal 15 35 2" xfId="13195" xr:uid="{00000000-0005-0000-0000-0000CB470000}"/>
    <cellStyle name="Normal 15 35 3" xfId="22753" xr:uid="{00000000-0005-0000-0000-0000CC470000}"/>
    <cellStyle name="Normal 15 35 4" xfId="32308" xr:uid="{00000000-0005-0000-0000-0000CD470000}"/>
    <cellStyle name="Normal 15 35 5" xfId="41862" xr:uid="{00000000-0005-0000-0000-0000CE470000}"/>
    <cellStyle name="Normal 15 36" xfId="3467" xr:uid="{00000000-0005-0000-0000-0000CF470000}"/>
    <cellStyle name="Normal 15 36 2" xfId="13196" xr:uid="{00000000-0005-0000-0000-0000D0470000}"/>
    <cellStyle name="Normal 15 36 3" xfId="22754" xr:uid="{00000000-0005-0000-0000-0000D1470000}"/>
    <cellStyle name="Normal 15 36 4" xfId="32309" xr:uid="{00000000-0005-0000-0000-0000D2470000}"/>
    <cellStyle name="Normal 15 36 5" xfId="41863" xr:uid="{00000000-0005-0000-0000-0000D3470000}"/>
    <cellStyle name="Normal 15 37" xfId="3468" xr:uid="{00000000-0005-0000-0000-0000D4470000}"/>
    <cellStyle name="Normal 15 37 2" xfId="13197" xr:uid="{00000000-0005-0000-0000-0000D5470000}"/>
    <cellStyle name="Normal 15 37 3" xfId="22755" xr:uid="{00000000-0005-0000-0000-0000D6470000}"/>
    <cellStyle name="Normal 15 37 4" xfId="32310" xr:uid="{00000000-0005-0000-0000-0000D7470000}"/>
    <cellStyle name="Normal 15 37 5" xfId="41864" xr:uid="{00000000-0005-0000-0000-0000D8470000}"/>
    <cellStyle name="Normal 15 38" xfId="3469" xr:uid="{00000000-0005-0000-0000-0000D9470000}"/>
    <cellStyle name="Normal 15 38 2" xfId="13198" xr:uid="{00000000-0005-0000-0000-0000DA470000}"/>
    <cellStyle name="Normal 15 38 3" xfId="22756" xr:uid="{00000000-0005-0000-0000-0000DB470000}"/>
    <cellStyle name="Normal 15 38 4" xfId="32311" xr:uid="{00000000-0005-0000-0000-0000DC470000}"/>
    <cellStyle name="Normal 15 38 5" xfId="41865" xr:uid="{00000000-0005-0000-0000-0000DD470000}"/>
    <cellStyle name="Normal 15 39" xfId="3470" xr:uid="{00000000-0005-0000-0000-0000DE470000}"/>
    <cellStyle name="Normal 15 39 2" xfId="13199" xr:uid="{00000000-0005-0000-0000-0000DF470000}"/>
    <cellStyle name="Normal 15 39 3" xfId="22757" xr:uid="{00000000-0005-0000-0000-0000E0470000}"/>
    <cellStyle name="Normal 15 39 4" xfId="32312" xr:uid="{00000000-0005-0000-0000-0000E1470000}"/>
    <cellStyle name="Normal 15 39 5" xfId="41866" xr:uid="{00000000-0005-0000-0000-0000E2470000}"/>
    <cellStyle name="Normal 15 4" xfId="3471" xr:uid="{00000000-0005-0000-0000-0000E3470000}"/>
    <cellStyle name="Normal 15 4 2" xfId="13200" xr:uid="{00000000-0005-0000-0000-0000E4470000}"/>
    <cellStyle name="Normal 15 4 3" xfId="22758" xr:uid="{00000000-0005-0000-0000-0000E5470000}"/>
    <cellStyle name="Normal 15 4 4" xfId="32313" xr:uid="{00000000-0005-0000-0000-0000E6470000}"/>
    <cellStyle name="Normal 15 4 5" xfId="41867" xr:uid="{00000000-0005-0000-0000-0000E7470000}"/>
    <cellStyle name="Normal 15 40" xfId="3472" xr:uid="{00000000-0005-0000-0000-0000E8470000}"/>
    <cellStyle name="Normal 15 40 2" xfId="13201" xr:uid="{00000000-0005-0000-0000-0000E9470000}"/>
    <cellStyle name="Normal 15 40 3" xfId="22759" xr:uid="{00000000-0005-0000-0000-0000EA470000}"/>
    <cellStyle name="Normal 15 40 4" xfId="32314" xr:uid="{00000000-0005-0000-0000-0000EB470000}"/>
    <cellStyle name="Normal 15 40 5" xfId="41868" xr:uid="{00000000-0005-0000-0000-0000EC470000}"/>
    <cellStyle name="Normal 15 41" xfId="3473" xr:uid="{00000000-0005-0000-0000-0000ED470000}"/>
    <cellStyle name="Normal 15 41 2" xfId="13202" xr:uid="{00000000-0005-0000-0000-0000EE470000}"/>
    <cellStyle name="Normal 15 41 3" xfId="22760" xr:uid="{00000000-0005-0000-0000-0000EF470000}"/>
    <cellStyle name="Normal 15 41 4" xfId="32315" xr:uid="{00000000-0005-0000-0000-0000F0470000}"/>
    <cellStyle name="Normal 15 41 5" xfId="41869" xr:uid="{00000000-0005-0000-0000-0000F1470000}"/>
    <cellStyle name="Normal 15 42" xfId="3474" xr:uid="{00000000-0005-0000-0000-0000F2470000}"/>
    <cellStyle name="Normal 15 42 2" xfId="13203" xr:uid="{00000000-0005-0000-0000-0000F3470000}"/>
    <cellStyle name="Normal 15 42 3" xfId="22761" xr:uid="{00000000-0005-0000-0000-0000F4470000}"/>
    <cellStyle name="Normal 15 42 4" xfId="32316" xr:uid="{00000000-0005-0000-0000-0000F5470000}"/>
    <cellStyle name="Normal 15 42 5" xfId="41870" xr:uid="{00000000-0005-0000-0000-0000F6470000}"/>
    <cellStyle name="Normal 15 43" xfId="3475" xr:uid="{00000000-0005-0000-0000-0000F7470000}"/>
    <cellStyle name="Normal 15 43 2" xfId="13204" xr:uid="{00000000-0005-0000-0000-0000F8470000}"/>
    <cellStyle name="Normal 15 43 3" xfId="22762" xr:uid="{00000000-0005-0000-0000-0000F9470000}"/>
    <cellStyle name="Normal 15 43 4" xfId="32317" xr:uid="{00000000-0005-0000-0000-0000FA470000}"/>
    <cellStyle name="Normal 15 43 5" xfId="41871" xr:uid="{00000000-0005-0000-0000-0000FB470000}"/>
    <cellStyle name="Normal 15 44" xfId="3476" xr:uid="{00000000-0005-0000-0000-0000FC470000}"/>
    <cellStyle name="Normal 15 44 2" xfId="13205" xr:uid="{00000000-0005-0000-0000-0000FD470000}"/>
    <cellStyle name="Normal 15 44 3" xfId="22763" xr:uid="{00000000-0005-0000-0000-0000FE470000}"/>
    <cellStyle name="Normal 15 44 4" xfId="32318" xr:uid="{00000000-0005-0000-0000-0000FF470000}"/>
    <cellStyle name="Normal 15 44 5" xfId="41872" xr:uid="{00000000-0005-0000-0000-000000480000}"/>
    <cellStyle name="Normal 15 45" xfId="3477" xr:uid="{00000000-0005-0000-0000-000001480000}"/>
    <cellStyle name="Normal 15 45 2" xfId="13206" xr:uid="{00000000-0005-0000-0000-000002480000}"/>
    <cellStyle name="Normal 15 45 3" xfId="22764" xr:uid="{00000000-0005-0000-0000-000003480000}"/>
    <cellStyle name="Normal 15 45 4" xfId="32319" xr:uid="{00000000-0005-0000-0000-000004480000}"/>
    <cellStyle name="Normal 15 45 5" xfId="41873" xr:uid="{00000000-0005-0000-0000-000005480000}"/>
    <cellStyle name="Normal 15 46" xfId="3478" xr:uid="{00000000-0005-0000-0000-000006480000}"/>
    <cellStyle name="Normal 15 46 2" xfId="13207" xr:uid="{00000000-0005-0000-0000-000007480000}"/>
    <cellStyle name="Normal 15 46 3" xfId="22765" xr:uid="{00000000-0005-0000-0000-000008480000}"/>
    <cellStyle name="Normal 15 46 4" xfId="32320" xr:uid="{00000000-0005-0000-0000-000009480000}"/>
    <cellStyle name="Normal 15 46 5" xfId="41874" xr:uid="{00000000-0005-0000-0000-00000A480000}"/>
    <cellStyle name="Normal 15 47" xfId="3479" xr:uid="{00000000-0005-0000-0000-00000B480000}"/>
    <cellStyle name="Normal 15 47 2" xfId="13208" xr:uid="{00000000-0005-0000-0000-00000C480000}"/>
    <cellStyle name="Normal 15 47 3" xfId="22766" xr:uid="{00000000-0005-0000-0000-00000D480000}"/>
    <cellStyle name="Normal 15 47 4" xfId="32321" xr:uid="{00000000-0005-0000-0000-00000E480000}"/>
    <cellStyle name="Normal 15 47 5" xfId="41875" xr:uid="{00000000-0005-0000-0000-00000F480000}"/>
    <cellStyle name="Normal 15 48" xfId="3480" xr:uid="{00000000-0005-0000-0000-000010480000}"/>
    <cellStyle name="Normal 15 48 2" xfId="13209" xr:uid="{00000000-0005-0000-0000-000011480000}"/>
    <cellStyle name="Normal 15 48 3" xfId="22767" xr:uid="{00000000-0005-0000-0000-000012480000}"/>
    <cellStyle name="Normal 15 48 4" xfId="32322" xr:uid="{00000000-0005-0000-0000-000013480000}"/>
    <cellStyle name="Normal 15 48 5" xfId="41876" xr:uid="{00000000-0005-0000-0000-000014480000}"/>
    <cellStyle name="Normal 15 49" xfId="3481" xr:uid="{00000000-0005-0000-0000-000015480000}"/>
    <cellStyle name="Normal 15 49 2" xfId="13210" xr:uid="{00000000-0005-0000-0000-000016480000}"/>
    <cellStyle name="Normal 15 49 3" xfId="22768" xr:uid="{00000000-0005-0000-0000-000017480000}"/>
    <cellStyle name="Normal 15 49 4" xfId="32323" xr:uid="{00000000-0005-0000-0000-000018480000}"/>
    <cellStyle name="Normal 15 49 5" xfId="41877" xr:uid="{00000000-0005-0000-0000-000019480000}"/>
    <cellStyle name="Normal 15 5" xfId="3482" xr:uid="{00000000-0005-0000-0000-00001A480000}"/>
    <cellStyle name="Normal 15 5 2" xfId="13211" xr:uid="{00000000-0005-0000-0000-00001B480000}"/>
    <cellStyle name="Normal 15 5 3" xfId="22769" xr:uid="{00000000-0005-0000-0000-00001C480000}"/>
    <cellStyle name="Normal 15 5 4" xfId="32324" xr:uid="{00000000-0005-0000-0000-00001D480000}"/>
    <cellStyle name="Normal 15 5 5" xfId="41878" xr:uid="{00000000-0005-0000-0000-00001E480000}"/>
    <cellStyle name="Normal 15 50" xfId="3483" xr:uid="{00000000-0005-0000-0000-00001F480000}"/>
    <cellStyle name="Normal 15 50 2" xfId="13212" xr:uid="{00000000-0005-0000-0000-000020480000}"/>
    <cellStyle name="Normal 15 50 3" xfId="22770" xr:uid="{00000000-0005-0000-0000-000021480000}"/>
    <cellStyle name="Normal 15 50 4" xfId="32325" xr:uid="{00000000-0005-0000-0000-000022480000}"/>
    <cellStyle name="Normal 15 50 5" xfId="41879" xr:uid="{00000000-0005-0000-0000-000023480000}"/>
    <cellStyle name="Normal 15 51" xfId="3484" xr:uid="{00000000-0005-0000-0000-000024480000}"/>
    <cellStyle name="Normal 15 51 2" xfId="13213" xr:uid="{00000000-0005-0000-0000-000025480000}"/>
    <cellStyle name="Normal 15 51 3" xfId="22771" xr:uid="{00000000-0005-0000-0000-000026480000}"/>
    <cellStyle name="Normal 15 51 4" xfId="32326" xr:uid="{00000000-0005-0000-0000-000027480000}"/>
    <cellStyle name="Normal 15 51 5" xfId="41880" xr:uid="{00000000-0005-0000-0000-000028480000}"/>
    <cellStyle name="Normal 15 52" xfId="3485" xr:uid="{00000000-0005-0000-0000-000029480000}"/>
    <cellStyle name="Normal 15 52 2" xfId="13214" xr:uid="{00000000-0005-0000-0000-00002A480000}"/>
    <cellStyle name="Normal 15 52 3" xfId="22772" xr:uid="{00000000-0005-0000-0000-00002B480000}"/>
    <cellStyle name="Normal 15 52 4" xfId="32327" xr:uid="{00000000-0005-0000-0000-00002C480000}"/>
    <cellStyle name="Normal 15 52 5" xfId="41881" xr:uid="{00000000-0005-0000-0000-00002D480000}"/>
    <cellStyle name="Normal 15 53" xfId="3486" xr:uid="{00000000-0005-0000-0000-00002E480000}"/>
    <cellStyle name="Normal 15 53 2" xfId="13215" xr:uid="{00000000-0005-0000-0000-00002F480000}"/>
    <cellStyle name="Normal 15 53 3" xfId="22773" xr:uid="{00000000-0005-0000-0000-000030480000}"/>
    <cellStyle name="Normal 15 53 4" xfId="32328" xr:uid="{00000000-0005-0000-0000-000031480000}"/>
    <cellStyle name="Normal 15 53 5" xfId="41882" xr:uid="{00000000-0005-0000-0000-000032480000}"/>
    <cellStyle name="Normal 15 54" xfId="3487" xr:uid="{00000000-0005-0000-0000-000033480000}"/>
    <cellStyle name="Normal 15 54 2" xfId="13216" xr:uid="{00000000-0005-0000-0000-000034480000}"/>
    <cellStyle name="Normal 15 54 3" xfId="22774" xr:uid="{00000000-0005-0000-0000-000035480000}"/>
    <cellStyle name="Normal 15 54 4" xfId="32329" xr:uid="{00000000-0005-0000-0000-000036480000}"/>
    <cellStyle name="Normal 15 54 5" xfId="41883" xr:uid="{00000000-0005-0000-0000-000037480000}"/>
    <cellStyle name="Normal 15 55" xfId="3488" xr:uid="{00000000-0005-0000-0000-000038480000}"/>
    <cellStyle name="Normal 15 55 2" xfId="13217" xr:uid="{00000000-0005-0000-0000-000039480000}"/>
    <cellStyle name="Normal 15 55 3" xfId="22775" xr:uid="{00000000-0005-0000-0000-00003A480000}"/>
    <cellStyle name="Normal 15 55 4" xfId="32330" xr:uid="{00000000-0005-0000-0000-00003B480000}"/>
    <cellStyle name="Normal 15 55 5" xfId="41884" xr:uid="{00000000-0005-0000-0000-00003C480000}"/>
    <cellStyle name="Normal 15 56" xfId="3489" xr:uid="{00000000-0005-0000-0000-00003D480000}"/>
    <cellStyle name="Normal 15 56 2" xfId="13218" xr:uid="{00000000-0005-0000-0000-00003E480000}"/>
    <cellStyle name="Normal 15 56 3" xfId="22776" xr:uid="{00000000-0005-0000-0000-00003F480000}"/>
    <cellStyle name="Normal 15 56 4" xfId="32331" xr:uid="{00000000-0005-0000-0000-000040480000}"/>
    <cellStyle name="Normal 15 56 5" xfId="41885" xr:uid="{00000000-0005-0000-0000-000041480000}"/>
    <cellStyle name="Normal 15 57" xfId="3490" xr:uid="{00000000-0005-0000-0000-000042480000}"/>
    <cellStyle name="Normal 15 57 2" xfId="13219" xr:uid="{00000000-0005-0000-0000-000043480000}"/>
    <cellStyle name="Normal 15 57 3" xfId="22777" xr:uid="{00000000-0005-0000-0000-000044480000}"/>
    <cellStyle name="Normal 15 57 4" xfId="32332" xr:uid="{00000000-0005-0000-0000-000045480000}"/>
    <cellStyle name="Normal 15 57 5" xfId="41886" xr:uid="{00000000-0005-0000-0000-000046480000}"/>
    <cellStyle name="Normal 15 58" xfId="3491" xr:uid="{00000000-0005-0000-0000-000047480000}"/>
    <cellStyle name="Normal 15 58 2" xfId="13220" xr:uid="{00000000-0005-0000-0000-000048480000}"/>
    <cellStyle name="Normal 15 58 3" xfId="22778" xr:uid="{00000000-0005-0000-0000-000049480000}"/>
    <cellStyle name="Normal 15 58 4" xfId="32333" xr:uid="{00000000-0005-0000-0000-00004A480000}"/>
    <cellStyle name="Normal 15 58 5" xfId="41887" xr:uid="{00000000-0005-0000-0000-00004B480000}"/>
    <cellStyle name="Normal 15 59" xfId="3492" xr:uid="{00000000-0005-0000-0000-00004C480000}"/>
    <cellStyle name="Normal 15 59 2" xfId="13221" xr:uid="{00000000-0005-0000-0000-00004D480000}"/>
    <cellStyle name="Normal 15 59 3" xfId="22779" xr:uid="{00000000-0005-0000-0000-00004E480000}"/>
    <cellStyle name="Normal 15 59 4" xfId="32334" xr:uid="{00000000-0005-0000-0000-00004F480000}"/>
    <cellStyle name="Normal 15 59 5" xfId="41888" xr:uid="{00000000-0005-0000-0000-000050480000}"/>
    <cellStyle name="Normal 15 6" xfId="3493" xr:uid="{00000000-0005-0000-0000-000051480000}"/>
    <cellStyle name="Normal 15 6 2" xfId="13222" xr:uid="{00000000-0005-0000-0000-000052480000}"/>
    <cellStyle name="Normal 15 6 3" xfId="22780" xr:uid="{00000000-0005-0000-0000-000053480000}"/>
    <cellStyle name="Normal 15 6 4" xfId="32335" xr:uid="{00000000-0005-0000-0000-000054480000}"/>
    <cellStyle name="Normal 15 6 5" xfId="41889" xr:uid="{00000000-0005-0000-0000-000055480000}"/>
    <cellStyle name="Normal 15 60" xfId="3494" xr:uid="{00000000-0005-0000-0000-000056480000}"/>
    <cellStyle name="Normal 15 60 2" xfId="13223" xr:uid="{00000000-0005-0000-0000-000057480000}"/>
    <cellStyle name="Normal 15 60 3" xfId="22781" xr:uid="{00000000-0005-0000-0000-000058480000}"/>
    <cellStyle name="Normal 15 60 4" xfId="32336" xr:uid="{00000000-0005-0000-0000-000059480000}"/>
    <cellStyle name="Normal 15 60 5" xfId="41890" xr:uid="{00000000-0005-0000-0000-00005A480000}"/>
    <cellStyle name="Normal 15 61" xfId="3495" xr:uid="{00000000-0005-0000-0000-00005B480000}"/>
    <cellStyle name="Normal 15 61 2" xfId="13224" xr:uid="{00000000-0005-0000-0000-00005C480000}"/>
    <cellStyle name="Normal 15 61 3" xfId="22782" xr:uid="{00000000-0005-0000-0000-00005D480000}"/>
    <cellStyle name="Normal 15 61 4" xfId="32337" xr:uid="{00000000-0005-0000-0000-00005E480000}"/>
    <cellStyle name="Normal 15 61 5" xfId="41891" xr:uid="{00000000-0005-0000-0000-00005F480000}"/>
    <cellStyle name="Normal 15 62" xfId="3496" xr:uid="{00000000-0005-0000-0000-000060480000}"/>
    <cellStyle name="Normal 15 62 2" xfId="13225" xr:uid="{00000000-0005-0000-0000-000061480000}"/>
    <cellStyle name="Normal 15 62 3" xfId="22783" xr:uid="{00000000-0005-0000-0000-000062480000}"/>
    <cellStyle name="Normal 15 62 4" xfId="32338" xr:uid="{00000000-0005-0000-0000-000063480000}"/>
    <cellStyle name="Normal 15 62 5" xfId="41892" xr:uid="{00000000-0005-0000-0000-000064480000}"/>
    <cellStyle name="Normal 15 63" xfId="3497" xr:uid="{00000000-0005-0000-0000-000065480000}"/>
    <cellStyle name="Normal 15 63 2" xfId="13226" xr:uid="{00000000-0005-0000-0000-000066480000}"/>
    <cellStyle name="Normal 15 63 3" xfId="22784" xr:uid="{00000000-0005-0000-0000-000067480000}"/>
    <cellStyle name="Normal 15 63 4" xfId="32339" xr:uid="{00000000-0005-0000-0000-000068480000}"/>
    <cellStyle name="Normal 15 63 5" xfId="41893" xr:uid="{00000000-0005-0000-0000-000069480000}"/>
    <cellStyle name="Normal 15 64" xfId="3498" xr:uid="{00000000-0005-0000-0000-00006A480000}"/>
    <cellStyle name="Normal 15 64 2" xfId="13227" xr:uid="{00000000-0005-0000-0000-00006B480000}"/>
    <cellStyle name="Normal 15 64 3" xfId="22785" xr:uid="{00000000-0005-0000-0000-00006C480000}"/>
    <cellStyle name="Normal 15 64 4" xfId="32340" xr:uid="{00000000-0005-0000-0000-00006D480000}"/>
    <cellStyle name="Normal 15 64 5" xfId="41894" xr:uid="{00000000-0005-0000-0000-00006E480000}"/>
    <cellStyle name="Normal 15 65" xfId="3499" xr:uid="{00000000-0005-0000-0000-00006F480000}"/>
    <cellStyle name="Normal 15 65 2" xfId="13228" xr:uid="{00000000-0005-0000-0000-000070480000}"/>
    <cellStyle name="Normal 15 65 3" xfId="22786" xr:uid="{00000000-0005-0000-0000-000071480000}"/>
    <cellStyle name="Normal 15 65 4" xfId="32341" xr:uid="{00000000-0005-0000-0000-000072480000}"/>
    <cellStyle name="Normal 15 65 5" xfId="41895" xr:uid="{00000000-0005-0000-0000-000073480000}"/>
    <cellStyle name="Normal 15 66" xfId="3500" xr:uid="{00000000-0005-0000-0000-000074480000}"/>
    <cellStyle name="Normal 15 66 2" xfId="13229" xr:uid="{00000000-0005-0000-0000-000075480000}"/>
    <cellStyle name="Normal 15 66 3" xfId="22787" xr:uid="{00000000-0005-0000-0000-000076480000}"/>
    <cellStyle name="Normal 15 66 4" xfId="32342" xr:uid="{00000000-0005-0000-0000-000077480000}"/>
    <cellStyle name="Normal 15 66 5" xfId="41896" xr:uid="{00000000-0005-0000-0000-000078480000}"/>
    <cellStyle name="Normal 15 67" xfId="3501" xr:uid="{00000000-0005-0000-0000-000079480000}"/>
    <cellStyle name="Normal 15 67 2" xfId="13230" xr:uid="{00000000-0005-0000-0000-00007A480000}"/>
    <cellStyle name="Normal 15 67 3" xfId="22788" xr:uid="{00000000-0005-0000-0000-00007B480000}"/>
    <cellStyle name="Normal 15 67 4" xfId="32343" xr:uid="{00000000-0005-0000-0000-00007C480000}"/>
    <cellStyle name="Normal 15 67 5" xfId="41897" xr:uid="{00000000-0005-0000-0000-00007D480000}"/>
    <cellStyle name="Normal 15 68" xfId="3502" xr:uid="{00000000-0005-0000-0000-00007E480000}"/>
    <cellStyle name="Normal 15 68 2" xfId="13231" xr:uid="{00000000-0005-0000-0000-00007F480000}"/>
    <cellStyle name="Normal 15 68 3" xfId="22789" xr:uid="{00000000-0005-0000-0000-000080480000}"/>
    <cellStyle name="Normal 15 68 4" xfId="32344" xr:uid="{00000000-0005-0000-0000-000081480000}"/>
    <cellStyle name="Normal 15 68 5" xfId="41898" xr:uid="{00000000-0005-0000-0000-000082480000}"/>
    <cellStyle name="Normal 15 69" xfId="3503" xr:uid="{00000000-0005-0000-0000-000083480000}"/>
    <cellStyle name="Normal 15 69 2" xfId="13232" xr:uid="{00000000-0005-0000-0000-000084480000}"/>
    <cellStyle name="Normal 15 69 3" xfId="22790" xr:uid="{00000000-0005-0000-0000-000085480000}"/>
    <cellStyle name="Normal 15 69 4" xfId="32345" xr:uid="{00000000-0005-0000-0000-000086480000}"/>
    <cellStyle name="Normal 15 69 5" xfId="41899" xr:uid="{00000000-0005-0000-0000-000087480000}"/>
    <cellStyle name="Normal 15 7" xfId="3504" xr:uid="{00000000-0005-0000-0000-000088480000}"/>
    <cellStyle name="Normal 15 7 2" xfId="13233" xr:uid="{00000000-0005-0000-0000-000089480000}"/>
    <cellStyle name="Normal 15 7 3" xfId="22791" xr:uid="{00000000-0005-0000-0000-00008A480000}"/>
    <cellStyle name="Normal 15 7 4" xfId="32346" xr:uid="{00000000-0005-0000-0000-00008B480000}"/>
    <cellStyle name="Normal 15 7 5" xfId="41900" xr:uid="{00000000-0005-0000-0000-00008C480000}"/>
    <cellStyle name="Normal 15 70" xfId="3505" xr:uid="{00000000-0005-0000-0000-00008D480000}"/>
    <cellStyle name="Normal 15 70 2" xfId="13234" xr:uid="{00000000-0005-0000-0000-00008E480000}"/>
    <cellStyle name="Normal 15 70 3" xfId="22792" xr:uid="{00000000-0005-0000-0000-00008F480000}"/>
    <cellStyle name="Normal 15 70 4" xfId="32347" xr:uid="{00000000-0005-0000-0000-000090480000}"/>
    <cellStyle name="Normal 15 70 5" xfId="41901" xr:uid="{00000000-0005-0000-0000-000091480000}"/>
    <cellStyle name="Normal 15 71" xfId="3506" xr:uid="{00000000-0005-0000-0000-000092480000}"/>
    <cellStyle name="Normal 15 71 2" xfId="13235" xr:uid="{00000000-0005-0000-0000-000093480000}"/>
    <cellStyle name="Normal 15 71 3" xfId="22793" xr:uid="{00000000-0005-0000-0000-000094480000}"/>
    <cellStyle name="Normal 15 71 4" xfId="32348" xr:uid="{00000000-0005-0000-0000-000095480000}"/>
    <cellStyle name="Normal 15 71 5" xfId="41902" xr:uid="{00000000-0005-0000-0000-000096480000}"/>
    <cellStyle name="Normal 15 72" xfId="3507" xr:uid="{00000000-0005-0000-0000-000097480000}"/>
    <cellStyle name="Normal 15 72 2" xfId="13236" xr:uid="{00000000-0005-0000-0000-000098480000}"/>
    <cellStyle name="Normal 15 72 3" xfId="22794" xr:uid="{00000000-0005-0000-0000-000099480000}"/>
    <cellStyle name="Normal 15 72 4" xfId="32349" xr:uid="{00000000-0005-0000-0000-00009A480000}"/>
    <cellStyle name="Normal 15 72 5" xfId="41903" xr:uid="{00000000-0005-0000-0000-00009B480000}"/>
    <cellStyle name="Normal 15 73" xfId="3508" xr:uid="{00000000-0005-0000-0000-00009C480000}"/>
    <cellStyle name="Normal 15 73 2" xfId="13237" xr:uid="{00000000-0005-0000-0000-00009D480000}"/>
    <cellStyle name="Normal 15 73 3" xfId="22795" xr:uid="{00000000-0005-0000-0000-00009E480000}"/>
    <cellStyle name="Normal 15 73 4" xfId="32350" xr:uid="{00000000-0005-0000-0000-00009F480000}"/>
    <cellStyle name="Normal 15 73 5" xfId="41904" xr:uid="{00000000-0005-0000-0000-0000A0480000}"/>
    <cellStyle name="Normal 15 74" xfId="3509" xr:uid="{00000000-0005-0000-0000-0000A1480000}"/>
    <cellStyle name="Normal 15 74 2" xfId="13238" xr:uid="{00000000-0005-0000-0000-0000A2480000}"/>
    <cellStyle name="Normal 15 74 3" xfId="22796" xr:uid="{00000000-0005-0000-0000-0000A3480000}"/>
    <cellStyle name="Normal 15 74 4" xfId="32351" xr:uid="{00000000-0005-0000-0000-0000A4480000}"/>
    <cellStyle name="Normal 15 74 5" xfId="41905" xr:uid="{00000000-0005-0000-0000-0000A5480000}"/>
    <cellStyle name="Normal 15 75" xfId="3510" xr:uid="{00000000-0005-0000-0000-0000A6480000}"/>
    <cellStyle name="Normal 15 75 2" xfId="13239" xr:uid="{00000000-0005-0000-0000-0000A7480000}"/>
    <cellStyle name="Normal 15 75 3" xfId="22797" xr:uid="{00000000-0005-0000-0000-0000A8480000}"/>
    <cellStyle name="Normal 15 75 4" xfId="32352" xr:uid="{00000000-0005-0000-0000-0000A9480000}"/>
    <cellStyle name="Normal 15 75 5" xfId="41906" xr:uid="{00000000-0005-0000-0000-0000AA480000}"/>
    <cellStyle name="Normal 15 76" xfId="3511" xr:uid="{00000000-0005-0000-0000-0000AB480000}"/>
    <cellStyle name="Normal 15 76 2" xfId="13240" xr:uid="{00000000-0005-0000-0000-0000AC480000}"/>
    <cellStyle name="Normal 15 76 3" xfId="22798" xr:uid="{00000000-0005-0000-0000-0000AD480000}"/>
    <cellStyle name="Normal 15 76 4" xfId="32353" xr:uid="{00000000-0005-0000-0000-0000AE480000}"/>
    <cellStyle name="Normal 15 76 5" xfId="41907" xr:uid="{00000000-0005-0000-0000-0000AF480000}"/>
    <cellStyle name="Normal 15 77" xfId="3512" xr:uid="{00000000-0005-0000-0000-0000B0480000}"/>
    <cellStyle name="Normal 15 77 2" xfId="13241" xr:uid="{00000000-0005-0000-0000-0000B1480000}"/>
    <cellStyle name="Normal 15 77 3" xfId="22799" xr:uid="{00000000-0005-0000-0000-0000B2480000}"/>
    <cellStyle name="Normal 15 77 4" xfId="32354" xr:uid="{00000000-0005-0000-0000-0000B3480000}"/>
    <cellStyle name="Normal 15 77 5" xfId="41908" xr:uid="{00000000-0005-0000-0000-0000B4480000}"/>
    <cellStyle name="Normal 15 78" xfId="3513" xr:uid="{00000000-0005-0000-0000-0000B5480000}"/>
    <cellStyle name="Normal 15 78 2" xfId="13242" xr:uid="{00000000-0005-0000-0000-0000B6480000}"/>
    <cellStyle name="Normal 15 78 3" xfId="22800" xr:uid="{00000000-0005-0000-0000-0000B7480000}"/>
    <cellStyle name="Normal 15 78 4" xfId="32355" xr:uid="{00000000-0005-0000-0000-0000B8480000}"/>
    <cellStyle name="Normal 15 78 5" xfId="41909" xr:uid="{00000000-0005-0000-0000-0000B9480000}"/>
    <cellStyle name="Normal 15 79" xfId="3514" xr:uid="{00000000-0005-0000-0000-0000BA480000}"/>
    <cellStyle name="Normal 15 79 2" xfId="13243" xr:uid="{00000000-0005-0000-0000-0000BB480000}"/>
    <cellStyle name="Normal 15 79 3" xfId="22801" xr:uid="{00000000-0005-0000-0000-0000BC480000}"/>
    <cellStyle name="Normal 15 79 4" xfId="32356" xr:uid="{00000000-0005-0000-0000-0000BD480000}"/>
    <cellStyle name="Normal 15 79 5" xfId="41910" xr:uid="{00000000-0005-0000-0000-0000BE480000}"/>
    <cellStyle name="Normal 15 8" xfId="3515" xr:uid="{00000000-0005-0000-0000-0000BF480000}"/>
    <cellStyle name="Normal 15 8 2" xfId="13244" xr:uid="{00000000-0005-0000-0000-0000C0480000}"/>
    <cellStyle name="Normal 15 8 3" xfId="22802" xr:uid="{00000000-0005-0000-0000-0000C1480000}"/>
    <cellStyle name="Normal 15 8 4" xfId="32357" xr:uid="{00000000-0005-0000-0000-0000C2480000}"/>
    <cellStyle name="Normal 15 8 5" xfId="41911" xr:uid="{00000000-0005-0000-0000-0000C3480000}"/>
    <cellStyle name="Normal 15 80" xfId="3516" xr:uid="{00000000-0005-0000-0000-0000C4480000}"/>
    <cellStyle name="Normal 15 80 2" xfId="13245" xr:uid="{00000000-0005-0000-0000-0000C5480000}"/>
    <cellStyle name="Normal 15 80 3" xfId="22803" xr:uid="{00000000-0005-0000-0000-0000C6480000}"/>
    <cellStyle name="Normal 15 80 4" xfId="32358" xr:uid="{00000000-0005-0000-0000-0000C7480000}"/>
    <cellStyle name="Normal 15 80 5" xfId="41912" xr:uid="{00000000-0005-0000-0000-0000C8480000}"/>
    <cellStyle name="Normal 15 81" xfId="3517" xr:uid="{00000000-0005-0000-0000-0000C9480000}"/>
    <cellStyle name="Normal 15 81 2" xfId="13246" xr:uid="{00000000-0005-0000-0000-0000CA480000}"/>
    <cellStyle name="Normal 15 81 3" xfId="22804" xr:uid="{00000000-0005-0000-0000-0000CB480000}"/>
    <cellStyle name="Normal 15 81 4" xfId="32359" xr:uid="{00000000-0005-0000-0000-0000CC480000}"/>
    <cellStyle name="Normal 15 81 5" xfId="41913" xr:uid="{00000000-0005-0000-0000-0000CD480000}"/>
    <cellStyle name="Normal 15 82" xfId="3518" xr:uid="{00000000-0005-0000-0000-0000CE480000}"/>
    <cellStyle name="Normal 15 82 2" xfId="13247" xr:uid="{00000000-0005-0000-0000-0000CF480000}"/>
    <cellStyle name="Normal 15 82 3" xfId="22805" xr:uid="{00000000-0005-0000-0000-0000D0480000}"/>
    <cellStyle name="Normal 15 82 4" xfId="32360" xr:uid="{00000000-0005-0000-0000-0000D1480000}"/>
    <cellStyle name="Normal 15 82 5" xfId="41914" xr:uid="{00000000-0005-0000-0000-0000D2480000}"/>
    <cellStyle name="Normal 15 83" xfId="3519" xr:uid="{00000000-0005-0000-0000-0000D3480000}"/>
    <cellStyle name="Normal 15 83 2" xfId="13248" xr:uid="{00000000-0005-0000-0000-0000D4480000}"/>
    <cellStyle name="Normal 15 83 3" xfId="22806" xr:uid="{00000000-0005-0000-0000-0000D5480000}"/>
    <cellStyle name="Normal 15 83 4" xfId="32361" xr:uid="{00000000-0005-0000-0000-0000D6480000}"/>
    <cellStyle name="Normal 15 83 5" xfId="41915" xr:uid="{00000000-0005-0000-0000-0000D7480000}"/>
    <cellStyle name="Normal 15 84" xfId="3520" xr:uid="{00000000-0005-0000-0000-0000D8480000}"/>
    <cellStyle name="Normal 15 84 2" xfId="13249" xr:uid="{00000000-0005-0000-0000-0000D9480000}"/>
    <cellStyle name="Normal 15 84 3" xfId="22807" xr:uid="{00000000-0005-0000-0000-0000DA480000}"/>
    <cellStyle name="Normal 15 84 4" xfId="32362" xr:uid="{00000000-0005-0000-0000-0000DB480000}"/>
    <cellStyle name="Normal 15 84 5" xfId="41916" xr:uid="{00000000-0005-0000-0000-0000DC480000}"/>
    <cellStyle name="Normal 15 85" xfId="3521" xr:uid="{00000000-0005-0000-0000-0000DD480000}"/>
    <cellStyle name="Normal 15 85 2" xfId="13250" xr:uid="{00000000-0005-0000-0000-0000DE480000}"/>
    <cellStyle name="Normal 15 85 3" xfId="22808" xr:uid="{00000000-0005-0000-0000-0000DF480000}"/>
    <cellStyle name="Normal 15 85 4" xfId="32363" xr:uid="{00000000-0005-0000-0000-0000E0480000}"/>
    <cellStyle name="Normal 15 85 5" xfId="41917" xr:uid="{00000000-0005-0000-0000-0000E1480000}"/>
    <cellStyle name="Normal 15 86" xfId="3522" xr:uid="{00000000-0005-0000-0000-0000E2480000}"/>
    <cellStyle name="Normal 15 86 2" xfId="13251" xr:uid="{00000000-0005-0000-0000-0000E3480000}"/>
    <cellStyle name="Normal 15 86 3" xfId="22809" xr:uid="{00000000-0005-0000-0000-0000E4480000}"/>
    <cellStyle name="Normal 15 86 4" xfId="32364" xr:uid="{00000000-0005-0000-0000-0000E5480000}"/>
    <cellStyle name="Normal 15 86 5" xfId="41918" xr:uid="{00000000-0005-0000-0000-0000E6480000}"/>
    <cellStyle name="Normal 15 87" xfId="3523" xr:uid="{00000000-0005-0000-0000-0000E7480000}"/>
    <cellStyle name="Normal 15 87 2" xfId="13252" xr:uid="{00000000-0005-0000-0000-0000E8480000}"/>
    <cellStyle name="Normal 15 87 3" xfId="22810" xr:uid="{00000000-0005-0000-0000-0000E9480000}"/>
    <cellStyle name="Normal 15 87 4" xfId="32365" xr:uid="{00000000-0005-0000-0000-0000EA480000}"/>
    <cellStyle name="Normal 15 87 5" xfId="41919" xr:uid="{00000000-0005-0000-0000-0000EB480000}"/>
    <cellStyle name="Normal 15 88" xfId="3524" xr:uid="{00000000-0005-0000-0000-0000EC480000}"/>
    <cellStyle name="Normal 15 88 2" xfId="13253" xr:uid="{00000000-0005-0000-0000-0000ED480000}"/>
    <cellStyle name="Normal 15 88 3" xfId="22811" xr:uid="{00000000-0005-0000-0000-0000EE480000}"/>
    <cellStyle name="Normal 15 88 4" xfId="32366" xr:uid="{00000000-0005-0000-0000-0000EF480000}"/>
    <cellStyle name="Normal 15 88 5" xfId="41920" xr:uid="{00000000-0005-0000-0000-0000F0480000}"/>
    <cellStyle name="Normal 15 89" xfId="3525" xr:uid="{00000000-0005-0000-0000-0000F1480000}"/>
    <cellStyle name="Normal 15 89 2" xfId="13254" xr:uid="{00000000-0005-0000-0000-0000F2480000}"/>
    <cellStyle name="Normal 15 89 3" xfId="22812" xr:uid="{00000000-0005-0000-0000-0000F3480000}"/>
    <cellStyle name="Normal 15 89 4" xfId="32367" xr:uid="{00000000-0005-0000-0000-0000F4480000}"/>
    <cellStyle name="Normal 15 89 5" xfId="41921" xr:uid="{00000000-0005-0000-0000-0000F5480000}"/>
    <cellStyle name="Normal 15 9" xfId="3526" xr:uid="{00000000-0005-0000-0000-0000F6480000}"/>
    <cellStyle name="Normal 15 9 2" xfId="13255" xr:uid="{00000000-0005-0000-0000-0000F7480000}"/>
    <cellStyle name="Normal 15 9 3" xfId="22813" xr:uid="{00000000-0005-0000-0000-0000F8480000}"/>
    <cellStyle name="Normal 15 9 4" xfId="32368" xr:uid="{00000000-0005-0000-0000-0000F9480000}"/>
    <cellStyle name="Normal 15 9 5" xfId="41922" xr:uid="{00000000-0005-0000-0000-0000FA480000}"/>
    <cellStyle name="Normal 15 90" xfId="3527" xr:uid="{00000000-0005-0000-0000-0000FB480000}"/>
    <cellStyle name="Normal 15 90 2" xfId="13256" xr:uid="{00000000-0005-0000-0000-0000FC480000}"/>
    <cellStyle name="Normal 15 90 3" xfId="22814" xr:uid="{00000000-0005-0000-0000-0000FD480000}"/>
    <cellStyle name="Normal 15 90 4" xfId="32369" xr:uid="{00000000-0005-0000-0000-0000FE480000}"/>
    <cellStyle name="Normal 15 90 5" xfId="41923" xr:uid="{00000000-0005-0000-0000-0000FF480000}"/>
    <cellStyle name="Normal 15 91" xfId="3528" xr:uid="{00000000-0005-0000-0000-000000490000}"/>
    <cellStyle name="Normal 15 91 2" xfId="13257" xr:uid="{00000000-0005-0000-0000-000001490000}"/>
    <cellStyle name="Normal 15 91 3" xfId="22815" xr:uid="{00000000-0005-0000-0000-000002490000}"/>
    <cellStyle name="Normal 15 91 4" xfId="32370" xr:uid="{00000000-0005-0000-0000-000003490000}"/>
    <cellStyle name="Normal 15 91 5" xfId="41924" xr:uid="{00000000-0005-0000-0000-000004490000}"/>
    <cellStyle name="Normal 15 92" xfId="3529" xr:uid="{00000000-0005-0000-0000-000005490000}"/>
    <cellStyle name="Normal 15 92 2" xfId="13258" xr:uid="{00000000-0005-0000-0000-000006490000}"/>
    <cellStyle name="Normal 15 92 3" xfId="22816" xr:uid="{00000000-0005-0000-0000-000007490000}"/>
    <cellStyle name="Normal 15 92 4" xfId="32371" xr:uid="{00000000-0005-0000-0000-000008490000}"/>
    <cellStyle name="Normal 15 92 5" xfId="41925" xr:uid="{00000000-0005-0000-0000-000009490000}"/>
    <cellStyle name="Normal 15 93" xfId="3530" xr:uid="{00000000-0005-0000-0000-00000A490000}"/>
    <cellStyle name="Normal 15 93 2" xfId="13259" xr:uid="{00000000-0005-0000-0000-00000B490000}"/>
    <cellStyle name="Normal 15 93 3" xfId="22817" xr:uid="{00000000-0005-0000-0000-00000C490000}"/>
    <cellStyle name="Normal 15 93 4" xfId="32372" xr:uid="{00000000-0005-0000-0000-00000D490000}"/>
    <cellStyle name="Normal 15 93 5" xfId="41926" xr:uid="{00000000-0005-0000-0000-00000E490000}"/>
    <cellStyle name="Normal 15 94" xfId="3531" xr:uid="{00000000-0005-0000-0000-00000F490000}"/>
    <cellStyle name="Normal 15 94 2" xfId="13260" xr:uid="{00000000-0005-0000-0000-000010490000}"/>
    <cellStyle name="Normal 15 94 3" xfId="22818" xr:uid="{00000000-0005-0000-0000-000011490000}"/>
    <cellStyle name="Normal 15 94 4" xfId="32373" xr:uid="{00000000-0005-0000-0000-000012490000}"/>
    <cellStyle name="Normal 15 94 5" xfId="41927" xr:uid="{00000000-0005-0000-0000-000013490000}"/>
    <cellStyle name="Normal 15 95" xfId="3532" xr:uid="{00000000-0005-0000-0000-000014490000}"/>
    <cellStyle name="Normal 15 95 2" xfId="13261" xr:uid="{00000000-0005-0000-0000-000015490000}"/>
    <cellStyle name="Normal 15 95 3" xfId="22819" xr:uid="{00000000-0005-0000-0000-000016490000}"/>
    <cellStyle name="Normal 15 95 4" xfId="32374" xr:uid="{00000000-0005-0000-0000-000017490000}"/>
    <cellStyle name="Normal 15 95 5" xfId="41928" xr:uid="{00000000-0005-0000-0000-000018490000}"/>
    <cellStyle name="Normal 15 96" xfId="3533" xr:uid="{00000000-0005-0000-0000-000019490000}"/>
    <cellStyle name="Normal 15 96 2" xfId="13262" xr:uid="{00000000-0005-0000-0000-00001A490000}"/>
    <cellStyle name="Normal 15 96 3" xfId="22820" xr:uid="{00000000-0005-0000-0000-00001B490000}"/>
    <cellStyle name="Normal 15 96 4" xfId="32375" xr:uid="{00000000-0005-0000-0000-00001C490000}"/>
    <cellStyle name="Normal 15 96 5" xfId="41929" xr:uid="{00000000-0005-0000-0000-00001D490000}"/>
    <cellStyle name="Normal 15 97" xfId="3534" xr:uid="{00000000-0005-0000-0000-00001E490000}"/>
    <cellStyle name="Normal 15 97 2" xfId="13263" xr:uid="{00000000-0005-0000-0000-00001F490000}"/>
    <cellStyle name="Normal 15 97 3" xfId="22821" xr:uid="{00000000-0005-0000-0000-000020490000}"/>
    <cellStyle name="Normal 15 97 4" xfId="32376" xr:uid="{00000000-0005-0000-0000-000021490000}"/>
    <cellStyle name="Normal 15 97 5" xfId="41930" xr:uid="{00000000-0005-0000-0000-000022490000}"/>
    <cellStyle name="Normal 15 98" xfId="3535" xr:uid="{00000000-0005-0000-0000-000023490000}"/>
    <cellStyle name="Normal 15 98 2" xfId="13264" xr:uid="{00000000-0005-0000-0000-000024490000}"/>
    <cellStyle name="Normal 15 98 3" xfId="22822" xr:uid="{00000000-0005-0000-0000-000025490000}"/>
    <cellStyle name="Normal 15 98 4" xfId="32377" xr:uid="{00000000-0005-0000-0000-000026490000}"/>
    <cellStyle name="Normal 15 98 5" xfId="41931" xr:uid="{00000000-0005-0000-0000-000027490000}"/>
    <cellStyle name="Normal 15 99" xfId="3536" xr:uid="{00000000-0005-0000-0000-000028490000}"/>
    <cellStyle name="Normal 15 99 2" xfId="13265" xr:uid="{00000000-0005-0000-0000-000029490000}"/>
    <cellStyle name="Normal 15 99 3" xfId="22823" xr:uid="{00000000-0005-0000-0000-00002A490000}"/>
    <cellStyle name="Normal 15 99 4" xfId="32378" xr:uid="{00000000-0005-0000-0000-00002B490000}"/>
    <cellStyle name="Normal 15 99 5" xfId="41932" xr:uid="{00000000-0005-0000-0000-00002C490000}"/>
    <cellStyle name="Normal 16" xfId="8498" xr:uid="{00000000-0005-0000-0000-00002D490000}"/>
    <cellStyle name="Normal 16 10" xfId="3537" xr:uid="{00000000-0005-0000-0000-00002E490000}"/>
    <cellStyle name="Normal 16 10 2" xfId="13267" xr:uid="{00000000-0005-0000-0000-00002F490000}"/>
    <cellStyle name="Normal 16 10 3" xfId="22825" xr:uid="{00000000-0005-0000-0000-000030490000}"/>
    <cellStyle name="Normal 16 10 4" xfId="32380" xr:uid="{00000000-0005-0000-0000-000031490000}"/>
    <cellStyle name="Normal 16 10 5" xfId="41934" xr:uid="{00000000-0005-0000-0000-000032490000}"/>
    <cellStyle name="Normal 16 11" xfId="3538" xr:uid="{00000000-0005-0000-0000-000033490000}"/>
    <cellStyle name="Normal 16 11 2" xfId="13268" xr:uid="{00000000-0005-0000-0000-000034490000}"/>
    <cellStyle name="Normal 16 11 3" xfId="22826" xr:uid="{00000000-0005-0000-0000-000035490000}"/>
    <cellStyle name="Normal 16 11 4" xfId="32381" xr:uid="{00000000-0005-0000-0000-000036490000}"/>
    <cellStyle name="Normal 16 11 5" xfId="41935" xr:uid="{00000000-0005-0000-0000-000037490000}"/>
    <cellStyle name="Normal 16 12" xfId="3539" xr:uid="{00000000-0005-0000-0000-000038490000}"/>
    <cellStyle name="Normal 16 12 2" xfId="13269" xr:uid="{00000000-0005-0000-0000-000039490000}"/>
    <cellStyle name="Normal 16 12 3" xfId="22827" xr:uid="{00000000-0005-0000-0000-00003A490000}"/>
    <cellStyle name="Normal 16 12 4" xfId="32382" xr:uid="{00000000-0005-0000-0000-00003B490000}"/>
    <cellStyle name="Normal 16 12 5" xfId="41936" xr:uid="{00000000-0005-0000-0000-00003C490000}"/>
    <cellStyle name="Normal 16 13" xfId="3540" xr:uid="{00000000-0005-0000-0000-00003D490000}"/>
    <cellStyle name="Normal 16 13 2" xfId="13270" xr:uid="{00000000-0005-0000-0000-00003E490000}"/>
    <cellStyle name="Normal 16 13 3" xfId="22828" xr:uid="{00000000-0005-0000-0000-00003F490000}"/>
    <cellStyle name="Normal 16 13 4" xfId="32383" xr:uid="{00000000-0005-0000-0000-000040490000}"/>
    <cellStyle name="Normal 16 13 5" xfId="41937" xr:uid="{00000000-0005-0000-0000-000041490000}"/>
    <cellStyle name="Normal 16 14" xfId="3541" xr:uid="{00000000-0005-0000-0000-000042490000}"/>
    <cellStyle name="Normal 16 14 2" xfId="13271" xr:uid="{00000000-0005-0000-0000-000043490000}"/>
    <cellStyle name="Normal 16 14 3" xfId="22829" xr:uid="{00000000-0005-0000-0000-000044490000}"/>
    <cellStyle name="Normal 16 14 4" xfId="32384" xr:uid="{00000000-0005-0000-0000-000045490000}"/>
    <cellStyle name="Normal 16 14 5" xfId="41938" xr:uid="{00000000-0005-0000-0000-000046490000}"/>
    <cellStyle name="Normal 16 15" xfId="3542" xr:uid="{00000000-0005-0000-0000-000047490000}"/>
    <cellStyle name="Normal 16 15 2" xfId="13272" xr:uid="{00000000-0005-0000-0000-000048490000}"/>
    <cellStyle name="Normal 16 15 3" xfId="22830" xr:uid="{00000000-0005-0000-0000-000049490000}"/>
    <cellStyle name="Normal 16 15 4" xfId="32385" xr:uid="{00000000-0005-0000-0000-00004A490000}"/>
    <cellStyle name="Normal 16 15 5" xfId="41939" xr:uid="{00000000-0005-0000-0000-00004B490000}"/>
    <cellStyle name="Normal 16 16" xfId="3543" xr:uid="{00000000-0005-0000-0000-00004C490000}"/>
    <cellStyle name="Normal 16 16 2" xfId="13273" xr:uid="{00000000-0005-0000-0000-00004D490000}"/>
    <cellStyle name="Normal 16 16 3" xfId="22831" xr:uid="{00000000-0005-0000-0000-00004E490000}"/>
    <cellStyle name="Normal 16 16 4" xfId="32386" xr:uid="{00000000-0005-0000-0000-00004F490000}"/>
    <cellStyle name="Normal 16 16 5" xfId="41940" xr:uid="{00000000-0005-0000-0000-000050490000}"/>
    <cellStyle name="Normal 16 17" xfId="3544" xr:uid="{00000000-0005-0000-0000-000051490000}"/>
    <cellStyle name="Normal 16 17 2" xfId="13274" xr:uid="{00000000-0005-0000-0000-000052490000}"/>
    <cellStyle name="Normal 16 17 3" xfId="22832" xr:uid="{00000000-0005-0000-0000-000053490000}"/>
    <cellStyle name="Normal 16 17 4" xfId="32387" xr:uid="{00000000-0005-0000-0000-000054490000}"/>
    <cellStyle name="Normal 16 17 5" xfId="41941" xr:uid="{00000000-0005-0000-0000-000055490000}"/>
    <cellStyle name="Normal 16 18" xfId="3545" xr:uid="{00000000-0005-0000-0000-000056490000}"/>
    <cellStyle name="Normal 16 18 2" xfId="13275" xr:uid="{00000000-0005-0000-0000-000057490000}"/>
    <cellStyle name="Normal 16 18 3" xfId="22833" xr:uid="{00000000-0005-0000-0000-000058490000}"/>
    <cellStyle name="Normal 16 18 4" xfId="32388" xr:uid="{00000000-0005-0000-0000-000059490000}"/>
    <cellStyle name="Normal 16 18 5" xfId="41942" xr:uid="{00000000-0005-0000-0000-00005A490000}"/>
    <cellStyle name="Normal 16 19" xfId="3546" xr:uid="{00000000-0005-0000-0000-00005B490000}"/>
    <cellStyle name="Normal 16 19 2" xfId="13276" xr:uid="{00000000-0005-0000-0000-00005C490000}"/>
    <cellStyle name="Normal 16 19 3" xfId="22834" xr:uid="{00000000-0005-0000-0000-00005D490000}"/>
    <cellStyle name="Normal 16 19 4" xfId="32389" xr:uid="{00000000-0005-0000-0000-00005E490000}"/>
    <cellStyle name="Normal 16 19 5" xfId="41943" xr:uid="{00000000-0005-0000-0000-00005F490000}"/>
    <cellStyle name="Normal 16 2" xfId="3547" xr:uid="{00000000-0005-0000-0000-000060490000}"/>
    <cellStyle name="Normal 16 2 2" xfId="13277" xr:uid="{00000000-0005-0000-0000-000061490000}"/>
    <cellStyle name="Normal 16 2 3" xfId="22835" xr:uid="{00000000-0005-0000-0000-000062490000}"/>
    <cellStyle name="Normal 16 2 4" xfId="32390" xr:uid="{00000000-0005-0000-0000-000063490000}"/>
    <cellStyle name="Normal 16 2 5" xfId="41944" xr:uid="{00000000-0005-0000-0000-000064490000}"/>
    <cellStyle name="Normal 16 20" xfId="3548" xr:uid="{00000000-0005-0000-0000-000065490000}"/>
    <cellStyle name="Normal 16 20 2" xfId="13278" xr:uid="{00000000-0005-0000-0000-000066490000}"/>
    <cellStyle name="Normal 16 20 3" xfId="22836" xr:uid="{00000000-0005-0000-0000-000067490000}"/>
    <cellStyle name="Normal 16 20 4" xfId="32391" xr:uid="{00000000-0005-0000-0000-000068490000}"/>
    <cellStyle name="Normal 16 20 5" xfId="41945" xr:uid="{00000000-0005-0000-0000-000069490000}"/>
    <cellStyle name="Normal 16 21" xfId="3549" xr:uid="{00000000-0005-0000-0000-00006A490000}"/>
    <cellStyle name="Normal 16 21 2" xfId="13279" xr:uid="{00000000-0005-0000-0000-00006B490000}"/>
    <cellStyle name="Normal 16 21 3" xfId="22837" xr:uid="{00000000-0005-0000-0000-00006C490000}"/>
    <cellStyle name="Normal 16 21 4" xfId="32392" xr:uid="{00000000-0005-0000-0000-00006D490000}"/>
    <cellStyle name="Normal 16 21 5" xfId="41946" xr:uid="{00000000-0005-0000-0000-00006E490000}"/>
    <cellStyle name="Normal 16 22" xfId="3550" xr:uid="{00000000-0005-0000-0000-00006F490000}"/>
    <cellStyle name="Normal 16 22 2" xfId="13280" xr:uid="{00000000-0005-0000-0000-000070490000}"/>
    <cellStyle name="Normal 16 22 3" xfId="22838" xr:uid="{00000000-0005-0000-0000-000071490000}"/>
    <cellStyle name="Normal 16 22 4" xfId="32393" xr:uid="{00000000-0005-0000-0000-000072490000}"/>
    <cellStyle name="Normal 16 22 5" xfId="41947" xr:uid="{00000000-0005-0000-0000-000073490000}"/>
    <cellStyle name="Normal 16 23" xfId="3551" xr:uid="{00000000-0005-0000-0000-000074490000}"/>
    <cellStyle name="Normal 16 23 2" xfId="13281" xr:uid="{00000000-0005-0000-0000-000075490000}"/>
    <cellStyle name="Normal 16 23 3" xfId="22839" xr:uid="{00000000-0005-0000-0000-000076490000}"/>
    <cellStyle name="Normal 16 23 4" xfId="32394" xr:uid="{00000000-0005-0000-0000-000077490000}"/>
    <cellStyle name="Normal 16 23 5" xfId="41948" xr:uid="{00000000-0005-0000-0000-000078490000}"/>
    <cellStyle name="Normal 16 24" xfId="3552" xr:uid="{00000000-0005-0000-0000-000079490000}"/>
    <cellStyle name="Normal 16 24 2" xfId="13282" xr:uid="{00000000-0005-0000-0000-00007A490000}"/>
    <cellStyle name="Normal 16 24 3" xfId="22840" xr:uid="{00000000-0005-0000-0000-00007B490000}"/>
    <cellStyle name="Normal 16 24 4" xfId="32395" xr:uid="{00000000-0005-0000-0000-00007C490000}"/>
    <cellStyle name="Normal 16 24 5" xfId="41949" xr:uid="{00000000-0005-0000-0000-00007D490000}"/>
    <cellStyle name="Normal 16 25" xfId="3553" xr:uid="{00000000-0005-0000-0000-00007E490000}"/>
    <cellStyle name="Normal 16 25 2" xfId="13283" xr:uid="{00000000-0005-0000-0000-00007F490000}"/>
    <cellStyle name="Normal 16 25 3" xfId="22841" xr:uid="{00000000-0005-0000-0000-000080490000}"/>
    <cellStyle name="Normal 16 25 4" xfId="32396" xr:uid="{00000000-0005-0000-0000-000081490000}"/>
    <cellStyle name="Normal 16 25 5" xfId="41950" xr:uid="{00000000-0005-0000-0000-000082490000}"/>
    <cellStyle name="Normal 16 26" xfId="3554" xr:uid="{00000000-0005-0000-0000-000083490000}"/>
    <cellStyle name="Normal 16 26 2" xfId="13284" xr:uid="{00000000-0005-0000-0000-000084490000}"/>
    <cellStyle name="Normal 16 26 3" xfId="22842" xr:uid="{00000000-0005-0000-0000-000085490000}"/>
    <cellStyle name="Normal 16 26 4" xfId="32397" xr:uid="{00000000-0005-0000-0000-000086490000}"/>
    <cellStyle name="Normal 16 26 5" xfId="41951" xr:uid="{00000000-0005-0000-0000-000087490000}"/>
    <cellStyle name="Normal 16 27" xfId="3555" xr:uid="{00000000-0005-0000-0000-000088490000}"/>
    <cellStyle name="Normal 16 27 2" xfId="13285" xr:uid="{00000000-0005-0000-0000-000089490000}"/>
    <cellStyle name="Normal 16 27 3" xfId="22843" xr:uid="{00000000-0005-0000-0000-00008A490000}"/>
    <cellStyle name="Normal 16 27 4" xfId="32398" xr:uid="{00000000-0005-0000-0000-00008B490000}"/>
    <cellStyle name="Normal 16 27 5" xfId="41952" xr:uid="{00000000-0005-0000-0000-00008C490000}"/>
    <cellStyle name="Normal 16 28" xfId="3556" xr:uid="{00000000-0005-0000-0000-00008D490000}"/>
    <cellStyle name="Normal 16 28 2" xfId="13286" xr:uid="{00000000-0005-0000-0000-00008E490000}"/>
    <cellStyle name="Normal 16 28 3" xfId="22844" xr:uid="{00000000-0005-0000-0000-00008F490000}"/>
    <cellStyle name="Normal 16 28 4" xfId="32399" xr:uid="{00000000-0005-0000-0000-000090490000}"/>
    <cellStyle name="Normal 16 28 5" xfId="41953" xr:uid="{00000000-0005-0000-0000-000091490000}"/>
    <cellStyle name="Normal 16 29" xfId="3557" xr:uid="{00000000-0005-0000-0000-000092490000}"/>
    <cellStyle name="Normal 16 29 2" xfId="13287" xr:uid="{00000000-0005-0000-0000-000093490000}"/>
    <cellStyle name="Normal 16 29 3" xfId="22845" xr:uid="{00000000-0005-0000-0000-000094490000}"/>
    <cellStyle name="Normal 16 29 4" xfId="32400" xr:uid="{00000000-0005-0000-0000-000095490000}"/>
    <cellStyle name="Normal 16 29 5" xfId="41954" xr:uid="{00000000-0005-0000-0000-000096490000}"/>
    <cellStyle name="Normal 16 3" xfId="3558" xr:uid="{00000000-0005-0000-0000-000097490000}"/>
    <cellStyle name="Normal 16 3 2" xfId="13288" xr:uid="{00000000-0005-0000-0000-000098490000}"/>
    <cellStyle name="Normal 16 3 3" xfId="22846" xr:uid="{00000000-0005-0000-0000-000099490000}"/>
    <cellStyle name="Normal 16 3 4" xfId="32401" xr:uid="{00000000-0005-0000-0000-00009A490000}"/>
    <cellStyle name="Normal 16 3 5" xfId="41955" xr:uid="{00000000-0005-0000-0000-00009B490000}"/>
    <cellStyle name="Normal 16 30" xfId="13266" xr:uid="{00000000-0005-0000-0000-00009C490000}"/>
    <cellStyle name="Normal 16 31" xfId="22824" xr:uid="{00000000-0005-0000-0000-00009D490000}"/>
    <cellStyle name="Normal 16 32" xfId="32379" xr:uid="{00000000-0005-0000-0000-00009E490000}"/>
    <cellStyle name="Normal 16 33" xfId="41933" xr:uid="{00000000-0005-0000-0000-00009F490000}"/>
    <cellStyle name="Normal 16 4" xfId="3559" xr:uid="{00000000-0005-0000-0000-0000A0490000}"/>
    <cellStyle name="Normal 16 4 2" xfId="13289" xr:uid="{00000000-0005-0000-0000-0000A1490000}"/>
    <cellStyle name="Normal 16 4 3" xfId="22847" xr:uid="{00000000-0005-0000-0000-0000A2490000}"/>
    <cellStyle name="Normal 16 4 4" xfId="32402" xr:uid="{00000000-0005-0000-0000-0000A3490000}"/>
    <cellStyle name="Normal 16 4 5" xfId="41956" xr:uid="{00000000-0005-0000-0000-0000A4490000}"/>
    <cellStyle name="Normal 16 5" xfId="3560" xr:uid="{00000000-0005-0000-0000-0000A5490000}"/>
    <cellStyle name="Normal 16 5 2" xfId="13290" xr:uid="{00000000-0005-0000-0000-0000A6490000}"/>
    <cellStyle name="Normal 16 5 3" xfId="22848" xr:uid="{00000000-0005-0000-0000-0000A7490000}"/>
    <cellStyle name="Normal 16 5 4" xfId="32403" xr:uid="{00000000-0005-0000-0000-0000A8490000}"/>
    <cellStyle name="Normal 16 5 5" xfId="41957" xr:uid="{00000000-0005-0000-0000-0000A9490000}"/>
    <cellStyle name="Normal 16 6" xfId="3561" xr:uid="{00000000-0005-0000-0000-0000AA490000}"/>
    <cellStyle name="Normal 16 6 2" xfId="13291" xr:uid="{00000000-0005-0000-0000-0000AB490000}"/>
    <cellStyle name="Normal 16 6 3" xfId="22849" xr:uid="{00000000-0005-0000-0000-0000AC490000}"/>
    <cellStyle name="Normal 16 6 4" xfId="32404" xr:uid="{00000000-0005-0000-0000-0000AD490000}"/>
    <cellStyle name="Normal 16 6 5" xfId="41958" xr:uid="{00000000-0005-0000-0000-0000AE490000}"/>
    <cellStyle name="Normal 16 7" xfId="3562" xr:uid="{00000000-0005-0000-0000-0000AF490000}"/>
    <cellStyle name="Normal 16 7 2" xfId="13292" xr:uid="{00000000-0005-0000-0000-0000B0490000}"/>
    <cellStyle name="Normal 16 7 3" xfId="22850" xr:uid="{00000000-0005-0000-0000-0000B1490000}"/>
    <cellStyle name="Normal 16 7 4" xfId="32405" xr:uid="{00000000-0005-0000-0000-0000B2490000}"/>
    <cellStyle name="Normal 16 7 5" xfId="41959" xr:uid="{00000000-0005-0000-0000-0000B3490000}"/>
    <cellStyle name="Normal 16 8" xfId="3563" xr:uid="{00000000-0005-0000-0000-0000B4490000}"/>
    <cellStyle name="Normal 16 8 2" xfId="13293" xr:uid="{00000000-0005-0000-0000-0000B5490000}"/>
    <cellStyle name="Normal 16 8 3" xfId="22851" xr:uid="{00000000-0005-0000-0000-0000B6490000}"/>
    <cellStyle name="Normal 16 8 4" xfId="32406" xr:uid="{00000000-0005-0000-0000-0000B7490000}"/>
    <cellStyle name="Normal 16 8 5" xfId="41960" xr:uid="{00000000-0005-0000-0000-0000B8490000}"/>
    <cellStyle name="Normal 16 9" xfId="3564" xr:uid="{00000000-0005-0000-0000-0000B9490000}"/>
    <cellStyle name="Normal 16 9 2" xfId="13294" xr:uid="{00000000-0005-0000-0000-0000BA490000}"/>
    <cellStyle name="Normal 16 9 3" xfId="22852" xr:uid="{00000000-0005-0000-0000-0000BB490000}"/>
    <cellStyle name="Normal 16 9 4" xfId="32407" xr:uid="{00000000-0005-0000-0000-0000BC490000}"/>
    <cellStyle name="Normal 16 9 5" xfId="41961" xr:uid="{00000000-0005-0000-0000-0000BD490000}"/>
    <cellStyle name="Normal 17" xfId="8499" xr:uid="{00000000-0005-0000-0000-0000BE490000}"/>
    <cellStyle name="Normal 17 10" xfId="3565" xr:uid="{00000000-0005-0000-0000-0000BF490000}"/>
    <cellStyle name="Normal 17 10 2" xfId="13296" xr:uid="{00000000-0005-0000-0000-0000C0490000}"/>
    <cellStyle name="Normal 17 10 3" xfId="22854" xr:uid="{00000000-0005-0000-0000-0000C1490000}"/>
    <cellStyle name="Normal 17 10 4" xfId="32409" xr:uid="{00000000-0005-0000-0000-0000C2490000}"/>
    <cellStyle name="Normal 17 10 5" xfId="41963" xr:uid="{00000000-0005-0000-0000-0000C3490000}"/>
    <cellStyle name="Normal 17 100" xfId="3566" xr:uid="{00000000-0005-0000-0000-0000C4490000}"/>
    <cellStyle name="Normal 17 100 2" xfId="13297" xr:uid="{00000000-0005-0000-0000-0000C5490000}"/>
    <cellStyle name="Normal 17 100 3" xfId="22855" xr:uid="{00000000-0005-0000-0000-0000C6490000}"/>
    <cellStyle name="Normal 17 100 4" xfId="32410" xr:uid="{00000000-0005-0000-0000-0000C7490000}"/>
    <cellStyle name="Normal 17 100 5" xfId="41964" xr:uid="{00000000-0005-0000-0000-0000C8490000}"/>
    <cellStyle name="Normal 17 101" xfId="3567" xr:uid="{00000000-0005-0000-0000-0000C9490000}"/>
    <cellStyle name="Normal 17 101 2" xfId="13298" xr:uid="{00000000-0005-0000-0000-0000CA490000}"/>
    <cellStyle name="Normal 17 101 3" xfId="22856" xr:uid="{00000000-0005-0000-0000-0000CB490000}"/>
    <cellStyle name="Normal 17 101 4" xfId="32411" xr:uid="{00000000-0005-0000-0000-0000CC490000}"/>
    <cellStyle name="Normal 17 101 5" xfId="41965" xr:uid="{00000000-0005-0000-0000-0000CD490000}"/>
    <cellStyle name="Normal 17 102" xfId="3568" xr:uid="{00000000-0005-0000-0000-0000CE490000}"/>
    <cellStyle name="Normal 17 102 2" xfId="13299" xr:uid="{00000000-0005-0000-0000-0000CF490000}"/>
    <cellStyle name="Normal 17 102 3" xfId="22857" xr:uid="{00000000-0005-0000-0000-0000D0490000}"/>
    <cellStyle name="Normal 17 102 4" xfId="32412" xr:uid="{00000000-0005-0000-0000-0000D1490000}"/>
    <cellStyle name="Normal 17 102 5" xfId="41966" xr:uid="{00000000-0005-0000-0000-0000D2490000}"/>
    <cellStyle name="Normal 17 103" xfId="3569" xr:uid="{00000000-0005-0000-0000-0000D3490000}"/>
    <cellStyle name="Normal 17 103 2" xfId="13300" xr:uid="{00000000-0005-0000-0000-0000D4490000}"/>
    <cellStyle name="Normal 17 103 3" xfId="22858" xr:uid="{00000000-0005-0000-0000-0000D5490000}"/>
    <cellStyle name="Normal 17 103 4" xfId="32413" xr:uid="{00000000-0005-0000-0000-0000D6490000}"/>
    <cellStyle name="Normal 17 103 5" xfId="41967" xr:uid="{00000000-0005-0000-0000-0000D7490000}"/>
    <cellStyle name="Normal 17 104" xfId="3570" xr:uid="{00000000-0005-0000-0000-0000D8490000}"/>
    <cellStyle name="Normal 17 104 2" xfId="13301" xr:uid="{00000000-0005-0000-0000-0000D9490000}"/>
    <cellStyle name="Normal 17 104 3" xfId="22859" xr:uid="{00000000-0005-0000-0000-0000DA490000}"/>
    <cellStyle name="Normal 17 104 4" xfId="32414" xr:uid="{00000000-0005-0000-0000-0000DB490000}"/>
    <cellStyle name="Normal 17 104 5" xfId="41968" xr:uid="{00000000-0005-0000-0000-0000DC490000}"/>
    <cellStyle name="Normal 17 105" xfId="3571" xr:uid="{00000000-0005-0000-0000-0000DD490000}"/>
    <cellStyle name="Normal 17 105 2" xfId="13302" xr:uid="{00000000-0005-0000-0000-0000DE490000}"/>
    <cellStyle name="Normal 17 105 3" xfId="22860" xr:uid="{00000000-0005-0000-0000-0000DF490000}"/>
    <cellStyle name="Normal 17 105 4" xfId="32415" xr:uid="{00000000-0005-0000-0000-0000E0490000}"/>
    <cellStyle name="Normal 17 105 5" xfId="41969" xr:uid="{00000000-0005-0000-0000-0000E1490000}"/>
    <cellStyle name="Normal 17 106" xfId="3572" xr:uid="{00000000-0005-0000-0000-0000E2490000}"/>
    <cellStyle name="Normal 17 106 2" xfId="13303" xr:uid="{00000000-0005-0000-0000-0000E3490000}"/>
    <cellStyle name="Normal 17 106 3" xfId="22861" xr:uid="{00000000-0005-0000-0000-0000E4490000}"/>
    <cellStyle name="Normal 17 106 4" xfId="32416" xr:uid="{00000000-0005-0000-0000-0000E5490000}"/>
    <cellStyle name="Normal 17 106 5" xfId="41970" xr:uid="{00000000-0005-0000-0000-0000E6490000}"/>
    <cellStyle name="Normal 17 107" xfId="3573" xr:uid="{00000000-0005-0000-0000-0000E7490000}"/>
    <cellStyle name="Normal 17 107 2" xfId="13304" xr:uid="{00000000-0005-0000-0000-0000E8490000}"/>
    <cellStyle name="Normal 17 107 3" xfId="22862" xr:uid="{00000000-0005-0000-0000-0000E9490000}"/>
    <cellStyle name="Normal 17 107 4" xfId="32417" xr:uid="{00000000-0005-0000-0000-0000EA490000}"/>
    <cellStyle name="Normal 17 107 5" xfId="41971" xr:uid="{00000000-0005-0000-0000-0000EB490000}"/>
    <cellStyle name="Normal 17 108" xfId="3574" xr:uid="{00000000-0005-0000-0000-0000EC490000}"/>
    <cellStyle name="Normal 17 108 2" xfId="13305" xr:uid="{00000000-0005-0000-0000-0000ED490000}"/>
    <cellStyle name="Normal 17 108 3" xfId="22863" xr:uid="{00000000-0005-0000-0000-0000EE490000}"/>
    <cellStyle name="Normal 17 108 4" xfId="32418" xr:uid="{00000000-0005-0000-0000-0000EF490000}"/>
    <cellStyle name="Normal 17 108 5" xfId="41972" xr:uid="{00000000-0005-0000-0000-0000F0490000}"/>
    <cellStyle name="Normal 17 109" xfId="3575" xr:uid="{00000000-0005-0000-0000-0000F1490000}"/>
    <cellStyle name="Normal 17 109 2" xfId="13306" xr:uid="{00000000-0005-0000-0000-0000F2490000}"/>
    <cellStyle name="Normal 17 109 3" xfId="22864" xr:uid="{00000000-0005-0000-0000-0000F3490000}"/>
    <cellStyle name="Normal 17 109 4" xfId="32419" xr:uid="{00000000-0005-0000-0000-0000F4490000}"/>
    <cellStyle name="Normal 17 109 5" xfId="41973" xr:uid="{00000000-0005-0000-0000-0000F5490000}"/>
    <cellStyle name="Normal 17 11" xfId="3576" xr:uid="{00000000-0005-0000-0000-0000F6490000}"/>
    <cellStyle name="Normal 17 11 2" xfId="13307" xr:uid="{00000000-0005-0000-0000-0000F7490000}"/>
    <cellStyle name="Normal 17 11 3" xfId="22865" xr:uid="{00000000-0005-0000-0000-0000F8490000}"/>
    <cellStyle name="Normal 17 11 4" xfId="32420" xr:uid="{00000000-0005-0000-0000-0000F9490000}"/>
    <cellStyle name="Normal 17 11 5" xfId="41974" xr:uid="{00000000-0005-0000-0000-0000FA490000}"/>
    <cellStyle name="Normal 17 110" xfId="3577" xr:uid="{00000000-0005-0000-0000-0000FB490000}"/>
    <cellStyle name="Normal 17 110 2" xfId="13308" xr:uid="{00000000-0005-0000-0000-0000FC490000}"/>
    <cellStyle name="Normal 17 110 3" xfId="22866" xr:uid="{00000000-0005-0000-0000-0000FD490000}"/>
    <cellStyle name="Normal 17 110 4" xfId="32421" xr:uid="{00000000-0005-0000-0000-0000FE490000}"/>
    <cellStyle name="Normal 17 110 5" xfId="41975" xr:uid="{00000000-0005-0000-0000-0000FF490000}"/>
    <cellStyle name="Normal 17 111" xfId="3578" xr:uid="{00000000-0005-0000-0000-0000004A0000}"/>
    <cellStyle name="Normal 17 111 2" xfId="13309" xr:uid="{00000000-0005-0000-0000-0000014A0000}"/>
    <cellStyle name="Normal 17 111 3" xfId="22867" xr:uid="{00000000-0005-0000-0000-0000024A0000}"/>
    <cellStyle name="Normal 17 111 4" xfId="32422" xr:uid="{00000000-0005-0000-0000-0000034A0000}"/>
    <cellStyle name="Normal 17 111 5" xfId="41976" xr:uid="{00000000-0005-0000-0000-0000044A0000}"/>
    <cellStyle name="Normal 17 112" xfId="8828" xr:uid="{00000000-0005-0000-0000-0000054A0000}"/>
    <cellStyle name="Normal 17 112 2" xfId="13310" xr:uid="{00000000-0005-0000-0000-0000064A0000}"/>
    <cellStyle name="Normal 17 112 3" xfId="22868" xr:uid="{00000000-0005-0000-0000-0000074A0000}"/>
    <cellStyle name="Normal 17 112 4" xfId="32423" xr:uid="{00000000-0005-0000-0000-0000084A0000}"/>
    <cellStyle name="Normal 17 112 5" xfId="41977" xr:uid="{00000000-0005-0000-0000-0000094A0000}"/>
    <cellStyle name="Normal 17 113" xfId="9015" xr:uid="{00000000-0005-0000-0000-00000A4A0000}"/>
    <cellStyle name="Normal 17 113 2" xfId="13311" xr:uid="{00000000-0005-0000-0000-00000B4A0000}"/>
    <cellStyle name="Normal 17 113 3" xfId="22869" xr:uid="{00000000-0005-0000-0000-00000C4A0000}"/>
    <cellStyle name="Normal 17 113 4" xfId="32424" xr:uid="{00000000-0005-0000-0000-00000D4A0000}"/>
    <cellStyle name="Normal 17 113 5" xfId="41978" xr:uid="{00000000-0005-0000-0000-00000E4A0000}"/>
    <cellStyle name="Normal 17 114" xfId="9190" xr:uid="{00000000-0005-0000-0000-00000F4A0000}"/>
    <cellStyle name="Normal 17 114 2" xfId="13312" xr:uid="{00000000-0005-0000-0000-0000104A0000}"/>
    <cellStyle name="Normal 17 114 3" xfId="22870" xr:uid="{00000000-0005-0000-0000-0000114A0000}"/>
    <cellStyle name="Normal 17 114 4" xfId="32425" xr:uid="{00000000-0005-0000-0000-0000124A0000}"/>
    <cellStyle name="Normal 17 114 5" xfId="41979" xr:uid="{00000000-0005-0000-0000-0000134A0000}"/>
    <cellStyle name="Normal 17 115" xfId="9365" xr:uid="{00000000-0005-0000-0000-0000144A0000}"/>
    <cellStyle name="Normal 17 115 2" xfId="13313" xr:uid="{00000000-0005-0000-0000-0000154A0000}"/>
    <cellStyle name="Normal 17 115 3" xfId="22871" xr:uid="{00000000-0005-0000-0000-0000164A0000}"/>
    <cellStyle name="Normal 17 115 4" xfId="32426" xr:uid="{00000000-0005-0000-0000-0000174A0000}"/>
    <cellStyle name="Normal 17 115 5" xfId="41980" xr:uid="{00000000-0005-0000-0000-0000184A0000}"/>
    <cellStyle name="Normal 17 116" xfId="13295" xr:uid="{00000000-0005-0000-0000-0000194A0000}"/>
    <cellStyle name="Normal 17 117" xfId="22853" xr:uid="{00000000-0005-0000-0000-00001A4A0000}"/>
    <cellStyle name="Normal 17 118" xfId="32408" xr:uid="{00000000-0005-0000-0000-00001B4A0000}"/>
    <cellStyle name="Normal 17 119" xfId="41962" xr:uid="{00000000-0005-0000-0000-00001C4A0000}"/>
    <cellStyle name="Normal 17 12" xfId="3579" xr:uid="{00000000-0005-0000-0000-00001D4A0000}"/>
    <cellStyle name="Normal 17 12 2" xfId="13314" xr:uid="{00000000-0005-0000-0000-00001E4A0000}"/>
    <cellStyle name="Normal 17 12 3" xfId="22872" xr:uid="{00000000-0005-0000-0000-00001F4A0000}"/>
    <cellStyle name="Normal 17 12 4" xfId="32427" xr:uid="{00000000-0005-0000-0000-0000204A0000}"/>
    <cellStyle name="Normal 17 12 5" xfId="41981" xr:uid="{00000000-0005-0000-0000-0000214A0000}"/>
    <cellStyle name="Normal 17 120" xfId="48312" xr:uid="{5D6E7A9C-CFB3-4117-8D59-CD4B21E930F4}"/>
    <cellStyle name="Normal 17 13" xfId="3580" xr:uid="{00000000-0005-0000-0000-0000224A0000}"/>
    <cellStyle name="Normal 17 13 2" xfId="13315" xr:uid="{00000000-0005-0000-0000-0000234A0000}"/>
    <cellStyle name="Normal 17 13 3" xfId="22873" xr:uid="{00000000-0005-0000-0000-0000244A0000}"/>
    <cellStyle name="Normal 17 13 4" xfId="32428" xr:uid="{00000000-0005-0000-0000-0000254A0000}"/>
    <cellStyle name="Normal 17 13 5" xfId="41982" xr:uid="{00000000-0005-0000-0000-0000264A0000}"/>
    <cellStyle name="Normal 17 14" xfId="3581" xr:uid="{00000000-0005-0000-0000-0000274A0000}"/>
    <cellStyle name="Normal 17 14 2" xfId="13316" xr:uid="{00000000-0005-0000-0000-0000284A0000}"/>
    <cellStyle name="Normal 17 14 3" xfId="22874" xr:uid="{00000000-0005-0000-0000-0000294A0000}"/>
    <cellStyle name="Normal 17 14 4" xfId="32429" xr:uid="{00000000-0005-0000-0000-00002A4A0000}"/>
    <cellStyle name="Normal 17 14 5" xfId="41983" xr:uid="{00000000-0005-0000-0000-00002B4A0000}"/>
    <cellStyle name="Normal 17 15" xfId="3582" xr:uid="{00000000-0005-0000-0000-00002C4A0000}"/>
    <cellStyle name="Normal 17 15 2" xfId="13317" xr:uid="{00000000-0005-0000-0000-00002D4A0000}"/>
    <cellStyle name="Normal 17 15 3" xfId="22875" xr:uid="{00000000-0005-0000-0000-00002E4A0000}"/>
    <cellStyle name="Normal 17 15 4" xfId="32430" xr:uid="{00000000-0005-0000-0000-00002F4A0000}"/>
    <cellStyle name="Normal 17 15 5" xfId="41984" xr:uid="{00000000-0005-0000-0000-0000304A0000}"/>
    <cellStyle name="Normal 17 16" xfId="3583" xr:uid="{00000000-0005-0000-0000-0000314A0000}"/>
    <cellStyle name="Normal 17 16 2" xfId="13318" xr:uid="{00000000-0005-0000-0000-0000324A0000}"/>
    <cellStyle name="Normal 17 16 3" xfId="22876" xr:uid="{00000000-0005-0000-0000-0000334A0000}"/>
    <cellStyle name="Normal 17 16 4" xfId="32431" xr:uid="{00000000-0005-0000-0000-0000344A0000}"/>
    <cellStyle name="Normal 17 16 5" xfId="41985" xr:uid="{00000000-0005-0000-0000-0000354A0000}"/>
    <cellStyle name="Normal 17 17" xfId="3584" xr:uid="{00000000-0005-0000-0000-0000364A0000}"/>
    <cellStyle name="Normal 17 17 2" xfId="13319" xr:uid="{00000000-0005-0000-0000-0000374A0000}"/>
    <cellStyle name="Normal 17 17 3" xfId="22877" xr:uid="{00000000-0005-0000-0000-0000384A0000}"/>
    <cellStyle name="Normal 17 17 4" xfId="32432" xr:uid="{00000000-0005-0000-0000-0000394A0000}"/>
    <cellStyle name="Normal 17 17 5" xfId="41986" xr:uid="{00000000-0005-0000-0000-00003A4A0000}"/>
    <cellStyle name="Normal 17 18" xfId="3585" xr:uid="{00000000-0005-0000-0000-00003B4A0000}"/>
    <cellStyle name="Normal 17 18 2" xfId="13320" xr:uid="{00000000-0005-0000-0000-00003C4A0000}"/>
    <cellStyle name="Normal 17 18 3" xfId="22878" xr:uid="{00000000-0005-0000-0000-00003D4A0000}"/>
    <cellStyle name="Normal 17 18 4" xfId="32433" xr:uid="{00000000-0005-0000-0000-00003E4A0000}"/>
    <cellStyle name="Normal 17 18 5" xfId="41987" xr:uid="{00000000-0005-0000-0000-00003F4A0000}"/>
    <cellStyle name="Normal 17 19" xfId="3586" xr:uid="{00000000-0005-0000-0000-0000404A0000}"/>
    <cellStyle name="Normal 17 19 2" xfId="13321" xr:uid="{00000000-0005-0000-0000-0000414A0000}"/>
    <cellStyle name="Normal 17 19 3" xfId="22879" xr:uid="{00000000-0005-0000-0000-0000424A0000}"/>
    <cellStyle name="Normal 17 19 4" xfId="32434" xr:uid="{00000000-0005-0000-0000-0000434A0000}"/>
    <cellStyle name="Normal 17 19 5" xfId="41988" xr:uid="{00000000-0005-0000-0000-0000444A0000}"/>
    <cellStyle name="Normal 17 2" xfId="3587" xr:uid="{00000000-0005-0000-0000-0000454A0000}"/>
    <cellStyle name="Normal 17 2 2" xfId="13322" xr:uid="{00000000-0005-0000-0000-0000464A0000}"/>
    <cellStyle name="Normal 17 2 3" xfId="22880" xr:uid="{00000000-0005-0000-0000-0000474A0000}"/>
    <cellStyle name="Normal 17 2 4" xfId="32435" xr:uid="{00000000-0005-0000-0000-0000484A0000}"/>
    <cellStyle name="Normal 17 2 5" xfId="41989" xr:uid="{00000000-0005-0000-0000-0000494A0000}"/>
    <cellStyle name="Normal 17 20" xfId="3588" xr:uid="{00000000-0005-0000-0000-00004A4A0000}"/>
    <cellStyle name="Normal 17 20 2" xfId="13323" xr:uid="{00000000-0005-0000-0000-00004B4A0000}"/>
    <cellStyle name="Normal 17 20 3" xfId="22881" xr:uid="{00000000-0005-0000-0000-00004C4A0000}"/>
    <cellStyle name="Normal 17 20 4" xfId="32436" xr:uid="{00000000-0005-0000-0000-00004D4A0000}"/>
    <cellStyle name="Normal 17 20 5" xfId="41990" xr:uid="{00000000-0005-0000-0000-00004E4A0000}"/>
    <cellStyle name="Normal 17 21" xfId="3589" xr:uid="{00000000-0005-0000-0000-00004F4A0000}"/>
    <cellStyle name="Normal 17 21 2" xfId="13324" xr:uid="{00000000-0005-0000-0000-0000504A0000}"/>
    <cellStyle name="Normal 17 21 3" xfId="22882" xr:uid="{00000000-0005-0000-0000-0000514A0000}"/>
    <cellStyle name="Normal 17 21 4" xfId="32437" xr:uid="{00000000-0005-0000-0000-0000524A0000}"/>
    <cellStyle name="Normal 17 21 5" xfId="41991" xr:uid="{00000000-0005-0000-0000-0000534A0000}"/>
    <cellStyle name="Normal 17 22" xfId="3590" xr:uid="{00000000-0005-0000-0000-0000544A0000}"/>
    <cellStyle name="Normal 17 22 2" xfId="13325" xr:uid="{00000000-0005-0000-0000-0000554A0000}"/>
    <cellStyle name="Normal 17 22 3" xfId="22883" xr:uid="{00000000-0005-0000-0000-0000564A0000}"/>
    <cellStyle name="Normal 17 22 4" xfId="32438" xr:uid="{00000000-0005-0000-0000-0000574A0000}"/>
    <cellStyle name="Normal 17 22 5" xfId="41992" xr:uid="{00000000-0005-0000-0000-0000584A0000}"/>
    <cellStyle name="Normal 17 23" xfId="3591" xr:uid="{00000000-0005-0000-0000-0000594A0000}"/>
    <cellStyle name="Normal 17 23 2" xfId="13326" xr:uid="{00000000-0005-0000-0000-00005A4A0000}"/>
    <cellStyle name="Normal 17 23 3" xfId="22884" xr:uid="{00000000-0005-0000-0000-00005B4A0000}"/>
    <cellStyle name="Normal 17 23 4" xfId="32439" xr:uid="{00000000-0005-0000-0000-00005C4A0000}"/>
    <cellStyle name="Normal 17 23 5" xfId="41993" xr:uid="{00000000-0005-0000-0000-00005D4A0000}"/>
    <cellStyle name="Normal 17 24" xfId="3592" xr:uid="{00000000-0005-0000-0000-00005E4A0000}"/>
    <cellStyle name="Normal 17 24 2" xfId="13327" xr:uid="{00000000-0005-0000-0000-00005F4A0000}"/>
    <cellStyle name="Normal 17 24 3" xfId="22885" xr:uid="{00000000-0005-0000-0000-0000604A0000}"/>
    <cellStyle name="Normal 17 24 4" xfId="32440" xr:uid="{00000000-0005-0000-0000-0000614A0000}"/>
    <cellStyle name="Normal 17 24 5" xfId="41994" xr:uid="{00000000-0005-0000-0000-0000624A0000}"/>
    <cellStyle name="Normal 17 25" xfId="3593" xr:uid="{00000000-0005-0000-0000-0000634A0000}"/>
    <cellStyle name="Normal 17 25 2" xfId="13328" xr:uid="{00000000-0005-0000-0000-0000644A0000}"/>
    <cellStyle name="Normal 17 25 3" xfId="22886" xr:uid="{00000000-0005-0000-0000-0000654A0000}"/>
    <cellStyle name="Normal 17 25 4" xfId="32441" xr:uid="{00000000-0005-0000-0000-0000664A0000}"/>
    <cellStyle name="Normal 17 25 5" xfId="41995" xr:uid="{00000000-0005-0000-0000-0000674A0000}"/>
    <cellStyle name="Normal 17 26" xfId="3594" xr:uid="{00000000-0005-0000-0000-0000684A0000}"/>
    <cellStyle name="Normal 17 26 2" xfId="13329" xr:uid="{00000000-0005-0000-0000-0000694A0000}"/>
    <cellStyle name="Normal 17 26 3" xfId="22887" xr:uid="{00000000-0005-0000-0000-00006A4A0000}"/>
    <cellStyle name="Normal 17 26 4" xfId="32442" xr:uid="{00000000-0005-0000-0000-00006B4A0000}"/>
    <cellStyle name="Normal 17 26 5" xfId="41996" xr:uid="{00000000-0005-0000-0000-00006C4A0000}"/>
    <cellStyle name="Normal 17 27" xfId="3595" xr:uid="{00000000-0005-0000-0000-00006D4A0000}"/>
    <cellStyle name="Normal 17 27 2" xfId="13330" xr:uid="{00000000-0005-0000-0000-00006E4A0000}"/>
    <cellStyle name="Normal 17 27 3" xfId="22888" xr:uid="{00000000-0005-0000-0000-00006F4A0000}"/>
    <cellStyle name="Normal 17 27 4" xfId="32443" xr:uid="{00000000-0005-0000-0000-0000704A0000}"/>
    <cellStyle name="Normal 17 27 5" xfId="41997" xr:uid="{00000000-0005-0000-0000-0000714A0000}"/>
    <cellStyle name="Normal 17 28" xfId="3596" xr:uid="{00000000-0005-0000-0000-0000724A0000}"/>
    <cellStyle name="Normal 17 28 2" xfId="13331" xr:uid="{00000000-0005-0000-0000-0000734A0000}"/>
    <cellStyle name="Normal 17 28 3" xfId="22889" xr:uid="{00000000-0005-0000-0000-0000744A0000}"/>
    <cellStyle name="Normal 17 28 4" xfId="32444" xr:uid="{00000000-0005-0000-0000-0000754A0000}"/>
    <cellStyle name="Normal 17 28 5" xfId="41998" xr:uid="{00000000-0005-0000-0000-0000764A0000}"/>
    <cellStyle name="Normal 17 29" xfId="3597" xr:uid="{00000000-0005-0000-0000-0000774A0000}"/>
    <cellStyle name="Normal 17 29 2" xfId="13332" xr:uid="{00000000-0005-0000-0000-0000784A0000}"/>
    <cellStyle name="Normal 17 29 3" xfId="22890" xr:uid="{00000000-0005-0000-0000-0000794A0000}"/>
    <cellStyle name="Normal 17 29 4" xfId="32445" xr:uid="{00000000-0005-0000-0000-00007A4A0000}"/>
    <cellStyle name="Normal 17 29 5" xfId="41999" xr:uid="{00000000-0005-0000-0000-00007B4A0000}"/>
    <cellStyle name="Normal 17 3" xfId="3598" xr:uid="{00000000-0005-0000-0000-00007C4A0000}"/>
    <cellStyle name="Normal 17 3 2" xfId="13333" xr:uid="{00000000-0005-0000-0000-00007D4A0000}"/>
    <cellStyle name="Normal 17 3 3" xfId="22891" xr:uid="{00000000-0005-0000-0000-00007E4A0000}"/>
    <cellStyle name="Normal 17 3 4" xfId="32446" xr:uid="{00000000-0005-0000-0000-00007F4A0000}"/>
    <cellStyle name="Normal 17 3 5" xfId="42000" xr:uid="{00000000-0005-0000-0000-0000804A0000}"/>
    <cellStyle name="Normal 17 30" xfId="3599" xr:uid="{00000000-0005-0000-0000-0000814A0000}"/>
    <cellStyle name="Normal 17 30 2" xfId="13334" xr:uid="{00000000-0005-0000-0000-0000824A0000}"/>
    <cellStyle name="Normal 17 30 3" xfId="22892" xr:uid="{00000000-0005-0000-0000-0000834A0000}"/>
    <cellStyle name="Normal 17 30 4" xfId="32447" xr:uid="{00000000-0005-0000-0000-0000844A0000}"/>
    <cellStyle name="Normal 17 30 5" xfId="42001" xr:uid="{00000000-0005-0000-0000-0000854A0000}"/>
    <cellStyle name="Normal 17 31" xfId="3600" xr:uid="{00000000-0005-0000-0000-0000864A0000}"/>
    <cellStyle name="Normal 17 31 2" xfId="13335" xr:uid="{00000000-0005-0000-0000-0000874A0000}"/>
    <cellStyle name="Normal 17 31 3" xfId="22893" xr:uid="{00000000-0005-0000-0000-0000884A0000}"/>
    <cellStyle name="Normal 17 31 4" xfId="32448" xr:uid="{00000000-0005-0000-0000-0000894A0000}"/>
    <cellStyle name="Normal 17 31 5" xfId="42002" xr:uid="{00000000-0005-0000-0000-00008A4A0000}"/>
    <cellStyle name="Normal 17 32" xfId="3601" xr:uid="{00000000-0005-0000-0000-00008B4A0000}"/>
    <cellStyle name="Normal 17 32 2" xfId="13336" xr:uid="{00000000-0005-0000-0000-00008C4A0000}"/>
    <cellStyle name="Normal 17 32 3" xfId="22894" xr:uid="{00000000-0005-0000-0000-00008D4A0000}"/>
    <cellStyle name="Normal 17 32 4" xfId="32449" xr:uid="{00000000-0005-0000-0000-00008E4A0000}"/>
    <cellStyle name="Normal 17 32 5" xfId="42003" xr:uid="{00000000-0005-0000-0000-00008F4A0000}"/>
    <cellStyle name="Normal 17 33" xfId="3602" xr:uid="{00000000-0005-0000-0000-0000904A0000}"/>
    <cellStyle name="Normal 17 33 2" xfId="13337" xr:uid="{00000000-0005-0000-0000-0000914A0000}"/>
    <cellStyle name="Normal 17 33 3" xfId="22895" xr:uid="{00000000-0005-0000-0000-0000924A0000}"/>
    <cellStyle name="Normal 17 33 4" xfId="32450" xr:uid="{00000000-0005-0000-0000-0000934A0000}"/>
    <cellStyle name="Normal 17 33 5" xfId="42004" xr:uid="{00000000-0005-0000-0000-0000944A0000}"/>
    <cellStyle name="Normal 17 34" xfId="3603" xr:uid="{00000000-0005-0000-0000-0000954A0000}"/>
    <cellStyle name="Normal 17 34 2" xfId="13338" xr:uid="{00000000-0005-0000-0000-0000964A0000}"/>
    <cellStyle name="Normal 17 34 3" xfId="22896" xr:uid="{00000000-0005-0000-0000-0000974A0000}"/>
    <cellStyle name="Normal 17 34 4" xfId="32451" xr:uid="{00000000-0005-0000-0000-0000984A0000}"/>
    <cellStyle name="Normal 17 34 5" xfId="42005" xr:uid="{00000000-0005-0000-0000-0000994A0000}"/>
    <cellStyle name="Normal 17 35" xfId="3604" xr:uid="{00000000-0005-0000-0000-00009A4A0000}"/>
    <cellStyle name="Normal 17 35 2" xfId="13339" xr:uid="{00000000-0005-0000-0000-00009B4A0000}"/>
    <cellStyle name="Normal 17 35 3" xfId="22897" xr:uid="{00000000-0005-0000-0000-00009C4A0000}"/>
    <cellStyle name="Normal 17 35 4" xfId="32452" xr:uid="{00000000-0005-0000-0000-00009D4A0000}"/>
    <cellStyle name="Normal 17 35 5" xfId="42006" xr:uid="{00000000-0005-0000-0000-00009E4A0000}"/>
    <cellStyle name="Normal 17 36" xfId="3605" xr:uid="{00000000-0005-0000-0000-00009F4A0000}"/>
    <cellStyle name="Normal 17 36 2" xfId="13340" xr:uid="{00000000-0005-0000-0000-0000A04A0000}"/>
    <cellStyle name="Normal 17 36 3" xfId="22898" xr:uid="{00000000-0005-0000-0000-0000A14A0000}"/>
    <cellStyle name="Normal 17 36 4" xfId="32453" xr:uid="{00000000-0005-0000-0000-0000A24A0000}"/>
    <cellStyle name="Normal 17 36 5" xfId="42007" xr:uid="{00000000-0005-0000-0000-0000A34A0000}"/>
    <cellStyle name="Normal 17 37" xfId="3606" xr:uid="{00000000-0005-0000-0000-0000A44A0000}"/>
    <cellStyle name="Normal 17 37 2" xfId="13341" xr:uid="{00000000-0005-0000-0000-0000A54A0000}"/>
    <cellStyle name="Normal 17 37 3" xfId="22899" xr:uid="{00000000-0005-0000-0000-0000A64A0000}"/>
    <cellStyle name="Normal 17 37 4" xfId="32454" xr:uid="{00000000-0005-0000-0000-0000A74A0000}"/>
    <cellStyle name="Normal 17 37 5" xfId="42008" xr:uid="{00000000-0005-0000-0000-0000A84A0000}"/>
    <cellStyle name="Normal 17 38" xfId="3607" xr:uid="{00000000-0005-0000-0000-0000A94A0000}"/>
    <cellStyle name="Normal 17 38 2" xfId="13342" xr:uid="{00000000-0005-0000-0000-0000AA4A0000}"/>
    <cellStyle name="Normal 17 38 3" xfId="22900" xr:uid="{00000000-0005-0000-0000-0000AB4A0000}"/>
    <cellStyle name="Normal 17 38 4" xfId="32455" xr:uid="{00000000-0005-0000-0000-0000AC4A0000}"/>
    <cellStyle name="Normal 17 38 5" xfId="42009" xr:uid="{00000000-0005-0000-0000-0000AD4A0000}"/>
    <cellStyle name="Normal 17 39" xfId="3608" xr:uid="{00000000-0005-0000-0000-0000AE4A0000}"/>
    <cellStyle name="Normal 17 39 2" xfId="13343" xr:uid="{00000000-0005-0000-0000-0000AF4A0000}"/>
    <cellStyle name="Normal 17 39 3" xfId="22901" xr:uid="{00000000-0005-0000-0000-0000B04A0000}"/>
    <cellStyle name="Normal 17 39 4" xfId="32456" xr:uid="{00000000-0005-0000-0000-0000B14A0000}"/>
    <cellStyle name="Normal 17 39 5" xfId="42010" xr:uid="{00000000-0005-0000-0000-0000B24A0000}"/>
    <cellStyle name="Normal 17 4" xfId="3609" xr:uid="{00000000-0005-0000-0000-0000B34A0000}"/>
    <cellStyle name="Normal 17 4 2" xfId="13344" xr:uid="{00000000-0005-0000-0000-0000B44A0000}"/>
    <cellStyle name="Normal 17 4 3" xfId="22902" xr:uid="{00000000-0005-0000-0000-0000B54A0000}"/>
    <cellStyle name="Normal 17 4 4" xfId="32457" xr:uid="{00000000-0005-0000-0000-0000B64A0000}"/>
    <cellStyle name="Normal 17 4 5" xfId="42011" xr:uid="{00000000-0005-0000-0000-0000B74A0000}"/>
    <cellStyle name="Normal 17 40" xfId="3610" xr:uid="{00000000-0005-0000-0000-0000B84A0000}"/>
    <cellStyle name="Normal 17 40 2" xfId="13345" xr:uid="{00000000-0005-0000-0000-0000B94A0000}"/>
    <cellStyle name="Normal 17 40 3" xfId="22903" xr:uid="{00000000-0005-0000-0000-0000BA4A0000}"/>
    <cellStyle name="Normal 17 40 4" xfId="32458" xr:uid="{00000000-0005-0000-0000-0000BB4A0000}"/>
    <cellStyle name="Normal 17 40 5" xfId="42012" xr:uid="{00000000-0005-0000-0000-0000BC4A0000}"/>
    <cellStyle name="Normal 17 41" xfId="3611" xr:uid="{00000000-0005-0000-0000-0000BD4A0000}"/>
    <cellStyle name="Normal 17 41 2" xfId="13346" xr:uid="{00000000-0005-0000-0000-0000BE4A0000}"/>
    <cellStyle name="Normal 17 41 3" xfId="22904" xr:uid="{00000000-0005-0000-0000-0000BF4A0000}"/>
    <cellStyle name="Normal 17 41 4" xfId="32459" xr:uid="{00000000-0005-0000-0000-0000C04A0000}"/>
    <cellStyle name="Normal 17 41 5" xfId="42013" xr:uid="{00000000-0005-0000-0000-0000C14A0000}"/>
    <cellStyle name="Normal 17 42" xfId="3612" xr:uid="{00000000-0005-0000-0000-0000C24A0000}"/>
    <cellStyle name="Normal 17 42 2" xfId="13347" xr:uid="{00000000-0005-0000-0000-0000C34A0000}"/>
    <cellStyle name="Normal 17 42 3" xfId="22905" xr:uid="{00000000-0005-0000-0000-0000C44A0000}"/>
    <cellStyle name="Normal 17 42 4" xfId="32460" xr:uid="{00000000-0005-0000-0000-0000C54A0000}"/>
    <cellStyle name="Normal 17 42 5" xfId="42014" xr:uid="{00000000-0005-0000-0000-0000C64A0000}"/>
    <cellStyle name="Normal 17 43" xfId="3613" xr:uid="{00000000-0005-0000-0000-0000C74A0000}"/>
    <cellStyle name="Normal 17 43 2" xfId="13348" xr:uid="{00000000-0005-0000-0000-0000C84A0000}"/>
    <cellStyle name="Normal 17 43 3" xfId="22906" xr:uid="{00000000-0005-0000-0000-0000C94A0000}"/>
    <cellStyle name="Normal 17 43 4" xfId="32461" xr:uid="{00000000-0005-0000-0000-0000CA4A0000}"/>
    <cellStyle name="Normal 17 43 5" xfId="42015" xr:uid="{00000000-0005-0000-0000-0000CB4A0000}"/>
    <cellStyle name="Normal 17 44" xfId="3614" xr:uid="{00000000-0005-0000-0000-0000CC4A0000}"/>
    <cellStyle name="Normal 17 44 2" xfId="13349" xr:uid="{00000000-0005-0000-0000-0000CD4A0000}"/>
    <cellStyle name="Normal 17 44 3" xfId="22907" xr:uid="{00000000-0005-0000-0000-0000CE4A0000}"/>
    <cellStyle name="Normal 17 44 4" xfId="32462" xr:uid="{00000000-0005-0000-0000-0000CF4A0000}"/>
    <cellStyle name="Normal 17 44 5" xfId="42016" xr:uid="{00000000-0005-0000-0000-0000D04A0000}"/>
    <cellStyle name="Normal 17 45" xfId="3615" xr:uid="{00000000-0005-0000-0000-0000D14A0000}"/>
    <cellStyle name="Normal 17 45 2" xfId="13350" xr:uid="{00000000-0005-0000-0000-0000D24A0000}"/>
    <cellStyle name="Normal 17 45 3" xfId="22908" xr:uid="{00000000-0005-0000-0000-0000D34A0000}"/>
    <cellStyle name="Normal 17 45 4" xfId="32463" xr:uid="{00000000-0005-0000-0000-0000D44A0000}"/>
    <cellStyle name="Normal 17 45 5" xfId="42017" xr:uid="{00000000-0005-0000-0000-0000D54A0000}"/>
    <cellStyle name="Normal 17 46" xfId="3616" xr:uid="{00000000-0005-0000-0000-0000D64A0000}"/>
    <cellStyle name="Normal 17 46 2" xfId="13351" xr:uid="{00000000-0005-0000-0000-0000D74A0000}"/>
    <cellStyle name="Normal 17 46 3" xfId="22909" xr:uid="{00000000-0005-0000-0000-0000D84A0000}"/>
    <cellStyle name="Normal 17 46 4" xfId="32464" xr:uid="{00000000-0005-0000-0000-0000D94A0000}"/>
    <cellStyle name="Normal 17 46 5" xfId="42018" xr:uid="{00000000-0005-0000-0000-0000DA4A0000}"/>
    <cellStyle name="Normal 17 47" xfId="3617" xr:uid="{00000000-0005-0000-0000-0000DB4A0000}"/>
    <cellStyle name="Normal 17 47 2" xfId="13352" xr:uid="{00000000-0005-0000-0000-0000DC4A0000}"/>
    <cellStyle name="Normal 17 47 3" xfId="22910" xr:uid="{00000000-0005-0000-0000-0000DD4A0000}"/>
    <cellStyle name="Normal 17 47 4" xfId="32465" xr:uid="{00000000-0005-0000-0000-0000DE4A0000}"/>
    <cellStyle name="Normal 17 47 5" xfId="42019" xr:uid="{00000000-0005-0000-0000-0000DF4A0000}"/>
    <cellStyle name="Normal 17 48" xfId="3618" xr:uid="{00000000-0005-0000-0000-0000E04A0000}"/>
    <cellStyle name="Normal 17 48 2" xfId="13353" xr:uid="{00000000-0005-0000-0000-0000E14A0000}"/>
    <cellStyle name="Normal 17 48 3" xfId="22911" xr:uid="{00000000-0005-0000-0000-0000E24A0000}"/>
    <cellStyle name="Normal 17 48 4" xfId="32466" xr:uid="{00000000-0005-0000-0000-0000E34A0000}"/>
    <cellStyle name="Normal 17 48 5" xfId="42020" xr:uid="{00000000-0005-0000-0000-0000E44A0000}"/>
    <cellStyle name="Normal 17 49" xfId="3619" xr:uid="{00000000-0005-0000-0000-0000E54A0000}"/>
    <cellStyle name="Normal 17 49 2" xfId="13354" xr:uid="{00000000-0005-0000-0000-0000E64A0000}"/>
    <cellStyle name="Normal 17 49 3" xfId="22912" xr:uid="{00000000-0005-0000-0000-0000E74A0000}"/>
    <cellStyle name="Normal 17 49 4" xfId="32467" xr:uid="{00000000-0005-0000-0000-0000E84A0000}"/>
    <cellStyle name="Normal 17 49 5" xfId="42021" xr:uid="{00000000-0005-0000-0000-0000E94A0000}"/>
    <cellStyle name="Normal 17 5" xfId="3620" xr:uid="{00000000-0005-0000-0000-0000EA4A0000}"/>
    <cellStyle name="Normal 17 5 2" xfId="13355" xr:uid="{00000000-0005-0000-0000-0000EB4A0000}"/>
    <cellStyle name="Normal 17 5 3" xfId="22913" xr:uid="{00000000-0005-0000-0000-0000EC4A0000}"/>
    <cellStyle name="Normal 17 5 4" xfId="32468" xr:uid="{00000000-0005-0000-0000-0000ED4A0000}"/>
    <cellStyle name="Normal 17 5 5" xfId="42022" xr:uid="{00000000-0005-0000-0000-0000EE4A0000}"/>
    <cellStyle name="Normal 17 50" xfId="3621" xr:uid="{00000000-0005-0000-0000-0000EF4A0000}"/>
    <cellStyle name="Normal 17 50 2" xfId="13356" xr:uid="{00000000-0005-0000-0000-0000F04A0000}"/>
    <cellStyle name="Normal 17 50 3" xfId="22914" xr:uid="{00000000-0005-0000-0000-0000F14A0000}"/>
    <cellStyle name="Normal 17 50 4" xfId="32469" xr:uid="{00000000-0005-0000-0000-0000F24A0000}"/>
    <cellStyle name="Normal 17 50 5" xfId="42023" xr:uid="{00000000-0005-0000-0000-0000F34A0000}"/>
    <cellStyle name="Normal 17 51" xfId="3622" xr:uid="{00000000-0005-0000-0000-0000F44A0000}"/>
    <cellStyle name="Normal 17 51 2" xfId="13357" xr:uid="{00000000-0005-0000-0000-0000F54A0000}"/>
    <cellStyle name="Normal 17 51 3" xfId="22915" xr:uid="{00000000-0005-0000-0000-0000F64A0000}"/>
    <cellStyle name="Normal 17 51 4" xfId="32470" xr:uid="{00000000-0005-0000-0000-0000F74A0000}"/>
    <cellStyle name="Normal 17 51 5" xfId="42024" xr:uid="{00000000-0005-0000-0000-0000F84A0000}"/>
    <cellStyle name="Normal 17 52" xfId="3623" xr:uid="{00000000-0005-0000-0000-0000F94A0000}"/>
    <cellStyle name="Normal 17 52 2" xfId="13358" xr:uid="{00000000-0005-0000-0000-0000FA4A0000}"/>
    <cellStyle name="Normal 17 52 3" xfId="22916" xr:uid="{00000000-0005-0000-0000-0000FB4A0000}"/>
    <cellStyle name="Normal 17 52 4" xfId="32471" xr:uid="{00000000-0005-0000-0000-0000FC4A0000}"/>
    <cellStyle name="Normal 17 52 5" xfId="42025" xr:uid="{00000000-0005-0000-0000-0000FD4A0000}"/>
    <cellStyle name="Normal 17 53" xfId="3624" xr:uid="{00000000-0005-0000-0000-0000FE4A0000}"/>
    <cellStyle name="Normal 17 53 2" xfId="13359" xr:uid="{00000000-0005-0000-0000-0000FF4A0000}"/>
    <cellStyle name="Normal 17 53 3" xfId="22917" xr:uid="{00000000-0005-0000-0000-0000004B0000}"/>
    <cellStyle name="Normal 17 53 4" xfId="32472" xr:uid="{00000000-0005-0000-0000-0000014B0000}"/>
    <cellStyle name="Normal 17 53 5" xfId="42026" xr:uid="{00000000-0005-0000-0000-0000024B0000}"/>
    <cellStyle name="Normal 17 54" xfId="3625" xr:uid="{00000000-0005-0000-0000-0000034B0000}"/>
    <cellStyle name="Normal 17 54 2" xfId="13360" xr:uid="{00000000-0005-0000-0000-0000044B0000}"/>
    <cellStyle name="Normal 17 54 3" xfId="22918" xr:uid="{00000000-0005-0000-0000-0000054B0000}"/>
    <cellStyle name="Normal 17 54 4" xfId="32473" xr:uid="{00000000-0005-0000-0000-0000064B0000}"/>
    <cellStyle name="Normal 17 54 5" xfId="42027" xr:uid="{00000000-0005-0000-0000-0000074B0000}"/>
    <cellStyle name="Normal 17 55" xfId="3626" xr:uid="{00000000-0005-0000-0000-0000084B0000}"/>
    <cellStyle name="Normal 17 55 2" xfId="13361" xr:uid="{00000000-0005-0000-0000-0000094B0000}"/>
    <cellStyle name="Normal 17 55 3" xfId="22919" xr:uid="{00000000-0005-0000-0000-00000A4B0000}"/>
    <cellStyle name="Normal 17 55 4" xfId="32474" xr:uid="{00000000-0005-0000-0000-00000B4B0000}"/>
    <cellStyle name="Normal 17 55 5" xfId="42028" xr:uid="{00000000-0005-0000-0000-00000C4B0000}"/>
    <cellStyle name="Normal 17 56" xfId="3627" xr:uid="{00000000-0005-0000-0000-00000D4B0000}"/>
    <cellStyle name="Normal 17 56 2" xfId="13362" xr:uid="{00000000-0005-0000-0000-00000E4B0000}"/>
    <cellStyle name="Normal 17 56 3" xfId="22920" xr:uid="{00000000-0005-0000-0000-00000F4B0000}"/>
    <cellStyle name="Normal 17 56 4" xfId="32475" xr:uid="{00000000-0005-0000-0000-0000104B0000}"/>
    <cellStyle name="Normal 17 56 5" xfId="42029" xr:uid="{00000000-0005-0000-0000-0000114B0000}"/>
    <cellStyle name="Normal 17 57" xfId="3628" xr:uid="{00000000-0005-0000-0000-0000124B0000}"/>
    <cellStyle name="Normal 17 57 2" xfId="13363" xr:uid="{00000000-0005-0000-0000-0000134B0000}"/>
    <cellStyle name="Normal 17 57 3" xfId="22921" xr:uid="{00000000-0005-0000-0000-0000144B0000}"/>
    <cellStyle name="Normal 17 57 4" xfId="32476" xr:uid="{00000000-0005-0000-0000-0000154B0000}"/>
    <cellStyle name="Normal 17 57 5" xfId="42030" xr:uid="{00000000-0005-0000-0000-0000164B0000}"/>
    <cellStyle name="Normal 17 58" xfId="3629" xr:uid="{00000000-0005-0000-0000-0000174B0000}"/>
    <cellStyle name="Normal 17 58 2" xfId="13364" xr:uid="{00000000-0005-0000-0000-0000184B0000}"/>
    <cellStyle name="Normal 17 58 3" xfId="22922" xr:uid="{00000000-0005-0000-0000-0000194B0000}"/>
    <cellStyle name="Normal 17 58 4" xfId="32477" xr:uid="{00000000-0005-0000-0000-00001A4B0000}"/>
    <cellStyle name="Normal 17 58 5" xfId="42031" xr:uid="{00000000-0005-0000-0000-00001B4B0000}"/>
    <cellStyle name="Normal 17 59" xfId="3630" xr:uid="{00000000-0005-0000-0000-00001C4B0000}"/>
    <cellStyle name="Normal 17 59 2" xfId="13365" xr:uid="{00000000-0005-0000-0000-00001D4B0000}"/>
    <cellStyle name="Normal 17 59 3" xfId="22923" xr:uid="{00000000-0005-0000-0000-00001E4B0000}"/>
    <cellStyle name="Normal 17 59 4" xfId="32478" xr:uid="{00000000-0005-0000-0000-00001F4B0000}"/>
    <cellStyle name="Normal 17 59 5" xfId="42032" xr:uid="{00000000-0005-0000-0000-0000204B0000}"/>
    <cellStyle name="Normal 17 6" xfId="3631" xr:uid="{00000000-0005-0000-0000-0000214B0000}"/>
    <cellStyle name="Normal 17 6 2" xfId="13366" xr:uid="{00000000-0005-0000-0000-0000224B0000}"/>
    <cellStyle name="Normal 17 6 3" xfId="22924" xr:uid="{00000000-0005-0000-0000-0000234B0000}"/>
    <cellStyle name="Normal 17 6 4" xfId="32479" xr:uid="{00000000-0005-0000-0000-0000244B0000}"/>
    <cellStyle name="Normal 17 6 5" xfId="42033" xr:uid="{00000000-0005-0000-0000-0000254B0000}"/>
    <cellStyle name="Normal 17 60" xfId="3632" xr:uid="{00000000-0005-0000-0000-0000264B0000}"/>
    <cellStyle name="Normal 17 60 2" xfId="13367" xr:uid="{00000000-0005-0000-0000-0000274B0000}"/>
    <cellStyle name="Normal 17 60 3" xfId="22925" xr:uid="{00000000-0005-0000-0000-0000284B0000}"/>
    <cellStyle name="Normal 17 60 4" xfId="32480" xr:uid="{00000000-0005-0000-0000-0000294B0000}"/>
    <cellStyle name="Normal 17 60 5" xfId="42034" xr:uid="{00000000-0005-0000-0000-00002A4B0000}"/>
    <cellStyle name="Normal 17 61" xfId="3633" xr:uid="{00000000-0005-0000-0000-00002B4B0000}"/>
    <cellStyle name="Normal 17 61 2" xfId="13368" xr:uid="{00000000-0005-0000-0000-00002C4B0000}"/>
    <cellStyle name="Normal 17 61 3" xfId="22926" xr:uid="{00000000-0005-0000-0000-00002D4B0000}"/>
    <cellStyle name="Normal 17 61 4" xfId="32481" xr:uid="{00000000-0005-0000-0000-00002E4B0000}"/>
    <cellStyle name="Normal 17 61 5" xfId="42035" xr:uid="{00000000-0005-0000-0000-00002F4B0000}"/>
    <cellStyle name="Normal 17 62" xfId="3634" xr:uid="{00000000-0005-0000-0000-0000304B0000}"/>
    <cellStyle name="Normal 17 62 2" xfId="13369" xr:uid="{00000000-0005-0000-0000-0000314B0000}"/>
    <cellStyle name="Normal 17 62 3" xfId="22927" xr:uid="{00000000-0005-0000-0000-0000324B0000}"/>
    <cellStyle name="Normal 17 62 4" xfId="32482" xr:uid="{00000000-0005-0000-0000-0000334B0000}"/>
    <cellStyle name="Normal 17 62 5" xfId="42036" xr:uid="{00000000-0005-0000-0000-0000344B0000}"/>
    <cellStyle name="Normal 17 63" xfId="3635" xr:uid="{00000000-0005-0000-0000-0000354B0000}"/>
    <cellStyle name="Normal 17 63 2" xfId="13370" xr:uid="{00000000-0005-0000-0000-0000364B0000}"/>
    <cellStyle name="Normal 17 63 3" xfId="22928" xr:uid="{00000000-0005-0000-0000-0000374B0000}"/>
    <cellStyle name="Normal 17 63 4" xfId="32483" xr:uid="{00000000-0005-0000-0000-0000384B0000}"/>
    <cellStyle name="Normal 17 63 5" xfId="42037" xr:uid="{00000000-0005-0000-0000-0000394B0000}"/>
    <cellStyle name="Normal 17 64" xfId="3636" xr:uid="{00000000-0005-0000-0000-00003A4B0000}"/>
    <cellStyle name="Normal 17 64 2" xfId="13371" xr:uid="{00000000-0005-0000-0000-00003B4B0000}"/>
    <cellStyle name="Normal 17 64 3" xfId="22929" xr:uid="{00000000-0005-0000-0000-00003C4B0000}"/>
    <cellStyle name="Normal 17 64 4" xfId="32484" xr:uid="{00000000-0005-0000-0000-00003D4B0000}"/>
    <cellStyle name="Normal 17 64 5" xfId="42038" xr:uid="{00000000-0005-0000-0000-00003E4B0000}"/>
    <cellStyle name="Normal 17 65" xfId="3637" xr:uid="{00000000-0005-0000-0000-00003F4B0000}"/>
    <cellStyle name="Normal 17 65 2" xfId="13372" xr:uid="{00000000-0005-0000-0000-0000404B0000}"/>
    <cellStyle name="Normal 17 65 3" xfId="22930" xr:uid="{00000000-0005-0000-0000-0000414B0000}"/>
    <cellStyle name="Normal 17 65 4" xfId="32485" xr:uid="{00000000-0005-0000-0000-0000424B0000}"/>
    <cellStyle name="Normal 17 65 5" xfId="42039" xr:uid="{00000000-0005-0000-0000-0000434B0000}"/>
    <cellStyle name="Normal 17 66" xfId="3638" xr:uid="{00000000-0005-0000-0000-0000444B0000}"/>
    <cellStyle name="Normal 17 66 2" xfId="13373" xr:uid="{00000000-0005-0000-0000-0000454B0000}"/>
    <cellStyle name="Normal 17 66 3" xfId="22931" xr:uid="{00000000-0005-0000-0000-0000464B0000}"/>
    <cellStyle name="Normal 17 66 4" xfId="32486" xr:uid="{00000000-0005-0000-0000-0000474B0000}"/>
    <cellStyle name="Normal 17 66 5" xfId="42040" xr:uid="{00000000-0005-0000-0000-0000484B0000}"/>
    <cellStyle name="Normal 17 67" xfId="3639" xr:uid="{00000000-0005-0000-0000-0000494B0000}"/>
    <cellStyle name="Normal 17 67 2" xfId="13374" xr:uid="{00000000-0005-0000-0000-00004A4B0000}"/>
    <cellStyle name="Normal 17 67 3" xfId="22932" xr:uid="{00000000-0005-0000-0000-00004B4B0000}"/>
    <cellStyle name="Normal 17 67 4" xfId="32487" xr:uid="{00000000-0005-0000-0000-00004C4B0000}"/>
    <cellStyle name="Normal 17 67 5" xfId="42041" xr:uid="{00000000-0005-0000-0000-00004D4B0000}"/>
    <cellStyle name="Normal 17 68" xfId="3640" xr:uid="{00000000-0005-0000-0000-00004E4B0000}"/>
    <cellStyle name="Normal 17 68 2" xfId="13375" xr:uid="{00000000-0005-0000-0000-00004F4B0000}"/>
    <cellStyle name="Normal 17 68 3" xfId="22933" xr:uid="{00000000-0005-0000-0000-0000504B0000}"/>
    <cellStyle name="Normal 17 68 4" xfId="32488" xr:uid="{00000000-0005-0000-0000-0000514B0000}"/>
    <cellStyle name="Normal 17 68 5" xfId="42042" xr:uid="{00000000-0005-0000-0000-0000524B0000}"/>
    <cellStyle name="Normal 17 69" xfId="3641" xr:uid="{00000000-0005-0000-0000-0000534B0000}"/>
    <cellStyle name="Normal 17 69 2" xfId="13376" xr:uid="{00000000-0005-0000-0000-0000544B0000}"/>
    <cellStyle name="Normal 17 69 3" xfId="22934" xr:uid="{00000000-0005-0000-0000-0000554B0000}"/>
    <cellStyle name="Normal 17 69 4" xfId="32489" xr:uid="{00000000-0005-0000-0000-0000564B0000}"/>
    <cellStyle name="Normal 17 69 5" xfId="42043" xr:uid="{00000000-0005-0000-0000-0000574B0000}"/>
    <cellStyle name="Normal 17 7" xfId="3642" xr:uid="{00000000-0005-0000-0000-0000584B0000}"/>
    <cellStyle name="Normal 17 7 2" xfId="13377" xr:uid="{00000000-0005-0000-0000-0000594B0000}"/>
    <cellStyle name="Normal 17 7 3" xfId="22935" xr:uid="{00000000-0005-0000-0000-00005A4B0000}"/>
    <cellStyle name="Normal 17 7 4" xfId="32490" xr:uid="{00000000-0005-0000-0000-00005B4B0000}"/>
    <cellStyle name="Normal 17 7 5" xfId="42044" xr:uid="{00000000-0005-0000-0000-00005C4B0000}"/>
    <cellStyle name="Normal 17 70" xfId="3643" xr:uid="{00000000-0005-0000-0000-00005D4B0000}"/>
    <cellStyle name="Normal 17 70 2" xfId="13378" xr:uid="{00000000-0005-0000-0000-00005E4B0000}"/>
    <cellStyle name="Normal 17 70 3" xfId="22936" xr:uid="{00000000-0005-0000-0000-00005F4B0000}"/>
    <cellStyle name="Normal 17 70 4" xfId="32491" xr:uid="{00000000-0005-0000-0000-0000604B0000}"/>
    <cellStyle name="Normal 17 70 5" xfId="42045" xr:uid="{00000000-0005-0000-0000-0000614B0000}"/>
    <cellStyle name="Normal 17 71" xfId="3644" xr:uid="{00000000-0005-0000-0000-0000624B0000}"/>
    <cellStyle name="Normal 17 71 2" xfId="13379" xr:uid="{00000000-0005-0000-0000-0000634B0000}"/>
    <cellStyle name="Normal 17 71 3" xfId="22937" xr:uid="{00000000-0005-0000-0000-0000644B0000}"/>
    <cellStyle name="Normal 17 71 4" xfId="32492" xr:uid="{00000000-0005-0000-0000-0000654B0000}"/>
    <cellStyle name="Normal 17 71 5" xfId="42046" xr:uid="{00000000-0005-0000-0000-0000664B0000}"/>
    <cellStyle name="Normal 17 72" xfId="3645" xr:uid="{00000000-0005-0000-0000-0000674B0000}"/>
    <cellStyle name="Normal 17 72 2" xfId="13380" xr:uid="{00000000-0005-0000-0000-0000684B0000}"/>
    <cellStyle name="Normal 17 72 3" xfId="22938" xr:uid="{00000000-0005-0000-0000-0000694B0000}"/>
    <cellStyle name="Normal 17 72 4" xfId="32493" xr:uid="{00000000-0005-0000-0000-00006A4B0000}"/>
    <cellStyle name="Normal 17 72 5" xfId="42047" xr:uid="{00000000-0005-0000-0000-00006B4B0000}"/>
    <cellStyle name="Normal 17 73" xfId="3646" xr:uid="{00000000-0005-0000-0000-00006C4B0000}"/>
    <cellStyle name="Normal 17 73 2" xfId="13381" xr:uid="{00000000-0005-0000-0000-00006D4B0000}"/>
    <cellStyle name="Normal 17 73 3" xfId="22939" xr:uid="{00000000-0005-0000-0000-00006E4B0000}"/>
    <cellStyle name="Normal 17 73 4" xfId="32494" xr:uid="{00000000-0005-0000-0000-00006F4B0000}"/>
    <cellStyle name="Normal 17 73 5" xfId="42048" xr:uid="{00000000-0005-0000-0000-0000704B0000}"/>
    <cellStyle name="Normal 17 74" xfId="3647" xr:uid="{00000000-0005-0000-0000-0000714B0000}"/>
    <cellStyle name="Normal 17 74 2" xfId="13382" xr:uid="{00000000-0005-0000-0000-0000724B0000}"/>
    <cellStyle name="Normal 17 74 3" xfId="22940" xr:uid="{00000000-0005-0000-0000-0000734B0000}"/>
    <cellStyle name="Normal 17 74 4" xfId="32495" xr:uid="{00000000-0005-0000-0000-0000744B0000}"/>
    <cellStyle name="Normal 17 74 5" xfId="42049" xr:uid="{00000000-0005-0000-0000-0000754B0000}"/>
    <cellStyle name="Normal 17 75" xfId="3648" xr:uid="{00000000-0005-0000-0000-0000764B0000}"/>
    <cellStyle name="Normal 17 75 2" xfId="13383" xr:uid="{00000000-0005-0000-0000-0000774B0000}"/>
    <cellStyle name="Normal 17 75 3" xfId="22941" xr:uid="{00000000-0005-0000-0000-0000784B0000}"/>
    <cellStyle name="Normal 17 75 4" xfId="32496" xr:uid="{00000000-0005-0000-0000-0000794B0000}"/>
    <cellStyle name="Normal 17 75 5" xfId="42050" xr:uid="{00000000-0005-0000-0000-00007A4B0000}"/>
    <cellStyle name="Normal 17 76" xfId="3649" xr:uid="{00000000-0005-0000-0000-00007B4B0000}"/>
    <cellStyle name="Normal 17 76 2" xfId="13384" xr:uid="{00000000-0005-0000-0000-00007C4B0000}"/>
    <cellStyle name="Normal 17 76 3" xfId="22942" xr:uid="{00000000-0005-0000-0000-00007D4B0000}"/>
    <cellStyle name="Normal 17 76 4" xfId="32497" xr:uid="{00000000-0005-0000-0000-00007E4B0000}"/>
    <cellStyle name="Normal 17 76 5" xfId="42051" xr:uid="{00000000-0005-0000-0000-00007F4B0000}"/>
    <cellStyle name="Normal 17 77" xfId="3650" xr:uid="{00000000-0005-0000-0000-0000804B0000}"/>
    <cellStyle name="Normal 17 77 2" xfId="13385" xr:uid="{00000000-0005-0000-0000-0000814B0000}"/>
    <cellStyle name="Normal 17 77 3" xfId="22943" xr:uid="{00000000-0005-0000-0000-0000824B0000}"/>
    <cellStyle name="Normal 17 77 4" xfId="32498" xr:uid="{00000000-0005-0000-0000-0000834B0000}"/>
    <cellStyle name="Normal 17 77 5" xfId="42052" xr:uid="{00000000-0005-0000-0000-0000844B0000}"/>
    <cellStyle name="Normal 17 78" xfId="3651" xr:uid="{00000000-0005-0000-0000-0000854B0000}"/>
    <cellStyle name="Normal 17 78 2" xfId="13386" xr:uid="{00000000-0005-0000-0000-0000864B0000}"/>
    <cellStyle name="Normal 17 78 3" xfId="22944" xr:uid="{00000000-0005-0000-0000-0000874B0000}"/>
    <cellStyle name="Normal 17 78 4" xfId="32499" xr:uid="{00000000-0005-0000-0000-0000884B0000}"/>
    <cellStyle name="Normal 17 78 5" xfId="42053" xr:uid="{00000000-0005-0000-0000-0000894B0000}"/>
    <cellStyle name="Normal 17 79" xfId="3652" xr:uid="{00000000-0005-0000-0000-00008A4B0000}"/>
    <cellStyle name="Normal 17 79 2" xfId="13387" xr:uid="{00000000-0005-0000-0000-00008B4B0000}"/>
    <cellStyle name="Normal 17 79 3" xfId="22945" xr:uid="{00000000-0005-0000-0000-00008C4B0000}"/>
    <cellStyle name="Normal 17 79 4" xfId="32500" xr:uid="{00000000-0005-0000-0000-00008D4B0000}"/>
    <cellStyle name="Normal 17 79 5" xfId="42054" xr:uid="{00000000-0005-0000-0000-00008E4B0000}"/>
    <cellStyle name="Normal 17 8" xfId="3653" xr:uid="{00000000-0005-0000-0000-00008F4B0000}"/>
    <cellStyle name="Normal 17 8 2" xfId="13388" xr:uid="{00000000-0005-0000-0000-0000904B0000}"/>
    <cellStyle name="Normal 17 8 3" xfId="22946" xr:uid="{00000000-0005-0000-0000-0000914B0000}"/>
    <cellStyle name="Normal 17 8 4" xfId="32501" xr:uid="{00000000-0005-0000-0000-0000924B0000}"/>
    <cellStyle name="Normal 17 8 5" xfId="42055" xr:uid="{00000000-0005-0000-0000-0000934B0000}"/>
    <cellStyle name="Normal 17 80" xfId="3654" xr:uid="{00000000-0005-0000-0000-0000944B0000}"/>
    <cellStyle name="Normal 17 80 2" xfId="13389" xr:uid="{00000000-0005-0000-0000-0000954B0000}"/>
    <cellStyle name="Normal 17 80 3" xfId="22947" xr:uid="{00000000-0005-0000-0000-0000964B0000}"/>
    <cellStyle name="Normal 17 80 4" xfId="32502" xr:uid="{00000000-0005-0000-0000-0000974B0000}"/>
    <cellStyle name="Normal 17 80 5" xfId="42056" xr:uid="{00000000-0005-0000-0000-0000984B0000}"/>
    <cellStyle name="Normal 17 81" xfId="3655" xr:uid="{00000000-0005-0000-0000-0000994B0000}"/>
    <cellStyle name="Normal 17 81 2" xfId="13390" xr:uid="{00000000-0005-0000-0000-00009A4B0000}"/>
    <cellStyle name="Normal 17 81 3" xfId="22948" xr:uid="{00000000-0005-0000-0000-00009B4B0000}"/>
    <cellStyle name="Normal 17 81 4" xfId="32503" xr:uid="{00000000-0005-0000-0000-00009C4B0000}"/>
    <cellStyle name="Normal 17 81 5" xfId="42057" xr:uid="{00000000-0005-0000-0000-00009D4B0000}"/>
    <cellStyle name="Normal 17 82" xfId="3656" xr:uid="{00000000-0005-0000-0000-00009E4B0000}"/>
    <cellStyle name="Normal 17 82 2" xfId="13391" xr:uid="{00000000-0005-0000-0000-00009F4B0000}"/>
    <cellStyle name="Normal 17 82 3" xfId="22949" xr:uid="{00000000-0005-0000-0000-0000A04B0000}"/>
    <cellStyle name="Normal 17 82 4" xfId="32504" xr:uid="{00000000-0005-0000-0000-0000A14B0000}"/>
    <cellStyle name="Normal 17 82 5" xfId="42058" xr:uid="{00000000-0005-0000-0000-0000A24B0000}"/>
    <cellStyle name="Normal 17 83" xfId="3657" xr:uid="{00000000-0005-0000-0000-0000A34B0000}"/>
    <cellStyle name="Normal 17 83 2" xfId="13392" xr:uid="{00000000-0005-0000-0000-0000A44B0000}"/>
    <cellStyle name="Normal 17 83 3" xfId="22950" xr:uid="{00000000-0005-0000-0000-0000A54B0000}"/>
    <cellStyle name="Normal 17 83 4" xfId="32505" xr:uid="{00000000-0005-0000-0000-0000A64B0000}"/>
    <cellStyle name="Normal 17 83 5" xfId="42059" xr:uid="{00000000-0005-0000-0000-0000A74B0000}"/>
    <cellStyle name="Normal 17 84" xfId="3658" xr:uid="{00000000-0005-0000-0000-0000A84B0000}"/>
    <cellStyle name="Normal 17 84 2" xfId="13393" xr:uid="{00000000-0005-0000-0000-0000A94B0000}"/>
    <cellStyle name="Normal 17 84 3" xfId="22951" xr:uid="{00000000-0005-0000-0000-0000AA4B0000}"/>
    <cellStyle name="Normal 17 84 4" xfId="32506" xr:uid="{00000000-0005-0000-0000-0000AB4B0000}"/>
    <cellStyle name="Normal 17 84 5" xfId="42060" xr:uid="{00000000-0005-0000-0000-0000AC4B0000}"/>
    <cellStyle name="Normal 17 85" xfId="3659" xr:uid="{00000000-0005-0000-0000-0000AD4B0000}"/>
    <cellStyle name="Normal 17 85 2" xfId="13394" xr:uid="{00000000-0005-0000-0000-0000AE4B0000}"/>
    <cellStyle name="Normal 17 85 3" xfId="22952" xr:uid="{00000000-0005-0000-0000-0000AF4B0000}"/>
    <cellStyle name="Normal 17 85 4" xfId="32507" xr:uid="{00000000-0005-0000-0000-0000B04B0000}"/>
    <cellStyle name="Normal 17 85 5" xfId="42061" xr:uid="{00000000-0005-0000-0000-0000B14B0000}"/>
    <cellStyle name="Normal 17 86" xfId="3660" xr:uid="{00000000-0005-0000-0000-0000B24B0000}"/>
    <cellStyle name="Normal 17 86 2" xfId="13395" xr:uid="{00000000-0005-0000-0000-0000B34B0000}"/>
    <cellStyle name="Normal 17 86 3" xfId="22953" xr:uid="{00000000-0005-0000-0000-0000B44B0000}"/>
    <cellStyle name="Normal 17 86 4" xfId="32508" xr:uid="{00000000-0005-0000-0000-0000B54B0000}"/>
    <cellStyle name="Normal 17 86 5" xfId="42062" xr:uid="{00000000-0005-0000-0000-0000B64B0000}"/>
    <cellStyle name="Normal 17 87" xfId="3661" xr:uid="{00000000-0005-0000-0000-0000B74B0000}"/>
    <cellStyle name="Normal 17 87 2" xfId="13396" xr:uid="{00000000-0005-0000-0000-0000B84B0000}"/>
    <cellStyle name="Normal 17 87 3" xfId="22954" xr:uid="{00000000-0005-0000-0000-0000B94B0000}"/>
    <cellStyle name="Normal 17 87 4" xfId="32509" xr:uid="{00000000-0005-0000-0000-0000BA4B0000}"/>
    <cellStyle name="Normal 17 87 5" xfId="42063" xr:uid="{00000000-0005-0000-0000-0000BB4B0000}"/>
    <cellStyle name="Normal 17 88" xfId="3662" xr:uid="{00000000-0005-0000-0000-0000BC4B0000}"/>
    <cellStyle name="Normal 17 88 2" xfId="13397" xr:uid="{00000000-0005-0000-0000-0000BD4B0000}"/>
    <cellStyle name="Normal 17 88 3" xfId="22955" xr:uid="{00000000-0005-0000-0000-0000BE4B0000}"/>
    <cellStyle name="Normal 17 88 4" xfId="32510" xr:uid="{00000000-0005-0000-0000-0000BF4B0000}"/>
    <cellStyle name="Normal 17 88 5" xfId="42064" xr:uid="{00000000-0005-0000-0000-0000C04B0000}"/>
    <cellStyle name="Normal 17 89" xfId="3663" xr:uid="{00000000-0005-0000-0000-0000C14B0000}"/>
    <cellStyle name="Normal 17 89 2" xfId="13398" xr:uid="{00000000-0005-0000-0000-0000C24B0000}"/>
    <cellStyle name="Normal 17 89 3" xfId="22956" xr:uid="{00000000-0005-0000-0000-0000C34B0000}"/>
    <cellStyle name="Normal 17 89 4" xfId="32511" xr:uid="{00000000-0005-0000-0000-0000C44B0000}"/>
    <cellStyle name="Normal 17 89 5" xfId="42065" xr:uid="{00000000-0005-0000-0000-0000C54B0000}"/>
    <cellStyle name="Normal 17 9" xfId="3664" xr:uid="{00000000-0005-0000-0000-0000C64B0000}"/>
    <cellStyle name="Normal 17 9 2" xfId="13399" xr:uid="{00000000-0005-0000-0000-0000C74B0000}"/>
    <cellStyle name="Normal 17 9 3" xfId="22957" xr:uid="{00000000-0005-0000-0000-0000C84B0000}"/>
    <cellStyle name="Normal 17 9 4" xfId="32512" xr:uid="{00000000-0005-0000-0000-0000C94B0000}"/>
    <cellStyle name="Normal 17 9 5" xfId="42066" xr:uid="{00000000-0005-0000-0000-0000CA4B0000}"/>
    <cellStyle name="Normal 17 90" xfId="3665" xr:uid="{00000000-0005-0000-0000-0000CB4B0000}"/>
    <cellStyle name="Normal 17 90 2" xfId="13400" xr:uid="{00000000-0005-0000-0000-0000CC4B0000}"/>
    <cellStyle name="Normal 17 90 3" xfId="22958" xr:uid="{00000000-0005-0000-0000-0000CD4B0000}"/>
    <cellStyle name="Normal 17 90 4" xfId="32513" xr:uid="{00000000-0005-0000-0000-0000CE4B0000}"/>
    <cellStyle name="Normal 17 90 5" xfId="42067" xr:uid="{00000000-0005-0000-0000-0000CF4B0000}"/>
    <cellStyle name="Normal 17 91" xfId="3666" xr:uid="{00000000-0005-0000-0000-0000D04B0000}"/>
    <cellStyle name="Normal 17 91 2" xfId="13401" xr:uid="{00000000-0005-0000-0000-0000D14B0000}"/>
    <cellStyle name="Normal 17 91 3" xfId="22959" xr:uid="{00000000-0005-0000-0000-0000D24B0000}"/>
    <cellStyle name="Normal 17 91 4" xfId="32514" xr:uid="{00000000-0005-0000-0000-0000D34B0000}"/>
    <cellStyle name="Normal 17 91 5" xfId="42068" xr:uid="{00000000-0005-0000-0000-0000D44B0000}"/>
    <cellStyle name="Normal 17 92" xfId="3667" xr:uid="{00000000-0005-0000-0000-0000D54B0000}"/>
    <cellStyle name="Normal 17 92 2" xfId="13402" xr:uid="{00000000-0005-0000-0000-0000D64B0000}"/>
    <cellStyle name="Normal 17 92 3" xfId="22960" xr:uid="{00000000-0005-0000-0000-0000D74B0000}"/>
    <cellStyle name="Normal 17 92 4" xfId="32515" xr:uid="{00000000-0005-0000-0000-0000D84B0000}"/>
    <cellStyle name="Normal 17 92 5" xfId="42069" xr:uid="{00000000-0005-0000-0000-0000D94B0000}"/>
    <cellStyle name="Normal 17 93" xfId="3668" xr:uid="{00000000-0005-0000-0000-0000DA4B0000}"/>
    <cellStyle name="Normal 17 93 2" xfId="13403" xr:uid="{00000000-0005-0000-0000-0000DB4B0000}"/>
    <cellStyle name="Normal 17 93 3" xfId="22961" xr:uid="{00000000-0005-0000-0000-0000DC4B0000}"/>
    <cellStyle name="Normal 17 93 4" xfId="32516" xr:uid="{00000000-0005-0000-0000-0000DD4B0000}"/>
    <cellStyle name="Normal 17 93 5" xfId="42070" xr:uid="{00000000-0005-0000-0000-0000DE4B0000}"/>
    <cellStyle name="Normal 17 94" xfId="3669" xr:uid="{00000000-0005-0000-0000-0000DF4B0000}"/>
    <cellStyle name="Normal 17 94 2" xfId="13404" xr:uid="{00000000-0005-0000-0000-0000E04B0000}"/>
    <cellStyle name="Normal 17 94 3" xfId="22962" xr:uid="{00000000-0005-0000-0000-0000E14B0000}"/>
    <cellStyle name="Normal 17 94 4" xfId="32517" xr:uid="{00000000-0005-0000-0000-0000E24B0000}"/>
    <cellStyle name="Normal 17 94 5" xfId="42071" xr:uid="{00000000-0005-0000-0000-0000E34B0000}"/>
    <cellStyle name="Normal 17 95" xfId="3670" xr:uid="{00000000-0005-0000-0000-0000E44B0000}"/>
    <cellStyle name="Normal 17 95 2" xfId="13405" xr:uid="{00000000-0005-0000-0000-0000E54B0000}"/>
    <cellStyle name="Normal 17 95 3" xfId="22963" xr:uid="{00000000-0005-0000-0000-0000E64B0000}"/>
    <cellStyle name="Normal 17 95 4" xfId="32518" xr:uid="{00000000-0005-0000-0000-0000E74B0000}"/>
    <cellStyle name="Normal 17 95 5" xfId="42072" xr:uid="{00000000-0005-0000-0000-0000E84B0000}"/>
    <cellStyle name="Normal 17 96" xfId="3671" xr:uid="{00000000-0005-0000-0000-0000E94B0000}"/>
    <cellStyle name="Normal 17 96 2" xfId="13406" xr:uid="{00000000-0005-0000-0000-0000EA4B0000}"/>
    <cellStyle name="Normal 17 96 3" xfId="22964" xr:uid="{00000000-0005-0000-0000-0000EB4B0000}"/>
    <cellStyle name="Normal 17 96 4" xfId="32519" xr:uid="{00000000-0005-0000-0000-0000EC4B0000}"/>
    <cellStyle name="Normal 17 96 5" xfId="42073" xr:uid="{00000000-0005-0000-0000-0000ED4B0000}"/>
    <cellStyle name="Normal 17 97" xfId="3672" xr:uid="{00000000-0005-0000-0000-0000EE4B0000}"/>
    <cellStyle name="Normal 17 97 2" xfId="13407" xr:uid="{00000000-0005-0000-0000-0000EF4B0000}"/>
    <cellStyle name="Normal 17 97 3" xfId="22965" xr:uid="{00000000-0005-0000-0000-0000F04B0000}"/>
    <cellStyle name="Normal 17 97 4" xfId="32520" xr:uid="{00000000-0005-0000-0000-0000F14B0000}"/>
    <cellStyle name="Normal 17 97 5" xfId="42074" xr:uid="{00000000-0005-0000-0000-0000F24B0000}"/>
    <cellStyle name="Normal 17 98" xfId="3673" xr:uid="{00000000-0005-0000-0000-0000F34B0000}"/>
    <cellStyle name="Normal 17 98 2" xfId="13408" xr:uid="{00000000-0005-0000-0000-0000F44B0000}"/>
    <cellStyle name="Normal 17 98 3" xfId="22966" xr:uid="{00000000-0005-0000-0000-0000F54B0000}"/>
    <cellStyle name="Normal 17 98 4" xfId="32521" xr:uid="{00000000-0005-0000-0000-0000F64B0000}"/>
    <cellStyle name="Normal 17 98 5" xfId="42075" xr:uid="{00000000-0005-0000-0000-0000F74B0000}"/>
    <cellStyle name="Normal 17 99" xfId="3674" xr:uid="{00000000-0005-0000-0000-0000F84B0000}"/>
    <cellStyle name="Normal 17 99 2" xfId="13409" xr:uid="{00000000-0005-0000-0000-0000F94B0000}"/>
    <cellStyle name="Normal 17 99 3" xfId="22967" xr:uid="{00000000-0005-0000-0000-0000FA4B0000}"/>
    <cellStyle name="Normal 17 99 4" xfId="32522" xr:uid="{00000000-0005-0000-0000-0000FB4B0000}"/>
    <cellStyle name="Normal 17 99 5" xfId="42076" xr:uid="{00000000-0005-0000-0000-0000FC4B0000}"/>
    <cellStyle name="Normal 18" xfId="8501" xr:uid="{00000000-0005-0000-0000-0000FD4B0000}"/>
    <cellStyle name="Normal 18 10" xfId="3675" xr:uid="{00000000-0005-0000-0000-0000FE4B0000}"/>
    <cellStyle name="Normal 18 10 2" xfId="13411" xr:uid="{00000000-0005-0000-0000-0000FF4B0000}"/>
    <cellStyle name="Normal 18 10 3" xfId="22969" xr:uid="{00000000-0005-0000-0000-0000004C0000}"/>
    <cellStyle name="Normal 18 10 4" xfId="32524" xr:uid="{00000000-0005-0000-0000-0000014C0000}"/>
    <cellStyle name="Normal 18 10 5" xfId="42078" xr:uid="{00000000-0005-0000-0000-0000024C0000}"/>
    <cellStyle name="Normal 18 100" xfId="3676" xr:uid="{00000000-0005-0000-0000-0000034C0000}"/>
    <cellStyle name="Normal 18 100 2" xfId="13412" xr:uid="{00000000-0005-0000-0000-0000044C0000}"/>
    <cellStyle name="Normal 18 100 3" xfId="22970" xr:uid="{00000000-0005-0000-0000-0000054C0000}"/>
    <cellStyle name="Normal 18 100 4" xfId="32525" xr:uid="{00000000-0005-0000-0000-0000064C0000}"/>
    <cellStyle name="Normal 18 100 5" xfId="42079" xr:uid="{00000000-0005-0000-0000-0000074C0000}"/>
    <cellStyle name="Normal 18 101" xfId="3677" xr:uid="{00000000-0005-0000-0000-0000084C0000}"/>
    <cellStyle name="Normal 18 101 2" xfId="13413" xr:uid="{00000000-0005-0000-0000-0000094C0000}"/>
    <cellStyle name="Normal 18 101 3" xfId="22971" xr:uid="{00000000-0005-0000-0000-00000A4C0000}"/>
    <cellStyle name="Normal 18 101 4" xfId="32526" xr:uid="{00000000-0005-0000-0000-00000B4C0000}"/>
    <cellStyle name="Normal 18 101 5" xfId="42080" xr:uid="{00000000-0005-0000-0000-00000C4C0000}"/>
    <cellStyle name="Normal 18 102" xfId="3678" xr:uid="{00000000-0005-0000-0000-00000D4C0000}"/>
    <cellStyle name="Normal 18 102 2" xfId="13414" xr:uid="{00000000-0005-0000-0000-00000E4C0000}"/>
    <cellStyle name="Normal 18 102 3" xfId="22972" xr:uid="{00000000-0005-0000-0000-00000F4C0000}"/>
    <cellStyle name="Normal 18 102 4" xfId="32527" xr:uid="{00000000-0005-0000-0000-0000104C0000}"/>
    <cellStyle name="Normal 18 102 5" xfId="42081" xr:uid="{00000000-0005-0000-0000-0000114C0000}"/>
    <cellStyle name="Normal 18 103" xfId="3679" xr:uid="{00000000-0005-0000-0000-0000124C0000}"/>
    <cellStyle name="Normal 18 103 2" xfId="13415" xr:uid="{00000000-0005-0000-0000-0000134C0000}"/>
    <cellStyle name="Normal 18 103 3" xfId="22973" xr:uid="{00000000-0005-0000-0000-0000144C0000}"/>
    <cellStyle name="Normal 18 103 4" xfId="32528" xr:uid="{00000000-0005-0000-0000-0000154C0000}"/>
    <cellStyle name="Normal 18 103 5" xfId="42082" xr:uid="{00000000-0005-0000-0000-0000164C0000}"/>
    <cellStyle name="Normal 18 104" xfId="3680" xr:uid="{00000000-0005-0000-0000-0000174C0000}"/>
    <cellStyle name="Normal 18 104 2" xfId="13416" xr:uid="{00000000-0005-0000-0000-0000184C0000}"/>
    <cellStyle name="Normal 18 104 3" xfId="22974" xr:uid="{00000000-0005-0000-0000-0000194C0000}"/>
    <cellStyle name="Normal 18 104 4" xfId="32529" xr:uid="{00000000-0005-0000-0000-00001A4C0000}"/>
    <cellStyle name="Normal 18 104 5" xfId="42083" xr:uid="{00000000-0005-0000-0000-00001B4C0000}"/>
    <cellStyle name="Normal 18 105" xfId="3681" xr:uid="{00000000-0005-0000-0000-00001C4C0000}"/>
    <cellStyle name="Normal 18 105 2" xfId="13417" xr:uid="{00000000-0005-0000-0000-00001D4C0000}"/>
    <cellStyle name="Normal 18 105 3" xfId="22975" xr:uid="{00000000-0005-0000-0000-00001E4C0000}"/>
    <cellStyle name="Normal 18 105 4" xfId="32530" xr:uid="{00000000-0005-0000-0000-00001F4C0000}"/>
    <cellStyle name="Normal 18 105 5" xfId="42084" xr:uid="{00000000-0005-0000-0000-0000204C0000}"/>
    <cellStyle name="Normal 18 106" xfId="3682" xr:uid="{00000000-0005-0000-0000-0000214C0000}"/>
    <cellStyle name="Normal 18 106 2" xfId="13418" xr:uid="{00000000-0005-0000-0000-0000224C0000}"/>
    <cellStyle name="Normal 18 106 3" xfId="22976" xr:uid="{00000000-0005-0000-0000-0000234C0000}"/>
    <cellStyle name="Normal 18 106 4" xfId="32531" xr:uid="{00000000-0005-0000-0000-0000244C0000}"/>
    <cellStyle name="Normal 18 106 5" xfId="42085" xr:uid="{00000000-0005-0000-0000-0000254C0000}"/>
    <cellStyle name="Normal 18 107" xfId="3683" xr:uid="{00000000-0005-0000-0000-0000264C0000}"/>
    <cellStyle name="Normal 18 107 2" xfId="13419" xr:uid="{00000000-0005-0000-0000-0000274C0000}"/>
    <cellStyle name="Normal 18 107 3" xfId="22977" xr:uid="{00000000-0005-0000-0000-0000284C0000}"/>
    <cellStyle name="Normal 18 107 4" xfId="32532" xr:uid="{00000000-0005-0000-0000-0000294C0000}"/>
    <cellStyle name="Normal 18 107 5" xfId="42086" xr:uid="{00000000-0005-0000-0000-00002A4C0000}"/>
    <cellStyle name="Normal 18 108" xfId="3684" xr:uid="{00000000-0005-0000-0000-00002B4C0000}"/>
    <cellStyle name="Normal 18 108 2" xfId="13420" xr:uid="{00000000-0005-0000-0000-00002C4C0000}"/>
    <cellStyle name="Normal 18 108 3" xfId="22978" xr:uid="{00000000-0005-0000-0000-00002D4C0000}"/>
    <cellStyle name="Normal 18 108 4" xfId="32533" xr:uid="{00000000-0005-0000-0000-00002E4C0000}"/>
    <cellStyle name="Normal 18 108 5" xfId="42087" xr:uid="{00000000-0005-0000-0000-00002F4C0000}"/>
    <cellStyle name="Normal 18 109" xfId="3685" xr:uid="{00000000-0005-0000-0000-0000304C0000}"/>
    <cellStyle name="Normal 18 109 2" xfId="13421" xr:uid="{00000000-0005-0000-0000-0000314C0000}"/>
    <cellStyle name="Normal 18 109 3" xfId="22979" xr:uid="{00000000-0005-0000-0000-0000324C0000}"/>
    <cellStyle name="Normal 18 109 4" xfId="32534" xr:uid="{00000000-0005-0000-0000-0000334C0000}"/>
    <cellStyle name="Normal 18 109 5" xfId="42088" xr:uid="{00000000-0005-0000-0000-0000344C0000}"/>
    <cellStyle name="Normal 18 11" xfId="3686" xr:uid="{00000000-0005-0000-0000-0000354C0000}"/>
    <cellStyle name="Normal 18 11 2" xfId="13422" xr:uid="{00000000-0005-0000-0000-0000364C0000}"/>
    <cellStyle name="Normal 18 11 3" xfId="22980" xr:uid="{00000000-0005-0000-0000-0000374C0000}"/>
    <cellStyle name="Normal 18 11 4" xfId="32535" xr:uid="{00000000-0005-0000-0000-0000384C0000}"/>
    <cellStyle name="Normal 18 11 5" xfId="42089" xr:uid="{00000000-0005-0000-0000-0000394C0000}"/>
    <cellStyle name="Normal 18 110" xfId="3687" xr:uid="{00000000-0005-0000-0000-00003A4C0000}"/>
    <cellStyle name="Normal 18 110 2" xfId="13423" xr:uid="{00000000-0005-0000-0000-00003B4C0000}"/>
    <cellStyle name="Normal 18 110 3" xfId="22981" xr:uid="{00000000-0005-0000-0000-00003C4C0000}"/>
    <cellStyle name="Normal 18 110 4" xfId="32536" xr:uid="{00000000-0005-0000-0000-00003D4C0000}"/>
    <cellStyle name="Normal 18 110 5" xfId="42090" xr:uid="{00000000-0005-0000-0000-00003E4C0000}"/>
    <cellStyle name="Normal 18 111" xfId="3688" xr:uid="{00000000-0005-0000-0000-00003F4C0000}"/>
    <cellStyle name="Normal 18 111 2" xfId="13424" xr:uid="{00000000-0005-0000-0000-0000404C0000}"/>
    <cellStyle name="Normal 18 111 3" xfId="22982" xr:uid="{00000000-0005-0000-0000-0000414C0000}"/>
    <cellStyle name="Normal 18 111 4" xfId="32537" xr:uid="{00000000-0005-0000-0000-0000424C0000}"/>
    <cellStyle name="Normal 18 111 5" xfId="42091" xr:uid="{00000000-0005-0000-0000-0000434C0000}"/>
    <cellStyle name="Normal 18 112" xfId="8829" xr:uid="{00000000-0005-0000-0000-0000444C0000}"/>
    <cellStyle name="Normal 18 112 2" xfId="13425" xr:uid="{00000000-0005-0000-0000-0000454C0000}"/>
    <cellStyle name="Normal 18 112 3" xfId="22983" xr:uid="{00000000-0005-0000-0000-0000464C0000}"/>
    <cellStyle name="Normal 18 112 4" xfId="32538" xr:uid="{00000000-0005-0000-0000-0000474C0000}"/>
    <cellStyle name="Normal 18 112 5" xfId="42092" xr:uid="{00000000-0005-0000-0000-0000484C0000}"/>
    <cellStyle name="Normal 18 113" xfId="9016" xr:uid="{00000000-0005-0000-0000-0000494C0000}"/>
    <cellStyle name="Normal 18 113 2" xfId="13426" xr:uid="{00000000-0005-0000-0000-00004A4C0000}"/>
    <cellStyle name="Normal 18 113 3" xfId="22984" xr:uid="{00000000-0005-0000-0000-00004B4C0000}"/>
    <cellStyle name="Normal 18 113 4" xfId="32539" xr:uid="{00000000-0005-0000-0000-00004C4C0000}"/>
    <cellStyle name="Normal 18 113 5" xfId="42093" xr:uid="{00000000-0005-0000-0000-00004D4C0000}"/>
    <cellStyle name="Normal 18 114" xfId="9191" xr:uid="{00000000-0005-0000-0000-00004E4C0000}"/>
    <cellStyle name="Normal 18 114 2" xfId="13427" xr:uid="{00000000-0005-0000-0000-00004F4C0000}"/>
    <cellStyle name="Normal 18 114 3" xfId="22985" xr:uid="{00000000-0005-0000-0000-0000504C0000}"/>
    <cellStyle name="Normal 18 114 4" xfId="32540" xr:uid="{00000000-0005-0000-0000-0000514C0000}"/>
    <cellStyle name="Normal 18 114 5" xfId="42094" xr:uid="{00000000-0005-0000-0000-0000524C0000}"/>
    <cellStyle name="Normal 18 115" xfId="9366" xr:uid="{00000000-0005-0000-0000-0000534C0000}"/>
    <cellStyle name="Normal 18 115 2" xfId="13428" xr:uid="{00000000-0005-0000-0000-0000544C0000}"/>
    <cellStyle name="Normal 18 115 3" xfId="22986" xr:uid="{00000000-0005-0000-0000-0000554C0000}"/>
    <cellStyle name="Normal 18 115 4" xfId="32541" xr:uid="{00000000-0005-0000-0000-0000564C0000}"/>
    <cellStyle name="Normal 18 115 5" xfId="42095" xr:uid="{00000000-0005-0000-0000-0000574C0000}"/>
    <cellStyle name="Normal 18 116" xfId="13410" xr:uid="{00000000-0005-0000-0000-0000584C0000}"/>
    <cellStyle name="Normal 18 117" xfId="22968" xr:uid="{00000000-0005-0000-0000-0000594C0000}"/>
    <cellStyle name="Normal 18 118" xfId="32523" xr:uid="{00000000-0005-0000-0000-00005A4C0000}"/>
    <cellStyle name="Normal 18 119" xfId="42077" xr:uid="{00000000-0005-0000-0000-00005B4C0000}"/>
    <cellStyle name="Normal 18 12" xfId="3689" xr:uid="{00000000-0005-0000-0000-00005C4C0000}"/>
    <cellStyle name="Normal 18 12 2" xfId="13429" xr:uid="{00000000-0005-0000-0000-00005D4C0000}"/>
    <cellStyle name="Normal 18 12 3" xfId="22987" xr:uid="{00000000-0005-0000-0000-00005E4C0000}"/>
    <cellStyle name="Normal 18 12 4" xfId="32542" xr:uid="{00000000-0005-0000-0000-00005F4C0000}"/>
    <cellStyle name="Normal 18 12 5" xfId="42096" xr:uid="{00000000-0005-0000-0000-0000604C0000}"/>
    <cellStyle name="Normal 18 13" xfId="3690" xr:uid="{00000000-0005-0000-0000-0000614C0000}"/>
    <cellStyle name="Normal 18 13 2" xfId="13430" xr:uid="{00000000-0005-0000-0000-0000624C0000}"/>
    <cellStyle name="Normal 18 13 3" xfId="22988" xr:uid="{00000000-0005-0000-0000-0000634C0000}"/>
    <cellStyle name="Normal 18 13 4" xfId="32543" xr:uid="{00000000-0005-0000-0000-0000644C0000}"/>
    <cellStyle name="Normal 18 13 5" xfId="42097" xr:uid="{00000000-0005-0000-0000-0000654C0000}"/>
    <cellStyle name="Normal 18 14" xfId="3691" xr:uid="{00000000-0005-0000-0000-0000664C0000}"/>
    <cellStyle name="Normal 18 14 2" xfId="13431" xr:uid="{00000000-0005-0000-0000-0000674C0000}"/>
    <cellStyle name="Normal 18 14 3" xfId="22989" xr:uid="{00000000-0005-0000-0000-0000684C0000}"/>
    <cellStyle name="Normal 18 14 4" xfId="32544" xr:uid="{00000000-0005-0000-0000-0000694C0000}"/>
    <cellStyle name="Normal 18 14 5" xfId="42098" xr:uid="{00000000-0005-0000-0000-00006A4C0000}"/>
    <cellStyle name="Normal 18 15" xfId="3692" xr:uid="{00000000-0005-0000-0000-00006B4C0000}"/>
    <cellStyle name="Normal 18 15 2" xfId="13432" xr:uid="{00000000-0005-0000-0000-00006C4C0000}"/>
    <cellStyle name="Normal 18 15 3" xfId="22990" xr:uid="{00000000-0005-0000-0000-00006D4C0000}"/>
    <cellStyle name="Normal 18 15 4" xfId="32545" xr:uid="{00000000-0005-0000-0000-00006E4C0000}"/>
    <cellStyle name="Normal 18 15 5" xfId="42099" xr:uid="{00000000-0005-0000-0000-00006F4C0000}"/>
    <cellStyle name="Normal 18 16" xfId="3693" xr:uid="{00000000-0005-0000-0000-0000704C0000}"/>
    <cellStyle name="Normal 18 16 2" xfId="13433" xr:uid="{00000000-0005-0000-0000-0000714C0000}"/>
    <cellStyle name="Normal 18 16 3" xfId="22991" xr:uid="{00000000-0005-0000-0000-0000724C0000}"/>
    <cellStyle name="Normal 18 16 4" xfId="32546" xr:uid="{00000000-0005-0000-0000-0000734C0000}"/>
    <cellStyle name="Normal 18 16 5" xfId="42100" xr:uid="{00000000-0005-0000-0000-0000744C0000}"/>
    <cellStyle name="Normal 18 17" xfId="3694" xr:uid="{00000000-0005-0000-0000-0000754C0000}"/>
    <cellStyle name="Normal 18 17 2" xfId="13434" xr:uid="{00000000-0005-0000-0000-0000764C0000}"/>
    <cellStyle name="Normal 18 17 3" xfId="22992" xr:uid="{00000000-0005-0000-0000-0000774C0000}"/>
    <cellStyle name="Normal 18 17 4" xfId="32547" xr:uid="{00000000-0005-0000-0000-0000784C0000}"/>
    <cellStyle name="Normal 18 17 5" xfId="42101" xr:uid="{00000000-0005-0000-0000-0000794C0000}"/>
    <cellStyle name="Normal 18 18" xfId="3695" xr:uid="{00000000-0005-0000-0000-00007A4C0000}"/>
    <cellStyle name="Normal 18 18 2" xfId="13435" xr:uid="{00000000-0005-0000-0000-00007B4C0000}"/>
    <cellStyle name="Normal 18 18 3" xfId="22993" xr:uid="{00000000-0005-0000-0000-00007C4C0000}"/>
    <cellStyle name="Normal 18 18 4" xfId="32548" xr:uid="{00000000-0005-0000-0000-00007D4C0000}"/>
    <cellStyle name="Normal 18 18 5" xfId="42102" xr:uid="{00000000-0005-0000-0000-00007E4C0000}"/>
    <cellStyle name="Normal 18 19" xfId="3696" xr:uid="{00000000-0005-0000-0000-00007F4C0000}"/>
    <cellStyle name="Normal 18 19 2" xfId="13436" xr:uid="{00000000-0005-0000-0000-0000804C0000}"/>
    <cellStyle name="Normal 18 19 3" xfId="22994" xr:uid="{00000000-0005-0000-0000-0000814C0000}"/>
    <cellStyle name="Normal 18 19 4" xfId="32549" xr:uid="{00000000-0005-0000-0000-0000824C0000}"/>
    <cellStyle name="Normal 18 19 5" xfId="42103" xr:uid="{00000000-0005-0000-0000-0000834C0000}"/>
    <cellStyle name="Normal 18 2" xfId="3697" xr:uid="{00000000-0005-0000-0000-0000844C0000}"/>
    <cellStyle name="Normal 18 2 2" xfId="13437" xr:uid="{00000000-0005-0000-0000-0000854C0000}"/>
    <cellStyle name="Normal 18 2 3" xfId="22995" xr:uid="{00000000-0005-0000-0000-0000864C0000}"/>
    <cellStyle name="Normal 18 2 4" xfId="32550" xr:uid="{00000000-0005-0000-0000-0000874C0000}"/>
    <cellStyle name="Normal 18 2 5" xfId="42104" xr:uid="{00000000-0005-0000-0000-0000884C0000}"/>
    <cellStyle name="Normal 18 20" xfId="3698" xr:uid="{00000000-0005-0000-0000-0000894C0000}"/>
    <cellStyle name="Normal 18 20 2" xfId="13438" xr:uid="{00000000-0005-0000-0000-00008A4C0000}"/>
    <cellStyle name="Normal 18 20 3" xfId="22996" xr:uid="{00000000-0005-0000-0000-00008B4C0000}"/>
    <cellStyle name="Normal 18 20 4" xfId="32551" xr:uid="{00000000-0005-0000-0000-00008C4C0000}"/>
    <cellStyle name="Normal 18 20 5" xfId="42105" xr:uid="{00000000-0005-0000-0000-00008D4C0000}"/>
    <cellStyle name="Normal 18 21" xfId="3699" xr:uid="{00000000-0005-0000-0000-00008E4C0000}"/>
    <cellStyle name="Normal 18 21 2" xfId="13439" xr:uid="{00000000-0005-0000-0000-00008F4C0000}"/>
    <cellStyle name="Normal 18 21 3" xfId="22997" xr:uid="{00000000-0005-0000-0000-0000904C0000}"/>
    <cellStyle name="Normal 18 21 4" xfId="32552" xr:uid="{00000000-0005-0000-0000-0000914C0000}"/>
    <cellStyle name="Normal 18 21 5" xfId="42106" xr:uid="{00000000-0005-0000-0000-0000924C0000}"/>
    <cellStyle name="Normal 18 22" xfId="3700" xr:uid="{00000000-0005-0000-0000-0000934C0000}"/>
    <cellStyle name="Normal 18 22 2" xfId="13440" xr:uid="{00000000-0005-0000-0000-0000944C0000}"/>
    <cellStyle name="Normal 18 22 3" xfId="22998" xr:uid="{00000000-0005-0000-0000-0000954C0000}"/>
    <cellStyle name="Normal 18 22 4" xfId="32553" xr:uid="{00000000-0005-0000-0000-0000964C0000}"/>
    <cellStyle name="Normal 18 22 5" xfId="42107" xr:uid="{00000000-0005-0000-0000-0000974C0000}"/>
    <cellStyle name="Normal 18 23" xfId="3701" xr:uid="{00000000-0005-0000-0000-0000984C0000}"/>
    <cellStyle name="Normal 18 23 2" xfId="13441" xr:uid="{00000000-0005-0000-0000-0000994C0000}"/>
    <cellStyle name="Normal 18 23 3" xfId="22999" xr:uid="{00000000-0005-0000-0000-00009A4C0000}"/>
    <cellStyle name="Normal 18 23 4" xfId="32554" xr:uid="{00000000-0005-0000-0000-00009B4C0000}"/>
    <cellStyle name="Normal 18 23 5" xfId="42108" xr:uid="{00000000-0005-0000-0000-00009C4C0000}"/>
    <cellStyle name="Normal 18 24" xfId="3702" xr:uid="{00000000-0005-0000-0000-00009D4C0000}"/>
    <cellStyle name="Normal 18 24 2" xfId="13442" xr:uid="{00000000-0005-0000-0000-00009E4C0000}"/>
    <cellStyle name="Normal 18 24 3" xfId="23000" xr:uid="{00000000-0005-0000-0000-00009F4C0000}"/>
    <cellStyle name="Normal 18 24 4" xfId="32555" xr:uid="{00000000-0005-0000-0000-0000A04C0000}"/>
    <cellStyle name="Normal 18 24 5" xfId="42109" xr:uid="{00000000-0005-0000-0000-0000A14C0000}"/>
    <cellStyle name="Normal 18 25" xfId="3703" xr:uid="{00000000-0005-0000-0000-0000A24C0000}"/>
    <cellStyle name="Normal 18 25 2" xfId="13443" xr:uid="{00000000-0005-0000-0000-0000A34C0000}"/>
    <cellStyle name="Normal 18 25 3" xfId="23001" xr:uid="{00000000-0005-0000-0000-0000A44C0000}"/>
    <cellStyle name="Normal 18 25 4" xfId="32556" xr:uid="{00000000-0005-0000-0000-0000A54C0000}"/>
    <cellStyle name="Normal 18 25 5" xfId="42110" xr:uid="{00000000-0005-0000-0000-0000A64C0000}"/>
    <cellStyle name="Normal 18 26" xfId="3704" xr:uid="{00000000-0005-0000-0000-0000A74C0000}"/>
    <cellStyle name="Normal 18 26 2" xfId="13444" xr:uid="{00000000-0005-0000-0000-0000A84C0000}"/>
    <cellStyle name="Normal 18 26 3" xfId="23002" xr:uid="{00000000-0005-0000-0000-0000A94C0000}"/>
    <cellStyle name="Normal 18 26 4" xfId="32557" xr:uid="{00000000-0005-0000-0000-0000AA4C0000}"/>
    <cellStyle name="Normal 18 26 5" xfId="42111" xr:uid="{00000000-0005-0000-0000-0000AB4C0000}"/>
    <cellStyle name="Normal 18 27" xfId="3705" xr:uid="{00000000-0005-0000-0000-0000AC4C0000}"/>
    <cellStyle name="Normal 18 27 2" xfId="13445" xr:uid="{00000000-0005-0000-0000-0000AD4C0000}"/>
    <cellStyle name="Normal 18 27 3" xfId="23003" xr:uid="{00000000-0005-0000-0000-0000AE4C0000}"/>
    <cellStyle name="Normal 18 27 4" xfId="32558" xr:uid="{00000000-0005-0000-0000-0000AF4C0000}"/>
    <cellStyle name="Normal 18 27 5" xfId="42112" xr:uid="{00000000-0005-0000-0000-0000B04C0000}"/>
    <cellStyle name="Normal 18 28" xfId="3706" xr:uid="{00000000-0005-0000-0000-0000B14C0000}"/>
    <cellStyle name="Normal 18 28 2" xfId="13446" xr:uid="{00000000-0005-0000-0000-0000B24C0000}"/>
    <cellStyle name="Normal 18 28 3" xfId="23004" xr:uid="{00000000-0005-0000-0000-0000B34C0000}"/>
    <cellStyle name="Normal 18 28 4" xfId="32559" xr:uid="{00000000-0005-0000-0000-0000B44C0000}"/>
    <cellStyle name="Normal 18 28 5" xfId="42113" xr:uid="{00000000-0005-0000-0000-0000B54C0000}"/>
    <cellStyle name="Normal 18 29" xfId="3707" xr:uid="{00000000-0005-0000-0000-0000B64C0000}"/>
    <cellStyle name="Normal 18 29 2" xfId="13447" xr:uid="{00000000-0005-0000-0000-0000B74C0000}"/>
    <cellStyle name="Normal 18 29 3" xfId="23005" xr:uid="{00000000-0005-0000-0000-0000B84C0000}"/>
    <cellStyle name="Normal 18 29 4" xfId="32560" xr:uid="{00000000-0005-0000-0000-0000B94C0000}"/>
    <cellStyle name="Normal 18 29 5" xfId="42114" xr:uid="{00000000-0005-0000-0000-0000BA4C0000}"/>
    <cellStyle name="Normal 18 3" xfId="3708" xr:uid="{00000000-0005-0000-0000-0000BB4C0000}"/>
    <cellStyle name="Normal 18 3 2" xfId="13448" xr:uid="{00000000-0005-0000-0000-0000BC4C0000}"/>
    <cellStyle name="Normal 18 3 3" xfId="23006" xr:uid="{00000000-0005-0000-0000-0000BD4C0000}"/>
    <cellStyle name="Normal 18 3 4" xfId="32561" xr:uid="{00000000-0005-0000-0000-0000BE4C0000}"/>
    <cellStyle name="Normal 18 3 5" xfId="42115" xr:uid="{00000000-0005-0000-0000-0000BF4C0000}"/>
    <cellStyle name="Normal 18 30" xfId="3709" xr:uid="{00000000-0005-0000-0000-0000C04C0000}"/>
    <cellStyle name="Normal 18 30 2" xfId="13449" xr:uid="{00000000-0005-0000-0000-0000C14C0000}"/>
    <cellStyle name="Normal 18 30 3" xfId="23007" xr:uid="{00000000-0005-0000-0000-0000C24C0000}"/>
    <cellStyle name="Normal 18 30 4" xfId="32562" xr:uid="{00000000-0005-0000-0000-0000C34C0000}"/>
    <cellStyle name="Normal 18 30 5" xfId="42116" xr:uid="{00000000-0005-0000-0000-0000C44C0000}"/>
    <cellStyle name="Normal 18 31" xfId="3710" xr:uid="{00000000-0005-0000-0000-0000C54C0000}"/>
    <cellStyle name="Normal 18 31 2" xfId="13450" xr:uid="{00000000-0005-0000-0000-0000C64C0000}"/>
    <cellStyle name="Normal 18 31 3" xfId="23008" xr:uid="{00000000-0005-0000-0000-0000C74C0000}"/>
    <cellStyle name="Normal 18 31 4" xfId="32563" xr:uid="{00000000-0005-0000-0000-0000C84C0000}"/>
    <cellStyle name="Normal 18 31 5" xfId="42117" xr:uid="{00000000-0005-0000-0000-0000C94C0000}"/>
    <cellStyle name="Normal 18 32" xfId="3711" xr:uid="{00000000-0005-0000-0000-0000CA4C0000}"/>
    <cellStyle name="Normal 18 32 2" xfId="13451" xr:uid="{00000000-0005-0000-0000-0000CB4C0000}"/>
    <cellStyle name="Normal 18 32 3" xfId="23009" xr:uid="{00000000-0005-0000-0000-0000CC4C0000}"/>
    <cellStyle name="Normal 18 32 4" xfId="32564" xr:uid="{00000000-0005-0000-0000-0000CD4C0000}"/>
    <cellStyle name="Normal 18 32 5" xfId="42118" xr:uid="{00000000-0005-0000-0000-0000CE4C0000}"/>
    <cellStyle name="Normal 18 33" xfId="3712" xr:uid="{00000000-0005-0000-0000-0000CF4C0000}"/>
    <cellStyle name="Normal 18 33 2" xfId="13452" xr:uid="{00000000-0005-0000-0000-0000D04C0000}"/>
    <cellStyle name="Normal 18 33 3" xfId="23010" xr:uid="{00000000-0005-0000-0000-0000D14C0000}"/>
    <cellStyle name="Normal 18 33 4" xfId="32565" xr:uid="{00000000-0005-0000-0000-0000D24C0000}"/>
    <cellStyle name="Normal 18 33 5" xfId="42119" xr:uid="{00000000-0005-0000-0000-0000D34C0000}"/>
    <cellStyle name="Normal 18 34" xfId="3713" xr:uid="{00000000-0005-0000-0000-0000D44C0000}"/>
    <cellStyle name="Normal 18 34 2" xfId="13453" xr:uid="{00000000-0005-0000-0000-0000D54C0000}"/>
    <cellStyle name="Normal 18 34 3" xfId="23011" xr:uid="{00000000-0005-0000-0000-0000D64C0000}"/>
    <cellStyle name="Normal 18 34 4" xfId="32566" xr:uid="{00000000-0005-0000-0000-0000D74C0000}"/>
    <cellStyle name="Normal 18 34 5" xfId="42120" xr:uid="{00000000-0005-0000-0000-0000D84C0000}"/>
    <cellStyle name="Normal 18 35" xfId="3714" xr:uid="{00000000-0005-0000-0000-0000D94C0000}"/>
    <cellStyle name="Normal 18 35 2" xfId="13454" xr:uid="{00000000-0005-0000-0000-0000DA4C0000}"/>
    <cellStyle name="Normal 18 35 3" xfId="23012" xr:uid="{00000000-0005-0000-0000-0000DB4C0000}"/>
    <cellStyle name="Normal 18 35 4" xfId="32567" xr:uid="{00000000-0005-0000-0000-0000DC4C0000}"/>
    <cellStyle name="Normal 18 35 5" xfId="42121" xr:uid="{00000000-0005-0000-0000-0000DD4C0000}"/>
    <cellStyle name="Normal 18 36" xfId="3715" xr:uid="{00000000-0005-0000-0000-0000DE4C0000}"/>
    <cellStyle name="Normal 18 36 2" xfId="13455" xr:uid="{00000000-0005-0000-0000-0000DF4C0000}"/>
    <cellStyle name="Normal 18 36 3" xfId="23013" xr:uid="{00000000-0005-0000-0000-0000E04C0000}"/>
    <cellStyle name="Normal 18 36 4" xfId="32568" xr:uid="{00000000-0005-0000-0000-0000E14C0000}"/>
    <cellStyle name="Normal 18 36 5" xfId="42122" xr:uid="{00000000-0005-0000-0000-0000E24C0000}"/>
    <cellStyle name="Normal 18 37" xfId="3716" xr:uid="{00000000-0005-0000-0000-0000E34C0000}"/>
    <cellStyle name="Normal 18 37 2" xfId="13456" xr:uid="{00000000-0005-0000-0000-0000E44C0000}"/>
    <cellStyle name="Normal 18 37 3" xfId="23014" xr:uid="{00000000-0005-0000-0000-0000E54C0000}"/>
    <cellStyle name="Normal 18 37 4" xfId="32569" xr:uid="{00000000-0005-0000-0000-0000E64C0000}"/>
    <cellStyle name="Normal 18 37 5" xfId="42123" xr:uid="{00000000-0005-0000-0000-0000E74C0000}"/>
    <cellStyle name="Normal 18 38" xfId="3717" xr:uid="{00000000-0005-0000-0000-0000E84C0000}"/>
    <cellStyle name="Normal 18 38 2" xfId="13457" xr:uid="{00000000-0005-0000-0000-0000E94C0000}"/>
    <cellStyle name="Normal 18 38 3" xfId="23015" xr:uid="{00000000-0005-0000-0000-0000EA4C0000}"/>
    <cellStyle name="Normal 18 38 4" xfId="32570" xr:uid="{00000000-0005-0000-0000-0000EB4C0000}"/>
    <cellStyle name="Normal 18 38 5" xfId="42124" xr:uid="{00000000-0005-0000-0000-0000EC4C0000}"/>
    <cellStyle name="Normal 18 39" xfId="3718" xr:uid="{00000000-0005-0000-0000-0000ED4C0000}"/>
    <cellStyle name="Normal 18 39 2" xfId="13458" xr:uid="{00000000-0005-0000-0000-0000EE4C0000}"/>
    <cellStyle name="Normal 18 39 3" xfId="23016" xr:uid="{00000000-0005-0000-0000-0000EF4C0000}"/>
    <cellStyle name="Normal 18 39 4" xfId="32571" xr:uid="{00000000-0005-0000-0000-0000F04C0000}"/>
    <cellStyle name="Normal 18 39 5" xfId="42125" xr:uid="{00000000-0005-0000-0000-0000F14C0000}"/>
    <cellStyle name="Normal 18 4" xfId="3719" xr:uid="{00000000-0005-0000-0000-0000F24C0000}"/>
    <cellStyle name="Normal 18 4 2" xfId="13459" xr:uid="{00000000-0005-0000-0000-0000F34C0000}"/>
    <cellStyle name="Normal 18 4 3" xfId="23017" xr:uid="{00000000-0005-0000-0000-0000F44C0000}"/>
    <cellStyle name="Normal 18 4 4" xfId="32572" xr:uid="{00000000-0005-0000-0000-0000F54C0000}"/>
    <cellStyle name="Normal 18 4 5" xfId="42126" xr:uid="{00000000-0005-0000-0000-0000F64C0000}"/>
    <cellStyle name="Normal 18 40" xfId="3720" xr:uid="{00000000-0005-0000-0000-0000F74C0000}"/>
    <cellStyle name="Normal 18 40 2" xfId="13460" xr:uid="{00000000-0005-0000-0000-0000F84C0000}"/>
    <cellStyle name="Normal 18 40 3" xfId="23018" xr:uid="{00000000-0005-0000-0000-0000F94C0000}"/>
    <cellStyle name="Normal 18 40 4" xfId="32573" xr:uid="{00000000-0005-0000-0000-0000FA4C0000}"/>
    <cellStyle name="Normal 18 40 5" xfId="42127" xr:uid="{00000000-0005-0000-0000-0000FB4C0000}"/>
    <cellStyle name="Normal 18 41" xfId="3721" xr:uid="{00000000-0005-0000-0000-0000FC4C0000}"/>
    <cellStyle name="Normal 18 41 2" xfId="13461" xr:uid="{00000000-0005-0000-0000-0000FD4C0000}"/>
    <cellStyle name="Normal 18 41 3" xfId="23019" xr:uid="{00000000-0005-0000-0000-0000FE4C0000}"/>
    <cellStyle name="Normal 18 41 4" xfId="32574" xr:uid="{00000000-0005-0000-0000-0000FF4C0000}"/>
    <cellStyle name="Normal 18 41 5" xfId="42128" xr:uid="{00000000-0005-0000-0000-0000004D0000}"/>
    <cellStyle name="Normal 18 42" xfId="3722" xr:uid="{00000000-0005-0000-0000-0000014D0000}"/>
    <cellStyle name="Normal 18 42 2" xfId="13462" xr:uid="{00000000-0005-0000-0000-0000024D0000}"/>
    <cellStyle name="Normal 18 42 3" xfId="23020" xr:uid="{00000000-0005-0000-0000-0000034D0000}"/>
    <cellStyle name="Normal 18 42 4" xfId="32575" xr:uid="{00000000-0005-0000-0000-0000044D0000}"/>
    <cellStyle name="Normal 18 42 5" xfId="42129" xr:uid="{00000000-0005-0000-0000-0000054D0000}"/>
    <cellStyle name="Normal 18 43" xfId="3723" xr:uid="{00000000-0005-0000-0000-0000064D0000}"/>
    <cellStyle name="Normal 18 43 2" xfId="13463" xr:uid="{00000000-0005-0000-0000-0000074D0000}"/>
    <cellStyle name="Normal 18 43 3" xfId="23021" xr:uid="{00000000-0005-0000-0000-0000084D0000}"/>
    <cellStyle name="Normal 18 43 4" xfId="32576" xr:uid="{00000000-0005-0000-0000-0000094D0000}"/>
    <cellStyle name="Normal 18 43 5" xfId="42130" xr:uid="{00000000-0005-0000-0000-00000A4D0000}"/>
    <cellStyle name="Normal 18 44" xfId="3724" xr:uid="{00000000-0005-0000-0000-00000B4D0000}"/>
    <cellStyle name="Normal 18 44 2" xfId="13464" xr:uid="{00000000-0005-0000-0000-00000C4D0000}"/>
    <cellStyle name="Normal 18 44 3" xfId="23022" xr:uid="{00000000-0005-0000-0000-00000D4D0000}"/>
    <cellStyle name="Normal 18 44 4" xfId="32577" xr:uid="{00000000-0005-0000-0000-00000E4D0000}"/>
    <cellStyle name="Normal 18 44 5" xfId="42131" xr:uid="{00000000-0005-0000-0000-00000F4D0000}"/>
    <cellStyle name="Normal 18 45" xfId="3725" xr:uid="{00000000-0005-0000-0000-0000104D0000}"/>
    <cellStyle name="Normal 18 45 2" xfId="13465" xr:uid="{00000000-0005-0000-0000-0000114D0000}"/>
    <cellStyle name="Normal 18 45 3" xfId="23023" xr:uid="{00000000-0005-0000-0000-0000124D0000}"/>
    <cellStyle name="Normal 18 45 4" xfId="32578" xr:uid="{00000000-0005-0000-0000-0000134D0000}"/>
    <cellStyle name="Normal 18 45 5" xfId="42132" xr:uid="{00000000-0005-0000-0000-0000144D0000}"/>
    <cellStyle name="Normal 18 46" xfId="3726" xr:uid="{00000000-0005-0000-0000-0000154D0000}"/>
    <cellStyle name="Normal 18 46 2" xfId="13466" xr:uid="{00000000-0005-0000-0000-0000164D0000}"/>
    <cellStyle name="Normal 18 46 3" xfId="23024" xr:uid="{00000000-0005-0000-0000-0000174D0000}"/>
    <cellStyle name="Normal 18 46 4" xfId="32579" xr:uid="{00000000-0005-0000-0000-0000184D0000}"/>
    <cellStyle name="Normal 18 46 5" xfId="42133" xr:uid="{00000000-0005-0000-0000-0000194D0000}"/>
    <cellStyle name="Normal 18 47" xfId="3727" xr:uid="{00000000-0005-0000-0000-00001A4D0000}"/>
    <cellStyle name="Normal 18 47 2" xfId="13467" xr:uid="{00000000-0005-0000-0000-00001B4D0000}"/>
    <cellStyle name="Normal 18 47 3" xfId="23025" xr:uid="{00000000-0005-0000-0000-00001C4D0000}"/>
    <cellStyle name="Normal 18 47 4" xfId="32580" xr:uid="{00000000-0005-0000-0000-00001D4D0000}"/>
    <cellStyle name="Normal 18 47 5" xfId="42134" xr:uid="{00000000-0005-0000-0000-00001E4D0000}"/>
    <cellStyle name="Normal 18 48" xfId="3728" xr:uid="{00000000-0005-0000-0000-00001F4D0000}"/>
    <cellStyle name="Normal 18 48 2" xfId="13468" xr:uid="{00000000-0005-0000-0000-0000204D0000}"/>
    <cellStyle name="Normal 18 48 3" xfId="23026" xr:uid="{00000000-0005-0000-0000-0000214D0000}"/>
    <cellStyle name="Normal 18 48 4" xfId="32581" xr:uid="{00000000-0005-0000-0000-0000224D0000}"/>
    <cellStyle name="Normal 18 48 5" xfId="42135" xr:uid="{00000000-0005-0000-0000-0000234D0000}"/>
    <cellStyle name="Normal 18 49" xfId="3729" xr:uid="{00000000-0005-0000-0000-0000244D0000}"/>
    <cellStyle name="Normal 18 49 2" xfId="13469" xr:uid="{00000000-0005-0000-0000-0000254D0000}"/>
    <cellStyle name="Normal 18 49 3" xfId="23027" xr:uid="{00000000-0005-0000-0000-0000264D0000}"/>
    <cellStyle name="Normal 18 49 4" xfId="32582" xr:uid="{00000000-0005-0000-0000-0000274D0000}"/>
    <cellStyle name="Normal 18 49 5" xfId="42136" xr:uid="{00000000-0005-0000-0000-0000284D0000}"/>
    <cellStyle name="Normal 18 5" xfId="3730" xr:uid="{00000000-0005-0000-0000-0000294D0000}"/>
    <cellStyle name="Normal 18 5 2" xfId="13470" xr:uid="{00000000-0005-0000-0000-00002A4D0000}"/>
    <cellStyle name="Normal 18 5 3" xfId="23028" xr:uid="{00000000-0005-0000-0000-00002B4D0000}"/>
    <cellStyle name="Normal 18 5 4" xfId="32583" xr:uid="{00000000-0005-0000-0000-00002C4D0000}"/>
    <cellStyle name="Normal 18 5 5" xfId="42137" xr:uid="{00000000-0005-0000-0000-00002D4D0000}"/>
    <cellStyle name="Normal 18 50" xfId="3731" xr:uid="{00000000-0005-0000-0000-00002E4D0000}"/>
    <cellStyle name="Normal 18 50 2" xfId="13471" xr:uid="{00000000-0005-0000-0000-00002F4D0000}"/>
    <cellStyle name="Normal 18 50 3" xfId="23029" xr:uid="{00000000-0005-0000-0000-0000304D0000}"/>
    <cellStyle name="Normal 18 50 4" xfId="32584" xr:uid="{00000000-0005-0000-0000-0000314D0000}"/>
    <cellStyle name="Normal 18 50 5" xfId="42138" xr:uid="{00000000-0005-0000-0000-0000324D0000}"/>
    <cellStyle name="Normal 18 51" xfId="3732" xr:uid="{00000000-0005-0000-0000-0000334D0000}"/>
    <cellStyle name="Normal 18 51 2" xfId="13472" xr:uid="{00000000-0005-0000-0000-0000344D0000}"/>
    <cellStyle name="Normal 18 51 3" xfId="23030" xr:uid="{00000000-0005-0000-0000-0000354D0000}"/>
    <cellStyle name="Normal 18 51 4" xfId="32585" xr:uid="{00000000-0005-0000-0000-0000364D0000}"/>
    <cellStyle name="Normal 18 51 5" xfId="42139" xr:uid="{00000000-0005-0000-0000-0000374D0000}"/>
    <cellStyle name="Normal 18 52" xfId="3733" xr:uid="{00000000-0005-0000-0000-0000384D0000}"/>
    <cellStyle name="Normal 18 52 2" xfId="13473" xr:uid="{00000000-0005-0000-0000-0000394D0000}"/>
    <cellStyle name="Normal 18 52 3" xfId="23031" xr:uid="{00000000-0005-0000-0000-00003A4D0000}"/>
    <cellStyle name="Normal 18 52 4" xfId="32586" xr:uid="{00000000-0005-0000-0000-00003B4D0000}"/>
    <cellStyle name="Normal 18 52 5" xfId="42140" xr:uid="{00000000-0005-0000-0000-00003C4D0000}"/>
    <cellStyle name="Normal 18 53" xfId="3734" xr:uid="{00000000-0005-0000-0000-00003D4D0000}"/>
    <cellStyle name="Normal 18 53 2" xfId="13474" xr:uid="{00000000-0005-0000-0000-00003E4D0000}"/>
    <cellStyle name="Normal 18 53 3" xfId="23032" xr:uid="{00000000-0005-0000-0000-00003F4D0000}"/>
    <cellStyle name="Normal 18 53 4" xfId="32587" xr:uid="{00000000-0005-0000-0000-0000404D0000}"/>
    <cellStyle name="Normal 18 53 5" xfId="42141" xr:uid="{00000000-0005-0000-0000-0000414D0000}"/>
    <cellStyle name="Normal 18 54" xfId="3735" xr:uid="{00000000-0005-0000-0000-0000424D0000}"/>
    <cellStyle name="Normal 18 54 2" xfId="13475" xr:uid="{00000000-0005-0000-0000-0000434D0000}"/>
    <cellStyle name="Normal 18 54 3" xfId="23033" xr:uid="{00000000-0005-0000-0000-0000444D0000}"/>
    <cellStyle name="Normal 18 54 4" xfId="32588" xr:uid="{00000000-0005-0000-0000-0000454D0000}"/>
    <cellStyle name="Normal 18 54 5" xfId="42142" xr:uid="{00000000-0005-0000-0000-0000464D0000}"/>
    <cellStyle name="Normal 18 55" xfId="3736" xr:uid="{00000000-0005-0000-0000-0000474D0000}"/>
    <cellStyle name="Normal 18 55 2" xfId="13476" xr:uid="{00000000-0005-0000-0000-0000484D0000}"/>
    <cellStyle name="Normal 18 55 3" xfId="23034" xr:uid="{00000000-0005-0000-0000-0000494D0000}"/>
    <cellStyle name="Normal 18 55 4" xfId="32589" xr:uid="{00000000-0005-0000-0000-00004A4D0000}"/>
    <cellStyle name="Normal 18 55 5" xfId="42143" xr:uid="{00000000-0005-0000-0000-00004B4D0000}"/>
    <cellStyle name="Normal 18 56" xfId="3737" xr:uid="{00000000-0005-0000-0000-00004C4D0000}"/>
    <cellStyle name="Normal 18 56 2" xfId="13477" xr:uid="{00000000-0005-0000-0000-00004D4D0000}"/>
    <cellStyle name="Normal 18 56 3" xfId="23035" xr:uid="{00000000-0005-0000-0000-00004E4D0000}"/>
    <cellStyle name="Normal 18 56 4" xfId="32590" xr:uid="{00000000-0005-0000-0000-00004F4D0000}"/>
    <cellStyle name="Normal 18 56 5" xfId="42144" xr:uid="{00000000-0005-0000-0000-0000504D0000}"/>
    <cellStyle name="Normal 18 57" xfId="3738" xr:uid="{00000000-0005-0000-0000-0000514D0000}"/>
    <cellStyle name="Normal 18 57 2" xfId="13478" xr:uid="{00000000-0005-0000-0000-0000524D0000}"/>
    <cellStyle name="Normal 18 57 3" xfId="23036" xr:uid="{00000000-0005-0000-0000-0000534D0000}"/>
    <cellStyle name="Normal 18 57 4" xfId="32591" xr:uid="{00000000-0005-0000-0000-0000544D0000}"/>
    <cellStyle name="Normal 18 57 5" xfId="42145" xr:uid="{00000000-0005-0000-0000-0000554D0000}"/>
    <cellStyle name="Normal 18 58" xfId="3739" xr:uid="{00000000-0005-0000-0000-0000564D0000}"/>
    <cellStyle name="Normal 18 58 2" xfId="13479" xr:uid="{00000000-0005-0000-0000-0000574D0000}"/>
    <cellStyle name="Normal 18 58 3" xfId="23037" xr:uid="{00000000-0005-0000-0000-0000584D0000}"/>
    <cellStyle name="Normal 18 58 4" xfId="32592" xr:uid="{00000000-0005-0000-0000-0000594D0000}"/>
    <cellStyle name="Normal 18 58 5" xfId="42146" xr:uid="{00000000-0005-0000-0000-00005A4D0000}"/>
    <cellStyle name="Normal 18 59" xfId="3740" xr:uid="{00000000-0005-0000-0000-00005B4D0000}"/>
    <cellStyle name="Normal 18 59 2" xfId="13480" xr:uid="{00000000-0005-0000-0000-00005C4D0000}"/>
    <cellStyle name="Normal 18 59 3" xfId="23038" xr:uid="{00000000-0005-0000-0000-00005D4D0000}"/>
    <cellStyle name="Normal 18 59 4" xfId="32593" xr:uid="{00000000-0005-0000-0000-00005E4D0000}"/>
    <cellStyle name="Normal 18 59 5" xfId="42147" xr:uid="{00000000-0005-0000-0000-00005F4D0000}"/>
    <cellStyle name="Normal 18 6" xfId="3741" xr:uid="{00000000-0005-0000-0000-0000604D0000}"/>
    <cellStyle name="Normal 18 6 2" xfId="13481" xr:uid="{00000000-0005-0000-0000-0000614D0000}"/>
    <cellStyle name="Normal 18 6 3" xfId="23039" xr:uid="{00000000-0005-0000-0000-0000624D0000}"/>
    <cellStyle name="Normal 18 6 4" xfId="32594" xr:uid="{00000000-0005-0000-0000-0000634D0000}"/>
    <cellStyle name="Normal 18 6 5" xfId="42148" xr:uid="{00000000-0005-0000-0000-0000644D0000}"/>
    <cellStyle name="Normal 18 60" xfId="3742" xr:uid="{00000000-0005-0000-0000-0000654D0000}"/>
    <cellStyle name="Normal 18 60 2" xfId="13482" xr:uid="{00000000-0005-0000-0000-0000664D0000}"/>
    <cellStyle name="Normal 18 60 3" xfId="23040" xr:uid="{00000000-0005-0000-0000-0000674D0000}"/>
    <cellStyle name="Normal 18 60 4" xfId="32595" xr:uid="{00000000-0005-0000-0000-0000684D0000}"/>
    <cellStyle name="Normal 18 60 5" xfId="42149" xr:uid="{00000000-0005-0000-0000-0000694D0000}"/>
    <cellStyle name="Normal 18 61" xfId="3743" xr:uid="{00000000-0005-0000-0000-00006A4D0000}"/>
    <cellStyle name="Normal 18 61 2" xfId="13483" xr:uid="{00000000-0005-0000-0000-00006B4D0000}"/>
    <cellStyle name="Normal 18 61 3" xfId="23041" xr:uid="{00000000-0005-0000-0000-00006C4D0000}"/>
    <cellStyle name="Normal 18 61 4" xfId="32596" xr:uid="{00000000-0005-0000-0000-00006D4D0000}"/>
    <cellStyle name="Normal 18 61 5" xfId="42150" xr:uid="{00000000-0005-0000-0000-00006E4D0000}"/>
    <cellStyle name="Normal 18 62" xfId="3744" xr:uid="{00000000-0005-0000-0000-00006F4D0000}"/>
    <cellStyle name="Normal 18 62 2" xfId="13484" xr:uid="{00000000-0005-0000-0000-0000704D0000}"/>
    <cellStyle name="Normal 18 62 3" xfId="23042" xr:uid="{00000000-0005-0000-0000-0000714D0000}"/>
    <cellStyle name="Normal 18 62 4" xfId="32597" xr:uid="{00000000-0005-0000-0000-0000724D0000}"/>
    <cellStyle name="Normal 18 62 5" xfId="42151" xr:uid="{00000000-0005-0000-0000-0000734D0000}"/>
    <cellStyle name="Normal 18 63" xfId="3745" xr:uid="{00000000-0005-0000-0000-0000744D0000}"/>
    <cellStyle name="Normal 18 63 2" xfId="13485" xr:uid="{00000000-0005-0000-0000-0000754D0000}"/>
    <cellStyle name="Normal 18 63 3" xfId="23043" xr:uid="{00000000-0005-0000-0000-0000764D0000}"/>
    <cellStyle name="Normal 18 63 4" xfId="32598" xr:uid="{00000000-0005-0000-0000-0000774D0000}"/>
    <cellStyle name="Normal 18 63 5" xfId="42152" xr:uid="{00000000-0005-0000-0000-0000784D0000}"/>
    <cellStyle name="Normal 18 64" xfId="3746" xr:uid="{00000000-0005-0000-0000-0000794D0000}"/>
    <cellStyle name="Normal 18 64 2" xfId="13486" xr:uid="{00000000-0005-0000-0000-00007A4D0000}"/>
    <cellStyle name="Normal 18 64 3" xfId="23044" xr:uid="{00000000-0005-0000-0000-00007B4D0000}"/>
    <cellStyle name="Normal 18 64 4" xfId="32599" xr:uid="{00000000-0005-0000-0000-00007C4D0000}"/>
    <cellStyle name="Normal 18 64 5" xfId="42153" xr:uid="{00000000-0005-0000-0000-00007D4D0000}"/>
    <cellStyle name="Normal 18 65" xfId="3747" xr:uid="{00000000-0005-0000-0000-00007E4D0000}"/>
    <cellStyle name="Normal 18 65 2" xfId="13487" xr:uid="{00000000-0005-0000-0000-00007F4D0000}"/>
    <cellStyle name="Normal 18 65 3" xfId="23045" xr:uid="{00000000-0005-0000-0000-0000804D0000}"/>
    <cellStyle name="Normal 18 65 4" xfId="32600" xr:uid="{00000000-0005-0000-0000-0000814D0000}"/>
    <cellStyle name="Normal 18 65 5" xfId="42154" xr:uid="{00000000-0005-0000-0000-0000824D0000}"/>
    <cellStyle name="Normal 18 66" xfId="3748" xr:uid="{00000000-0005-0000-0000-0000834D0000}"/>
    <cellStyle name="Normal 18 66 2" xfId="13488" xr:uid="{00000000-0005-0000-0000-0000844D0000}"/>
    <cellStyle name="Normal 18 66 3" xfId="23046" xr:uid="{00000000-0005-0000-0000-0000854D0000}"/>
    <cellStyle name="Normal 18 66 4" xfId="32601" xr:uid="{00000000-0005-0000-0000-0000864D0000}"/>
    <cellStyle name="Normal 18 66 5" xfId="42155" xr:uid="{00000000-0005-0000-0000-0000874D0000}"/>
    <cellStyle name="Normal 18 67" xfId="3749" xr:uid="{00000000-0005-0000-0000-0000884D0000}"/>
    <cellStyle name="Normal 18 67 2" xfId="13489" xr:uid="{00000000-0005-0000-0000-0000894D0000}"/>
    <cellStyle name="Normal 18 67 3" xfId="23047" xr:uid="{00000000-0005-0000-0000-00008A4D0000}"/>
    <cellStyle name="Normal 18 67 4" xfId="32602" xr:uid="{00000000-0005-0000-0000-00008B4D0000}"/>
    <cellStyle name="Normal 18 67 5" xfId="42156" xr:uid="{00000000-0005-0000-0000-00008C4D0000}"/>
    <cellStyle name="Normal 18 68" xfId="3750" xr:uid="{00000000-0005-0000-0000-00008D4D0000}"/>
    <cellStyle name="Normal 18 68 2" xfId="13490" xr:uid="{00000000-0005-0000-0000-00008E4D0000}"/>
    <cellStyle name="Normal 18 68 3" xfId="23048" xr:uid="{00000000-0005-0000-0000-00008F4D0000}"/>
    <cellStyle name="Normal 18 68 4" xfId="32603" xr:uid="{00000000-0005-0000-0000-0000904D0000}"/>
    <cellStyle name="Normal 18 68 5" xfId="42157" xr:uid="{00000000-0005-0000-0000-0000914D0000}"/>
    <cellStyle name="Normal 18 69" xfId="3751" xr:uid="{00000000-0005-0000-0000-0000924D0000}"/>
    <cellStyle name="Normal 18 69 2" xfId="13491" xr:uid="{00000000-0005-0000-0000-0000934D0000}"/>
    <cellStyle name="Normal 18 69 3" xfId="23049" xr:uid="{00000000-0005-0000-0000-0000944D0000}"/>
    <cellStyle name="Normal 18 69 4" xfId="32604" xr:uid="{00000000-0005-0000-0000-0000954D0000}"/>
    <cellStyle name="Normal 18 69 5" xfId="42158" xr:uid="{00000000-0005-0000-0000-0000964D0000}"/>
    <cellStyle name="Normal 18 7" xfId="3752" xr:uid="{00000000-0005-0000-0000-0000974D0000}"/>
    <cellStyle name="Normal 18 7 2" xfId="13492" xr:uid="{00000000-0005-0000-0000-0000984D0000}"/>
    <cellStyle name="Normal 18 7 3" xfId="23050" xr:uid="{00000000-0005-0000-0000-0000994D0000}"/>
    <cellStyle name="Normal 18 7 4" xfId="32605" xr:uid="{00000000-0005-0000-0000-00009A4D0000}"/>
    <cellStyle name="Normal 18 7 5" xfId="42159" xr:uid="{00000000-0005-0000-0000-00009B4D0000}"/>
    <cellStyle name="Normal 18 70" xfId="3753" xr:uid="{00000000-0005-0000-0000-00009C4D0000}"/>
    <cellStyle name="Normal 18 70 2" xfId="13493" xr:uid="{00000000-0005-0000-0000-00009D4D0000}"/>
    <cellStyle name="Normal 18 70 3" xfId="23051" xr:uid="{00000000-0005-0000-0000-00009E4D0000}"/>
    <cellStyle name="Normal 18 70 4" xfId="32606" xr:uid="{00000000-0005-0000-0000-00009F4D0000}"/>
    <cellStyle name="Normal 18 70 5" xfId="42160" xr:uid="{00000000-0005-0000-0000-0000A04D0000}"/>
    <cellStyle name="Normal 18 71" xfId="3754" xr:uid="{00000000-0005-0000-0000-0000A14D0000}"/>
    <cellStyle name="Normal 18 71 2" xfId="13494" xr:uid="{00000000-0005-0000-0000-0000A24D0000}"/>
    <cellStyle name="Normal 18 71 3" xfId="23052" xr:uid="{00000000-0005-0000-0000-0000A34D0000}"/>
    <cellStyle name="Normal 18 71 4" xfId="32607" xr:uid="{00000000-0005-0000-0000-0000A44D0000}"/>
    <cellStyle name="Normal 18 71 5" xfId="42161" xr:uid="{00000000-0005-0000-0000-0000A54D0000}"/>
    <cellStyle name="Normal 18 72" xfId="3755" xr:uid="{00000000-0005-0000-0000-0000A64D0000}"/>
    <cellStyle name="Normal 18 72 2" xfId="13495" xr:uid="{00000000-0005-0000-0000-0000A74D0000}"/>
    <cellStyle name="Normal 18 72 3" xfId="23053" xr:uid="{00000000-0005-0000-0000-0000A84D0000}"/>
    <cellStyle name="Normal 18 72 4" xfId="32608" xr:uid="{00000000-0005-0000-0000-0000A94D0000}"/>
    <cellStyle name="Normal 18 72 5" xfId="42162" xr:uid="{00000000-0005-0000-0000-0000AA4D0000}"/>
    <cellStyle name="Normal 18 73" xfId="3756" xr:uid="{00000000-0005-0000-0000-0000AB4D0000}"/>
    <cellStyle name="Normal 18 73 2" xfId="13496" xr:uid="{00000000-0005-0000-0000-0000AC4D0000}"/>
    <cellStyle name="Normal 18 73 3" xfId="23054" xr:uid="{00000000-0005-0000-0000-0000AD4D0000}"/>
    <cellStyle name="Normal 18 73 4" xfId="32609" xr:uid="{00000000-0005-0000-0000-0000AE4D0000}"/>
    <cellStyle name="Normal 18 73 5" xfId="42163" xr:uid="{00000000-0005-0000-0000-0000AF4D0000}"/>
    <cellStyle name="Normal 18 74" xfId="3757" xr:uid="{00000000-0005-0000-0000-0000B04D0000}"/>
    <cellStyle name="Normal 18 74 2" xfId="13497" xr:uid="{00000000-0005-0000-0000-0000B14D0000}"/>
    <cellStyle name="Normal 18 74 3" xfId="23055" xr:uid="{00000000-0005-0000-0000-0000B24D0000}"/>
    <cellStyle name="Normal 18 74 4" xfId="32610" xr:uid="{00000000-0005-0000-0000-0000B34D0000}"/>
    <cellStyle name="Normal 18 74 5" xfId="42164" xr:uid="{00000000-0005-0000-0000-0000B44D0000}"/>
    <cellStyle name="Normal 18 75" xfId="3758" xr:uid="{00000000-0005-0000-0000-0000B54D0000}"/>
    <cellStyle name="Normal 18 75 2" xfId="13498" xr:uid="{00000000-0005-0000-0000-0000B64D0000}"/>
    <cellStyle name="Normal 18 75 3" xfId="23056" xr:uid="{00000000-0005-0000-0000-0000B74D0000}"/>
    <cellStyle name="Normal 18 75 4" xfId="32611" xr:uid="{00000000-0005-0000-0000-0000B84D0000}"/>
    <cellStyle name="Normal 18 75 5" xfId="42165" xr:uid="{00000000-0005-0000-0000-0000B94D0000}"/>
    <cellStyle name="Normal 18 76" xfId="3759" xr:uid="{00000000-0005-0000-0000-0000BA4D0000}"/>
    <cellStyle name="Normal 18 76 2" xfId="13499" xr:uid="{00000000-0005-0000-0000-0000BB4D0000}"/>
    <cellStyle name="Normal 18 76 3" xfId="23057" xr:uid="{00000000-0005-0000-0000-0000BC4D0000}"/>
    <cellStyle name="Normal 18 76 4" xfId="32612" xr:uid="{00000000-0005-0000-0000-0000BD4D0000}"/>
    <cellStyle name="Normal 18 76 5" xfId="42166" xr:uid="{00000000-0005-0000-0000-0000BE4D0000}"/>
    <cellStyle name="Normal 18 77" xfId="3760" xr:uid="{00000000-0005-0000-0000-0000BF4D0000}"/>
    <cellStyle name="Normal 18 77 2" xfId="13500" xr:uid="{00000000-0005-0000-0000-0000C04D0000}"/>
    <cellStyle name="Normal 18 77 3" xfId="23058" xr:uid="{00000000-0005-0000-0000-0000C14D0000}"/>
    <cellStyle name="Normal 18 77 4" xfId="32613" xr:uid="{00000000-0005-0000-0000-0000C24D0000}"/>
    <cellStyle name="Normal 18 77 5" xfId="42167" xr:uid="{00000000-0005-0000-0000-0000C34D0000}"/>
    <cellStyle name="Normal 18 78" xfId="3761" xr:uid="{00000000-0005-0000-0000-0000C44D0000}"/>
    <cellStyle name="Normal 18 78 2" xfId="13501" xr:uid="{00000000-0005-0000-0000-0000C54D0000}"/>
    <cellStyle name="Normal 18 78 3" xfId="23059" xr:uid="{00000000-0005-0000-0000-0000C64D0000}"/>
    <cellStyle name="Normal 18 78 4" xfId="32614" xr:uid="{00000000-0005-0000-0000-0000C74D0000}"/>
    <cellStyle name="Normal 18 78 5" xfId="42168" xr:uid="{00000000-0005-0000-0000-0000C84D0000}"/>
    <cellStyle name="Normal 18 79" xfId="3762" xr:uid="{00000000-0005-0000-0000-0000C94D0000}"/>
    <cellStyle name="Normal 18 79 2" xfId="13502" xr:uid="{00000000-0005-0000-0000-0000CA4D0000}"/>
    <cellStyle name="Normal 18 79 3" xfId="23060" xr:uid="{00000000-0005-0000-0000-0000CB4D0000}"/>
    <cellStyle name="Normal 18 79 4" xfId="32615" xr:uid="{00000000-0005-0000-0000-0000CC4D0000}"/>
    <cellStyle name="Normal 18 79 5" xfId="42169" xr:uid="{00000000-0005-0000-0000-0000CD4D0000}"/>
    <cellStyle name="Normal 18 8" xfId="3763" xr:uid="{00000000-0005-0000-0000-0000CE4D0000}"/>
    <cellStyle name="Normal 18 8 2" xfId="13503" xr:uid="{00000000-0005-0000-0000-0000CF4D0000}"/>
    <cellStyle name="Normal 18 8 3" xfId="23061" xr:uid="{00000000-0005-0000-0000-0000D04D0000}"/>
    <cellStyle name="Normal 18 8 4" xfId="32616" xr:uid="{00000000-0005-0000-0000-0000D14D0000}"/>
    <cellStyle name="Normal 18 8 5" xfId="42170" xr:uid="{00000000-0005-0000-0000-0000D24D0000}"/>
    <cellStyle name="Normal 18 80" xfId="3764" xr:uid="{00000000-0005-0000-0000-0000D34D0000}"/>
    <cellStyle name="Normal 18 80 2" xfId="13504" xr:uid="{00000000-0005-0000-0000-0000D44D0000}"/>
    <cellStyle name="Normal 18 80 3" xfId="23062" xr:uid="{00000000-0005-0000-0000-0000D54D0000}"/>
    <cellStyle name="Normal 18 80 4" xfId="32617" xr:uid="{00000000-0005-0000-0000-0000D64D0000}"/>
    <cellStyle name="Normal 18 80 5" xfId="42171" xr:uid="{00000000-0005-0000-0000-0000D74D0000}"/>
    <cellStyle name="Normal 18 81" xfId="3765" xr:uid="{00000000-0005-0000-0000-0000D84D0000}"/>
    <cellStyle name="Normal 18 81 2" xfId="13505" xr:uid="{00000000-0005-0000-0000-0000D94D0000}"/>
    <cellStyle name="Normal 18 81 3" xfId="23063" xr:uid="{00000000-0005-0000-0000-0000DA4D0000}"/>
    <cellStyle name="Normal 18 81 4" xfId="32618" xr:uid="{00000000-0005-0000-0000-0000DB4D0000}"/>
    <cellStyle name="Normal 18 81 5" xfId="42172" xr:uid="{00000000-0005-0000-0000-0000DC4D0000}"/>
    <cellStyle name="Normal 18 82" xfId="3766" xr:uid="{00000000-0005-0000-0000-0000DD4D0000}"/>
    <cellStyle name="Normal 18 82 2" xfId="13506" xr:uid="{00000000-0005-0000-0000-0000DE4D0000}"/>
    <cellStyle name="Normal 18 82 3" xfId="23064" xr:uid="{00000000-0005-0000-0000-0000DF4D0000}"/>
    <cellStyle name="Normal 18 82 4" xfId="32619" xr:uid="{00000000-0005-0000-0000-0000E04D0000}"/>
    <cellStyle name="Normal 18 82 5" xfId="42173" xr:uid="{00000000-0005-0000-0000-0000E14D0000}"/>
    <cellStyle name="Normal 18 83" xfId="3767" xr:uid="{00000000-0005-0000-0000-0000E24D0000}"/>
    <cellStyle name="Normal 18 83 2" xfId="13507" xr:uid="{00000000-0005-0000-0000-0000E34D0000}"/>
    <cellStyle name="Normal 18 83 3" xfId="23065" xr:uid="{00000000-0005-0000-0000-0000E44D0000}"/>
    <cellStyle name="Normal 18 83 4" xfId="32620" xr:uid="{00000000-0005-0000-0000-0000E54D0000}"/>
    <cellStyle name="Normal 18 83 5" xfId="42174" xr:uid="{00000000-0005-0000-0000-0000E64D0000}"/>
    <cellStyle name="Normal 18 84" xfId="3768" xr:uid="{00000000-0005-0000-0000-0000E74D0000}"/>
    <cellStyle name="Normal 18 84 2" xfId="13508" xr:uid="{00000000-0005-0000-0000-0000E84D0000}"/>
    <cellStyle name="Normal 18 84 3" xfId="23066" xr:uid="{00000000-0005-0000-0000-0000E94D0000}"/>
    <cellStyle name="Normal 18 84 4" xfId="32621" xr:uid="{00000000-0005-0000-0000-0000EA4D0000}"/>
    <cellStyle name="Normal 18 84 5" xfId="42175" xr:uid="{00000000-0005-0000-0000-0000EB4D0000}"/>
    <cellStyle name="Normal 18 85" xfId="3769" xr:uid="{00000000-0005-0000-0000-0000EC4D0000}"/>
    <cellStyle name="Normal 18 85 2" xfId="13509" xr:uid="{00000000-0005-0000-0000-0000ED4D0000}"/>
    <cellStyle name="Normal 18 85 3" xfId="23067" xr:uid="{00000000-0005-0000-0000-0000EE4D0000}"/>
    <cellStyle name="Normal 18 85 4" xfId="32622" xr:uid="{00000000-0005-0000-0000-0000EF4D0000}"/>
    <cellStyle name="Normal 18 85 5" xfId="42176" xr:uid="{00000000-0005-0000-0000-0000F04D0000}"/>
    <cellStyle name="Normal 18 86" xfId="3770" xr:uid="{00000000-0005-0000-0000-0000F14D0000}"/>
    <cellStyle name="Normal 18 86 2" xfId="13510" xr:uid="{00000000-0005-0000-0000-0000F24D0000}"/>
    <cellStyle name="Normal 18 86 3" xfId="23068" xr:uid="{00000000-0005-0000-0000-0000F34D0000}"/>
    <cellStyle name="Normal 18 86 4" xfId="32623" xr:uid="{00000000-0005-0000-0000-0000F44D0000}"/>
    <cellStyle name="Normal 18 86 5" xfId="42177" xr:uid="{00000000-0005-0000-0000-0000F54D0000}"/>
    <cellStyle name="Normal 18 87" xfId="3771" xr:uid="{00000000-0005-0000-0000-0000F64D0000}"/>
    <cellStyle name="Normal 18 87 2" xfId="13511" xr:uid="{00000000-0005-0000-0000-0000F74D0000}"/>
    <cellStyle name="Normal 18 87 3" xfId="23069" xr:uid="{00000000-0005-0000-0000-0000F84D0000}"/>
    <cellStyle name="Normal 18 87 4" xfId="32624" xr:uid="{00000000-0005-0000-0000-0000F94D0000}"/>
    <cellStyle name="Normal 18 87 5" xfId="42178" xr:uid="{00000000-0005-0000-0000-0000FA4D0000}"/>
    <cellStyle name="Normal 18 88" xfId="3772" xr:uid="{00000000-0005-0000-0000-0000FB4D0000}"/>
    <cellStyle name="Normal 18 88 2" xfId="13512" xr:uid="{00000000-0005-0000-0000-0000FC4D0000}"/>
    <cellStyle name="Normal 18 88 3" xfId="23070" xr:uid="{00000000-0005-0000-0000-0000FD4D0000}"/>
    <cellStyle name="Normal 18 88 4" xfId="32625" xr:uid="{00000000-0005-0000-0000-0000FE4D0000}"/>
    <cellStyle name="Normal 18 88 5" xfId="42179" xr:uid="{00000000-0005-0000-0000-0000FF4D0000}"/>
    <cellStyle name="Normal 18 89" xfId="3773" xr:uid="{00000000-0005-0000-0000-0000004E0000}"/>
    <cellStyle name="Normal 18 89 2" xfId="13513" xr:uid="{00000000-0005-0000-0000-0000014E0000}"/>
    <cellStyle name="Normal 18 89 3" xfId="23071" xr:uid="{00000000-0005-0000-0000-0000024E0000}"/>
    <cellStyle name="Normal 18 89 4" xfId="32626" xr:uid="{00000000-0005-0000-0000-0000034E0000}"/>
    <cellStyle name="Normal 18 89 5" xfId="42180" xr:uid="{00000000-0005-0000-0000-0000044E0000}"/>
    <cellStyle name="Normal 18 9" xfId="3774" xr:uid="{00000000-0005-0000-0000-0000054E0000}"/>
    <cellStyle name="Normal 18 9 2" xfId="13514" xr:uid="{00000000-0005-0000-0000-0000064E0000}"/>
    <cellStyle name="Normal 18 9 3" xfId="23072" xr:uid="{00000000-0005-0000-0000-0000074E0000}"/>
    <cellStyle name="Normal 18 9 4" xfId="32627" xr:uid="{00000000-0005-0000-0000-0000084E0000}"/>
    <cellStyle name="Normal 18 9 5" xfId="42181" xr:uid="{00000000-0005-0000-0000-0000094E0000}"/>
    <cellStyle name="Normal 18 90" xfId="3775" xr:uid="{00000000-0005-0000-0000-00000A4E0000}"/>
    <cellStyle name="Normal 18 90 2" xfId="13515" xr:uid="{00000000-0005-0000-0000-00000B4E0000}"/>
    <cellStyle name="Normal 18 90 3" xfId="23073" xr:uid="{00000000-0005-0000-0000-00000C4E0000}"/>
    <cellStyle name="Normal 18 90 4" xfId="32628" xr:uid="{00000000-0005-0000-0000-00000D4E0000}"/>
    <cellStyle name="Normal 18 90 5" xfId="42182" xr:uid="{00000000-0005-0000-0000-00000E4E0000}"/>
    <cellStyle name="Normal 18 91" xfId="3776" xr:uid="{00000000-0005-0000-0000-00000F4E0000}"/>
    <cellStyle name="Normal 18 91 2" xfId="13516" xr:uid="{00000000-0005-0000-0000-0000104E0000}"/>
    <cellStyle name="Normal 18 91 3" xfId="23074" xr:uid="{00000000-0005-0000-0000-0000114E0000}"/>
    <cellStyle name="Normal 18 91 4" xfId="32629" xr:uid="{00000000-0005-0000-0000-0000124E0000}"/>
    <cellStyle name="Normal 18 91 5" xfId="42183" xr:uid="{00000000-0005-0000-0000-0000134E0000}"/>
    <cellStyle name="Normal 18 92" xfId="3777" xr:uid="{00000000-0005-0000-0000-0000144E0000}"/>
    <cellStyle name="Normal 18 92 2" xfId="13517" xr:uid="{00000000-0005-0000-0000-0000154E0000}"/>
    <cellStyle name="Normal 18 92 3" xfId="23075" xr:uid="{00000000-0005-0000-0000-0000164E0000}"/>
    <cellStyle name="Normal 18 92 4" xfId="32630" xr:uid="{00000000-0005-0000-0000-0000174E0000}"/>
    <cellStyle name="Normal 18 92 5" xfId="42184" xr:uid="{00000000-0005-0000-0000-0000184E0000}"/>
    <cellStyle name="Normal 18 93" xfId="3778" xr:uid="{00000000-0005-0000-0000-0000194E0000}"/>
    <cellStyle name="Normal 18 93 2" xfId="13518" xr:uid="{00000000-0005-0000-0000-00001A4E0000}"/>
    <cellStyle name="Normal 18 93 3" xfId="23076" xr:uid="{00000000-0005-0000-0000-00001B4E0000}"/>
    <cellStyle name="Normal 18 93 4" xfId="32631" xr:uid="{00000000-0005-0000-0000-00001C4E0000}"/>
    <cellStyle name="Normal 18 93 5" xfId="42185" xr:uid="{00000000-0005-0000-0000-00001D4E0000}"/>
    <cellStyle name="Normal 18 94" xfId="3779" xr:uid="{00000000-0005-0000-0000-00001E4E0000}"/>
    <cellStyle name="Normal 18 94 2" xfId="13519" xr:uid="{00000000-0005-0000-0000-00001F4E0000}"/>
    <cellStyle name="Normal 18 94 3" xfId="23077" xr:uid="{00000000-0005-0000-0000-0000204E0000}"/>
    <cellStyle name="Normal 18 94 4" xfId="32632" xr:uid="{00000000-0005-0000-0000-0000214E0000}"/>
    <cellStyle name="Normal 18 94 5" xfId="42186" xr:uid="{00000000-0005-0000-0000-0000224E0000}"/>
    <cellStyle name="Normal 18 95" xfId="3780" xr:uid="{00000000-0005-0000-0000-0000234E0000}"/>
    <cellStyle name="Normal 18 95 2" xfId="13520" xr:uid="{00000000-0005-0000-0000-0000244E0000}"/>
    <cellStyle name="Normal 18 95 3" xfId="23078" xr:uid="{00000000-0005-0000-0000-0000254E0000}"/>
    <cellStyle name="Normal 18 95 4" xfId="32633" xr:uid="{00000000-0005-0000-0000-0000264E0000}"/>
    <cellStyle name="Normal 18 95 5" xfId="42187" xr:uid="{00000000-0005-0000-0000-0000274E0000}"/>
    <cellStyle name="Normal 18 96" xfId="3781" xr:uid="{00000000-0005-0000-0000-0000284E0000}"/>
    <cellStyle name="Normal 18 96 2" xfId="13521" xr:uid="{00000000-0005-0000-0000-0000294E0000}"/>
    <cellStyle name="Normal 18 96 3" xfId="23079" xr:uid="{00000000-0005-0000-0000-00002A4E0000}"/>
    <cellStyle name="Normal 18 96 4" xfId="32634" xr:uid="{00000000-0005-0000-0000-00002B4E0000}"/>
    <cellStyle name="Normal 18 96 5" xfId="42188" xr:uid="{00000000-0005-0000-0000-00002C4E0000}"/>
    <cellStyle name="Normal 18 97" xfId="3782" xr:uid="{00000000-0005-0000-0000-00002D4E0000}"/>
    <cellStyle name="Normal 18 97 2" xfId="13522" xr:uid="{00000000-0005-0000-0000-00002E4E0000}"/>
    <cellStyle name="Normal 18 97 3" xfId="23080" xr:uid="{00000000-0005-0000-0000-00002F4E0000}"/>
    <cellStyle name="Normal 18 97 4" xfId="32635" xr:uid="{00000000-0005-0000-0000-0000304E0000}"/>
    <cellStyle name="Normal 18 97 5" xfId="42189" xr:uid="{00000000-0005-0000-0000-0000314E0000}"/>
    <cellStyle name="Normal 18 98" xfId="3783" xr:uid="{00000000-0005-0000-0000-0000324E0000}"/>
    <cellStyle name="Normal 18 98 2" xfId="13523" xr:uid="{00000000-0005-0000-0000-0000334E0000}"/>
    <cellStyle name="Normal 18 98 3" xfId="23081" xr:uid="{00000000-0005-0000-0000-0000344E0000}"/>
    <cellStyle name="Normal 18 98 4" xfId="32636" xr:uid="{00000000-0005-0000-0000-0000354E0000}"/>
    <cellStyle name="Normal 18 98 5" xfId="42190" xr:uid="{00000000-0005-0000-0000-0000364E0000}"/>
    <cellStyle name="Normal 18 99" xfId="3784" xr:uid="{00000000-0005-0000-0000-0000374E0000}"/>
    <cellStyle name="Normal 18 99 2" xfId="13524" xr:uid="{00000000-0005-0000-0000-0000384E0000}"/>
    <cellStyle name="Normal 18 99 3" xfId="23082" xr:uid="{00000000-0005-0000-0000-0000394E0000}"/>
    <cellStyle name="Normal 18 99 4" xfId="32637" xr:uid="{00000000-0005-0000-0000-00003A4E0000}"/>
    <cellStyle name="Normal 18 99 5" xfId="42191" xr:uid="{00000000-0005-0000-0000-00003B4E0000}"/>
    <cellStyle name="Normal 19" xfId="8503" xr:uid="{00000000-0005-0000-0000-00003C4E0000}"/>
    <cellStyle name="Normal 19 10" xfId="3785" xr:uid="{00000000-0005-0000-0000-00003D4E0000}"/>
    <cellStyle name="Normal 19 10 2" xfId="13526" xr:uid="{00000000-0005-0000-0000-00003E4E0000}"/>
    <cellStyle name="Normal 19 10 3" xfId="23084" xr:uid="{00000000-0005-0000-0000-00003F4E0000}"/>
    <cellStyle name="Normal 19 10 4" xfId="32639" xr:uid="{00000000-0005-0000-0000-0000404E0000}"/>
    <cellStyle name="Normal 19 10 5" xfId="42193" xr:uid="{00000000-0005-0000-0000-0000414E0000}"/>
    <cellStyle name="Normal 19 100" xfId="3786" xr:uid="{00000000-0005-0000-0000-0000424E0000}"/>
    <cellStyle name="Normal 19 100 2" xfId="13527" xr:uid="{00000000-0005-0000-0000-0000434E0000}"/>
    <cellStyle name="Normal 19 100 3" xfId="23085" xr:uid="{00000000-0005-0000-0000-0000444E0000}"/>
    <cellStyle name="Normal 19 100 4" xfId="32640" xr:uid="{00000000-0005-0000-0000-0000454E0000}"/>
    <cellStyle name="Normal 19 100 5" xfId="42194" xr:uid="{00000000-0005-0000-0000-0000464E0000}"/>
    <cellStyle name="Normal 19 101" xfId="3787" xr:uid="{00000000-0005-0000-0000-0000474E0000}"/>
    <cellStyle name="Normal 19 101 2" xfId="13528" xr:uid="{00000000-0005-0000-0000-0000484E0000}"/>
    <cellStyle name="Normal 19 101 3" xfId="23086" xr:uid="{00000000-0005-0000-0000-0000494E0000}"/>
    <cellStyle name="Normal 19 101 4" xfId="32641" xr:uid="{00000000-0005-0000-0000-00004A4E0000}"/>
    <cellStyle name="Normal 19 101 5" xfId="42195" xr:uid="{00000000-0005-0000-0000-00004B4E0000}"/>
    <cellStyle name="Normal 19 102" xfId="3788" xr:uid="{00000000-0005-0000-0000-00004C4E0000}"/>
    <cellStyle name="Normal 19 102 2" xfId="13529" xr:uid="{00000000-0005-0000-0000-00004D4E0000}"/>
    <cellStyle name="Normal 19 102 3" xfId="23087" xr:uid="{00000000-0005-0000-0000-00004E4E0000}"/>
    <cellStyle name="Normal 19 102 4" xfId="32642" xr:uid="{00000000-0005-0000-0000-00004F4E0000}"/>
    <cellStyle name="Normal 19 102 5" xfId="42196" xr:uid="{00000000-0005-0000-0000-0000504E0000}"/>
    <cellStyle name="Normal 19 103" xfId="3789" xr:uid="{00000000-0005-0000-0000-0000514E0000}"/>
    <cellStyle name="Normal 19 103 2" xfId="13530" xr:uid="{00000000-0005-0000-0000-0000524E0000}"/>
    <cellStyle name="Normal 19 103 3" xfId="23088" xr:uid="{00000000-0005-0000-0000-0000534E0000}"/>
    <cellStyle name="Normal 19 103 4" xfId="32643" xr:uid="{00000000-0005-0000-0000-0000544E0000}"/>
    <cellStyle name="Normal 19 103 5" xfId="42197" xr:uid="{00000000-0005-0000-0000-0000554E0000}"/>
    <cellStyle name="Normal 19 104" xfId="3790" xr:uid="{00000000-0005-0000-0000-0000564E0000}"/>
    <cellStyle name="Normal 19 104 2" xfId="13531" xr:uid="{00000000-0005-0000-0000-0000574E0000}"/>
    <cellStyle name="Normal 19 104 3" xfId="23089" xr:uid="{00000000-0005-0000-0000-0000584E0000}"/>
    <cellStyle name="Normal 19 104 4" xfId="32644" xr:uid="{00000000-0005-0000-0000-0000594E0000}"/>
    <cellStyle name="Normal 19 104 5" xfId="42198" xr:uid="{00000000-0005-0000-0000-00005A4E0000}"/>
    <cellStyle name="Normal 19 105" xfId="3791" xr:uid="{00000000-0005-0000-0000-00005B4E0000}"/>
    <cellStyle name="Normal 19 105 2" xfId="13532" xr:uid="{00000000-0005-0000-0000-00005C4E0000}"/>
    <cellStyle name="Normal 19 105 3" xfId="23090" xr:uid="{00000000-0005-0000-0000-00005D4E0000}"/>
    <cellStyle name="Normal 19 105 4" xfId="32645" xr:uid="{00000000-0005-0000-0000-00005E4E0000}"/>
    <cellStyle name="Normal 19 105 5" xfId="42199" xr:uid="{00000000-0005-0000-0000-00005F4E0000}"/>
    <cellStyle name="Normal 19 106" xfId="3792" xr:uid="{00000000-0005-0000-0000-0000604E0000}"/>
    <cellStyle name="Normal 19 106 2" xfId="13533" xr:uid="{00000000-0005-0000-0000-0000614E0000}"/>
    <cellStyle name="Normal 19 106 3" xfId="23091" xr:uid="{00000000-0005-0000-0000-0000624E0000}"/>
    <cellStyle name="Normal 19 106 4" xfId="32646" xr:uid="{00000000-0005-0000-0000-0000634E0000}"/>
    <cellStyle name="Normal 19 106 5" xfId="42200" xr:uid="{00000000-0005-0000-0000-0000644E0000}"/>
    <cellStyle name="Normal 19 107" xfId="3793" xr:uid="{00000000-0005-0000-0000-0000654E0000}"/>
    <cellStyle name="Normal 19 107 2" xfId="13534" xr:uid="{00000000-0005-0000-0000-0000664E0000}"/>
    <cellStyle name="Normal 19 107 3" xfId="23092" xr:uid="{00000000-0005-0000-0000-0000674E0000}"/>
    <cellStyle name="Normal 19 107 4" xfId="32647" xr:uid="{00000000-0005-0000-0000-0000684E0000}"/>
    <cellStyle name="Normal 19 107 5" xfId="42201" xr:uid="{00000000-0005-0000-0000-0000694E0000}"/>
    <cellStyle name="Normal 19 108" xfId="3794" xr:uid="{00000000-0005-0000-0000-00006A4E0000}"/>
    <cellStyle name="Normal 19 108 2" xfId="13535" xr:uid="{00000000-0005-0000-0000-00006B4E0000}"/>
    <cellStyle name="Normal 19 108 3" xfId="23093" xr:uid="{00000000-0005-0000-0000-00006C4E0000}"/>
    <cellStyle name="Normal 19 108 4" xfId="32648" xr:uid="{00000000-0005-0000-0000-00006D4E0000}"/>
    <cellStyle name="Normal 19 108 5" xfId="42202" xr:uid="{00000000-0005-0000-0000-00006E4E0000}"/>
    <cellStyle name="Normal 19 109" xfId="3795" xr:uid="{00000000-0005-0000-0000-00006F4E0000}"/>
    <cellStyle name="Normal 19 109 2" xfId="13536" xr:uid="{00000000-0005-0000-0000-0000704E0000}"/>
    <cellStyle name="Normal 19 109 3" xfId="23094" xr:uid="{00000000-0005-0000-0000-0000714E0000}"/>
    <cellStyle name="Normal 19 109 4" xfId="32649" xr:uid="{00000000-0005-0000-0000-0000724E0000}"/>
    <cellStyle name="Normal 19 109 5" xfId="42203" xr:uid="{00000000-0005-0000-0000-0000734E0000}"/>
    <cellStyle name="Normal 19 11" xfId="3796" xr:uid="{00000000-0005-0000-0000-0000744E0000}"/>
    <cellStyle name="Normal 19 11 2" xfId="13537" xr:uid="{00000000-0005-0000-0000-0000754E0000}"/>
    <cellStyle name="Normal 19 11 3" xfId="23095" xr:uid="{00000000-0005-0000-0000-0000764E0000}"/>
    <cellStyle name="Normal 19 11 4" xfId="32650" xr:uid="{00000000-0005-0000-0000-0000774E0000}"/>
    <cellStyle name="Normal 19 11 5" xfId="42204" xr:uid="{00000000-0005-0000-0000-0000784E0000}"/>
    <cellStyle name="Normal 19 110" xfId="3797" xr:uid="{00000000-0005-0000-0000-0000794E0000}"/>
    <cellStyle name="Normal 19 110 2" xfId="13538" xr:uid="{00000000-0005-0000-0000-00007A4E0000}"/>
    <cellStyle name="Normal 19 110 3" xfId="23096" xr:uid="{00000000-0005-0000-0000-00007B4E0000}"/>
    <cellStyle name="Normal 19 110 4" xfId="32651" xr:uid="{00000000-0005-0000-0000-00007C4E0000}"/>
    <cellStyle name="Normal 19 110 5" xfId="42205" xr:uid="{00000000-0005-0000-0000-00007D4E0000}"/>
    <cellStyle name="Normal 19 111" xfId="3798" xr:uid="{00000000-0005-0000-0000-00007E4E0000}"/>
    <cellStyle name="Normal 19 111 2" xfId="13539" xr:uid="{00000000-0005-0000-0000-00007F4E0000}"/>
    <cellStyle name="Normal 19 111 3" xfId="23097" xr:uid="{00000000-0005-0000-0000-0000804E0000}"/>
    <cellStyle name="Normal 19 111 4" xfId="32652" xr:uid="{00000000-0005-0000-0000-0000814E0000}"/>
    <cellStyle name="Normal 19 111 5" xfId="42206" xr:uid="{00000000-0005-0000-0000-0000824E0000}"/>
    <cellStyle name="Normal 19 112" xfId="8830" xr:uid="{00000000-0005-0000-0000-0000834E0000}"/>
    <cellStyle name="Normal 19 112 2" xfId="13540" xr:uid="{00000000-0005-0000-0000-0000844E0000}"/>
    <cellStyle name="Normal 19 112 3" xfId="23098" xr:uid="{00000000-0005-0000-0000-0000854E0000}"/>
    <cellStyle name="Normal 19 112 4" xfId="32653" xr:uid="{00000000-0005-0000-0000-0000864E0000}"/>
    <cellStyle name="Normal 19 112 5" xfId="42207" xr:uid="{00000000-0005-0000-0000-0000874E0000}"/>
    <cellStyle name="Normal 19 113" xfId="9017" xr:uid="{00000000-0005-0000-0000-0000884E0000}"/>
    <cellStyle name="Normal 19 113 2" xfId="13541" xr:uid="{00000000-0005-0000-0000-0000894E0000}"/>
    <cellStyle name="Normal 19 113 3" xfId="23099" xr:uid="{00000000-0005-0000-0000-00008A4E0000}"/>
    <cellStyle name="Normal 19 113 4" xfId="32654" xr:uid="{00000000-0005-0000-0000-00008B4E0000}"/>
    <cellStyle name="Normal 19 113 5" xfId="42208" xr:uid="{00000000-0005-0000-0000-00008C4E0000}"/>
    <cellStyle name="Normal 19 114" xfId="9192" xr:uid="{00000000-0005-0000-0000-00008D4E0000}"/>
    <cellStyle name="Normal 19 114 2" xfId="13542" xr:uid="{00000000-0005-0000-0000-00008E4E0000}"/>
    <cellStyle name="Normal 19 114 3" xfId="23100" xr:uid="{00000000-0005-0000-0000-00008F4E0000}"/>
    <cellStyle name="Normal 19 114 4" xfId="32655" xr:uid="{00000000-0005-0000-0000-0000904E0000}"/>
    <cellStyle name="Normal 19 114 5" xfId="42209" xr:uid="{00000000-0005-0000-0000-0000914E0000}"/>
    <cellStyle name="Normal 19 115" xfId="9367" xr:uid="{00000000-0005-0000-0000-0000924E0000}"/>
    <cellStyle name="Normal 19 115 2" xfId="13543" xr:uid="{00000000-0005-0000-0000-0000934E0000}"/>
    <cellStyle name="Normal 19 115 3" xfId="23101" xr:uid="{00000000-0005-0000-0000-0000944E0000}"/>
    <cellStyle name="Normal 19 115 4" xfId="32656" xr:uid="{00000000-0005-0000-0000-0000954E0000}"/>
    <cellStyle name="Normal 19 115 5" xfId="42210" xr:uid="{00000000-0005-0000-0000-0000964E0000}"/>
    <cellStyle name="Normal 19 116" xfId="13525" xr:uid="{00000000-0005-0000-0000-0000974E0000}"/>
    <cellStyle name="Normal 19 117" xfId="23083" xr:uid="{00000000-0005-0000-0000-0000984E0000}"/>
    <cellStyle name="Normal 19 118" xfId="32638" xr:uid="{00000000-0005-0000-0000-0000994E0000}"/>
    <cellStyle name="Normal 19 119" xfId="42192" xr:uid="{00000000-0005-0000-0000-00009A4E0000}"/>
    <cellStyle name="Normal 19 12" xfId="3799" xr:uid="{00000000-0005-0000-0000-00009B4E0000}"/>
    <cellStyle name="Normal 19 12 2" xfId="13544" xr:uid="{00000000-0005-0000-0000-00009C4E0000}"/>
    <cellStyle name="Normal 19 12 3" xfId="23102" xr:uid="{00000000-0005-0000-0000-00009D4E0000}"/>
    <cellStyle name="Normal 19 12 4" xfId="32657" xr:uid="{00000000-0005-0000-0000-00009E4E0000}"/>
    <cellStyle name="Normal 19 12 5" xfId="42211" xr:uid="{00000000-0005-0000-0000-00009F4E0000}"/>
    <cellStyle name="Normal 19 13" xfId="3800" xr:uid="{00000000-0005-0000-0000-0000A04E0000}"/>
    <cellStyle name="Normal 19 13 2" xfId="13545" xr:uid="{00000000-0005-0000-0000-0000A14E0000}"/>
    <cellStyle name="Normal 19 13 3" xfId="23103" xr:uid="{00000000-0005-0000-0000-0000A24E0000}"/>
    <cellStyle name="Normal 19 13 4" xfId="32658" xr:uid="{00000000-0005-0000-0000-0000A34E0000}"/>
    <cellStyle name="Normal 19 13 5" xfId="42212" xr:uid="{00000000-0005-0000-0000-0000A44E0000}"/>
    <cellStyle name="Normal 19 14" xfId="3801" xr:uid="{00000000-0005-0000-0000-0000A54E0000}"/>
    <cellStyle name="Normal 19 14 2" xfId="13546" xr:uid="{00000000-0005-0000-0000-0000A64E0000}"/>
    <cellStyle name="Normal 19 14 3" xfId="23104" xr:uid="{00000000-0005-0000-0000-0000A74E0000}"/>
    <cellStyle name="Normal 19 14 4" xfId="32659" xr:uid="{00000000-0005-0000-0000-0000A84E0000}"/>
    <cellStyle name="Normal 19 14 5" xfId="42213" xr:uid="{00000000-0005-0000-0000-0000A94E0000}"/>
    <cellStyle name="Normal 19 15" xfId="3802" xr:uid="{00000000-0005-0000-0000-0000AA4E0000}"/>
    <cellStyle name="Normal 19 15 2" xfId="13547" xr:uid="{00000000-0005-0000-0000-0000AB4E0000}"/>
    <cellStyle name="Normal 19 15 3" xfId="23105" xr:uid="{00000000-0005-0000-0000-0000AC4E0000}"/>
    <cellStyle name="Normal 19 15 4" xfId="32660" xr:uid="{00000000-0005-0000-0000-0000AD4E0000}"/>
    <cellStyle name="Normal 19 15 5" xfId="42214" xr:uid="{00000000-0005-0000-0000-0000AE4E0000}"/>
    <cellStyle name="Normal 19 16" xfId="3803" xr:uid="{00000000-0005-0000-0000-0000AF4E0000}"/>
    <cellStyle name="Normal 19 16 2" xfId="13548" xr:uid="{00000000-0005-0000-0000-0000B04E0000}"/>
    <cellStyle name="Normal 19 16 3" xfId="23106" xr:uid="{00000000-0005-0000-0000-0000B14E0000}"/>
    <cellStyle name="Normal 19 16 4" xfId="32661" xr:uid="{00000000-0005-0000-0000-0000B24E0000}"/>
    <cellStyle name="Normal 19 16 5" xfId="42215" xr:uid="{00000000-0005-0000-0000-0000B34E0000}"/>
    <cellStyle name="Normal 19 17" xfId="3804" xr:uid="{00000000-0005-0000-0000-0000B44E0000}"/>
    <cellStyle name="Normal 19 17 2" xfId="13549" xr:uid="{00000000-0005-0000-0000-0000B54E0000}"/>
    <cellStyle name="Normal 19 17 3" xfId="23107" xr:uid="{00000000-0005-0000-0000-0000B64E0000}"/>
    <cellStyle name="Normal 19 17 4" xfId="32662" xr:uid="{00000000-0005-0000-0000-0000B74E0000}"/>
    <cellStyle name="Normal 19 17 5" xfId="42216" xr:uid="{00000000-0005-0000-0000-0000B84E0000}"/>
    <cellStyle name="Normal 19 18" xfId="3805" xr:uid="{00000000-0005-0000-0000-0000B94E0000}"/>
    <cellStyle name="Normal 19 18 2" xfId="13550" xr:uid="{00000000-0005-0000-0000-0000BA4E0000}"/>
    <cellStyle name="Normal 19 18 3" xfId="23108" xr:uid="{00000000-0005-0000-0000-0000BB4E0000}"/>
    <cellStyle name="Normal 19 18 4" xfId="32663" xr:uid="{00000000-0005-0000-0000-0000BC4E0000}"/>
    <cellStyle name="Normal 19 18 5" xfId="42217" xr:uid="{00000000-0005-0000-0000-0000BD4E0000}"/>
    <cellStyle name="Normal 19 19" xfId="3806" xr:uid="{00000000-0005-0000-0000-0000BE4E0000}"/>
    <cellStyle name="Normal 19 19 2" xfId="13551" xr:uid="{00000000-0005-0000-0000-0000BF4E0000}"/>
    <cellStyle name="Normal 19 19 3" xfId="23109" xr:uid="{00000000-0005-0000-0000-0000C04E0000}"/>
    <cellStyle name="Normal 19 19 4" xfId="32664" xr:uid="{00000000-0005-0000-0000-0000C14E0000}"/>
    <cellStyle name="Normal 19 19 5" xfId="42218" xr:uid="{00000000-0005-0000-0000-0000C24E0000}"/>
    <cellStyle name="Normal 19 2" xfId="3807" xr:uid="{00000000-0005-0000-0000-0000C34E0000}"/>
    <cellStyle name="Normal 19 2 2" xfId="13552" xr:uid="{00000000-0005-0000-0000-0000C44E0000}"/>
    <cellStyle name="Normal 19 2 3" xfId="23110" xr:uid="{00000000-0005-0000-0000-0000C54E0000}"/>
    <cellStyle name="Normal 19 2 4" xfId="32665" xr:uid="{00000000-0005-0000-0000-0000C64E0000}"/>
    <cellStyle name="Normal 19 2 5" xfId="42219" xr:uid="{00000000-0005-0000-0000-0000C74E0000}"/>
    <cellStyle name="Normal 19 20" xfId="3808" xr:uid="{00000000-0005-0000-0000-0000C84E0000}"/>
    <cellStyle name="Normal 19 20 2" xfId="13553" xr:uid="{00000000-0005-0000-0000-0000C94E0000}"/>
    <cellStyle name="Normal 19 20 3" xfId="23111" xr:uid="{00000000-0005-0000-0000-0000CA4E0000}"/>
    <cellStyle name="Normal 19 20 4" xfId="32666" xr:uid="{00000000-0005-0000-0000-0000CB4E0000}"/>
    <cellStyle name="Normal 19 20 5" xfId="42220" xr:uid="{00000000-0005-0000-0000-0000CC4E0000}"/>
    <cellStyle name="Normal 19 21" xfId="3809" xr:uid="{00000000-0005-0000-0000-0000CD4E0000}"/>
    <cellStyle name="Normal 19 21 2" xfId="13554" xr:uid="{00000000-0005-0000-0000-0000CE4E0000}"/>
    <cellStyle name="Normal 19 21 3" xfId="23112" xr:uid="{00000000-0005-0000-0000-0000CF4E0000}"/>
    <cellStyle name="Normal 19 21 4" xfId="32667" xr:uid="{00000000-0005-0000-0000-0000D04E0000}"/>
    <cellStyle name="Normal 19 21 5" xfId="42221" xr:uid="{00000000-0005-0000-0000-0000D14E0000}"/>
    <cellStyle name="Normal 19 22" xfId="3810" xr:uid="{00000000-0005-0000-0000-0000D24E0000}"/>
    <cellStyle name="Normal 19 22 2" xfId="13555" xr:uid="{00000000-0005-0000-0000-0000D34E0000}"/>
    <cellStyle name="Normal 19 22 3" xfId="23113" xr:uid="{00000000-0005-0000-0000-0000D44E0000}"/>
    <cellStyle name="Normal 19 22 4" xfId="32668" xr:uid="{00000000-0005-0000-0000-0000D54E0000}"/>
    <cellStyle name="Normal 19 22 5" xfId="42222" xr:uid="{00000000-0005-0000-0000-0000D64E0000}"/>
    <cellStyle name="Normal 19 23" xfId="3811" xr:uid="{00000000-0005-0000-0000-0000D74E0000}"/>
    <cellStyle name="Normal 19 23 2" xfId="13556" xr:uid="{00000000-0005-0000-0000-0000D84E0000}"/>
    <cellStyle name="Normal 19 23 3" xfId="23114" xr:uid="{00000000-0005-0000-0000-0000D94E0000}"/>
    <cellStyle name="Normal 19 23 4" xfId="32669" xr:uid="{00000000-0005-0000-0000-0000DA4E0000}"/>
    <cellStyle name="Normal 19 23 5" xfId="42223" xr:uid="{00000000-0005-0000-0000-0000DB4E0000}"/>
    <cellStyle name="Normal 19 24" xfId="3812" xr:uid="{00000000-0005-0000-0000-0000DC4E0000}"/>
    <cellStyle name="Normal 19 24 2" xfId="13557" xr:uid="{00000000-0005-0000-0000-0000DD4E0000}"/>
    <cellStyle name="Normal 19 24 3" xfId="23115" xr:uid="{00000000-0005-0000-0000-0000DE4E0000}"/>
    <cellStyle name="Normal 19 24 4" xfId="32670" xr:uid="{00000000-0005-0000-0000-0000DF4E0000}"/>
    <cellStyle name="Normal 19 24 5" xfId="42224" xr:uid="{00000000-0005-0000-0000-0000E04E0000}"/>
    <cellStyle name="Normal 19 25" xfId="3813" xr:uid="{00000000-0005-0000-0000-0000E14E0000}"/>
    <cellStyle name="Normal 19 25 2" xfId="13558" xr:uid="{00000000-0005-0000-0000-0000E24E0000}"/>
    <cellStyle name="Normal 19 25 3" xfId="23116" xr:uid="{00000000-0005-0000-0000-0000E34E0000}"/>
    <cellStyle name="Normal 19 25 4" xfId="32671" xr:uid="{00000000-0005-0000-0000-0000E44E0000}"/>
    <cellStyle name="Normal 19 25 5" xfId="42225" xr:uid="{00000000-0005-0000-0000-0000E54E0000}"/>
    <cellStyle name="Normal 19 26" xfId="3814" xr:uid="{00000000-0005-0000-0000-0000E64E0000}"/>
    <cellStyle name="Normal 19 26 2" xfId="13559" xr:uid="{00000000-0005-0000-0000-0000E74E0000}"/>
    <cellStyle name="Normal 19 26 3" xfId="23117" xr:uid="{00000000-0005-0000-0000-0000E84E0000}"/>
    <cellStyle name="Normal 19 26 4" xfId="32672" xr:uid="{00000000-0005-0000-0000-0000E94E0000}"/>
    <cellStyle name="Normal 19 26 5" xfId="42226" xr:uid="{00000000-0005-0000-0000-0000EA4E0000}"/>
    <cellStyle name="Normal 19 27" xfId="3815" xr:uid="{00000000-0005-0000-0000-0000EB4E0000}"/>
    <cellStyle name="Normal 19 27 2" xfId="13560" xr:uid="{00000000-0005-0000-0000-0000EC4E0000}"/>
    <cellStyle name="Normal 19 27 3" xfId="23118" xr:uid="{00000000-0005-0000-0000-0000ED4E0000}"/>
    <cellStyle name="Normal 19 27 4" xfId="32673" xr:uid="{00000000-0005-0000-0000-0000EE4E0000}"/>
    <cellStyle name="Normal 19 27 5" xfId="42227" xr:uid="{00000000-0005-0000-0000-0000EF4E0000}"/>
    <cellStyle name="Normal 19 28" xfId="3816" xr:uid="{00000000-0005-0000-0000-0000F04E0000}"/>
    <cellStyle name="Normal 19 28 2" xfId="13561" xr:uid="{00000000-0005-0000-0000-0000F14E0000}"/>
    <cellStyle name="Normal 19 28 3" xfId="23119" xr:uid="{00000000-0005-0000-0000-0000F24E0000}"/>
    <cellStyle name="Normal 19 28 4" xfId="32674" xr:uid="{00000000-0005-0000-0000-0000F34E0000}"/>
    <cellStyle name="Normal 19 28 5" xfId="42228" xr:uid="{00000000-0005-0000-0000-0000F44E0000}"/>
    <cellStyle name="Normal 19 29" xfId="3817" xr:uid="{00000000-0005-0000-0000-0000F54E0000}"/>
    <cellStyle name="Normal 19 29 2" xfId="13562" xr:uid="{00000000-0005-0000-0000-0000F64E0000}"/>
    <cellStyle name="Normal 19 29 3" xfId="23120" xr:uid="{00000000-0005-0000-0000-0000F74E0000}"/>
    <cellStyle name="Normal 19 29 4" xfId="32675" xr:uid="{00000000-0005-0000-0000-0000F84E0000}"/>
    <cellStyle name="Normal 19 29 5" xfId="42229" xr:uid="{00000000-0005-0000-0000-0000F94E0000}"/>
    <cellStyle name="Normal 19 3" xfId="3818" xr:uid="{00000000-0005-0000-0000-0000FA4E0000}"/>
    <cellStyle name="Normal 19 3 2" xfId="13563" xr:uid="{00000000-0005-0000-0000-0000FB4E0000}"/>
    <cellStyle name="Normal 19 3 3" xfId="23121" xr:uid="{00000000-0005-0000-0000-0000FC4E0000}"/>
    <cellStyle name="Normal 19 3 4" xfId="32676" xr:uid="{00000000-0005-0000-0000-0000FD4E0000}"/>
    <cellStyle name="Normal 19 3 5" xfId="42230" xr:uid="{00000000-0005-0000-0000-0000FE4E0000}"/>
    <cellStyle name="Normal 19 30" xfId="3819" xr:uid="{00000000-0005-0000-0000-0000FF4E0000}"/>
    <cellStyle name="Normal 19 30 2" xfId="13564" xr:uid="{00000000-0005-0000-0000-0000004F0000}"/>
    <cellStyle name="Normal 19 30 3" xfId="23122" xr:uid="{00000000-0005-0000-0000-0000014F0000}"/>
    <cellStyle name="Normal 19 30 4" xfId="32677" xr:uid="{00000000-0005-0000-0000-0000024F0000}"/>
    <cellStyle name="Normal 19 30 5" xfId="42231" xr:uid="{00000000-0005-0000-0000-0000034F0000}"/>
    <cellStyle name="Normal 19 31" xfId="3820" xr:uid="{00000000-0005-0000-0000-0000044F0000}"/>
    <cellStyle name="Normal 19 31 2" xfId="13565" xr:uid="{00000000-0005-0000-0000-0000054F0000}"/>
    <cellStyle name="Normal 19 31 3" xfId="23123" xr:uid="{00000000-0005-0000-0000-0000064F0000}"/>
    <cellStyle name="Normal 19 31 4" xfId="32678" xr:uid="{00000000-0005-0000-0000-0000074F0000}"/>
    <cellStyle name="Normal 19 31 5" xfId="42232" xr:uid="{00000000-0005-0000-0000-0000084F0000}"/>
    <cellStyle name="Normal 19 32" xfId="3821" xr:uid="{00000000-0005-0000-0000-0000094F0000}"/>
    <cellStyle name="Normal 19 32 2" xfId="13566" xr:uid="{00000000-0005-0000-0000-00000A4F0000}"/>
    <cellStyle name="Normal 19 32 3" xfId="23124" xr:uid="{00000000-0005-0000-0000-00000B4F0000}"/>
    <cellStyle name="Normal 19 32 4" xfId="32679" xr:uid="{00000000-0005-0000-0000-00000C4F0000}"/>
    <cellStyle name="Normal 19 32 5" xfId="42233" xr:uid="{00000000-0005-0000-0000-00000D4F0000}"/>
    <cellStyle name="Normal 19 33" xfId="3822" xr:uid="{00000000-0005-0000-0000-00000E4F0000}"/>
    <cellStyle name="Normal 19 33 2" xfId="13567" xr:uid="{00000000-0005-0000-0000-00000F4F0000}"/>
    <cellStyle name="Normal 19 33 3" xfId="23125" xr:uid="{00000000-0005-0000-0000-0000104F0000}"/>
    <cellStyle name="Normal 19 33 4" xfId="32680" xr:uid="{00000000-0005-0000-0000-0000114F0000}"/>
    <cellStyle name="Normal 19 33 5" xfId="42234" xr:uid="{00000000-0005-0000-0000-0000124F0000}"/>
    <cellStyle name="Normal 19 34" xfId="3823" xr:uid="{00000000-0005-0000-0000-0000134F0000}"/>
    <cellStyle name="Normal 19 34 2" xfId="13568" xr:uid="{00000000-0005-0000-0000-0000144F0000}"/>
    <cellStyle name="Normal 19 34 3" xfId="23126" xr:uid="{00000000-0005-0000-0000-0000154F0000}"/>
    <cellStyle name="Normal 19 34 4" xfId="32681" xr:uid="{00000000-0005-0000-0000-0000164F0000}"/>
    <cellStyle name="Normal 19 34 5" xfId="42235" xr:uid="{00000000-0005-0000-0000-0000174F0000}"/>
    <cellStyle name="Normal 19 35" xfId="3824" xr:uid="{00000000-0005-0000-0000-0000184F0000}"/>
    <cellStyle name="Normal 19 35 2" xfId="13569" xr:uid="{00000000-0005-0000-0000-0000194F0000}"/>
    <cellStyle name="Normal 19 35 3" xfId="23127" xr:uid="{00000000-0005-0000-0000-00001A4F0000}"/>
    <cellStyle name="Normal 19 35 4" xfId="32682" xr:uid="{00000000-0005-0000-0000-00001B4F0000}"/>
    <cellStyle name="Normal 19 35 5" xfId="42236" xr:uid="{00000000-0005-0000-0000-00001C4F0000}"/>
    <cellStyle name="Normal 19 36" xfId="3825" xr:uid="{00000000-0005-0000-0000-00001D4F0000}"/>
    <cellStyle name="Normal 19 36 2" xfId="13570" xr:uid="{00000000-0005-0000-0000-00001E4F0000}"/>
    <cellStyle name="Normal 19 36 3" xfId="23128" xr:uid="{00000000-0005-0000-0000-00001F4F0000}"/>
    <cellStyle name="Normal 19 36 4" xfId="32683" xr:uid="{00000000-0005-0000-0000-0000204F0000}"/>
    <cellStyle name="Normal 19 36 5" xfId="42237" xr:uid="{00000000-0005-0000-0000-0000214F0000}"/>
    <cellStyle name="Normal 19 37" xfId="3826" xr:uid="{00000000-0005-0000-0000-0000224F0000}"/>
    <cellStyle name="Normal 19 37 2" xfId="13571" xr:uid="{00000000-0005-0000-0000-0000234F0000}"/>
    <cellStyle name="Normal 19 37 3" xfId="23129" xr:uid="{00000000-0005-0000-0000-0000244F0000}"/>
    <cellStyle name="Normal 19 37 4" xfId="32684" xr:uid="{00000000-0005-0000-0000-0000254F0000}"/>
    <cellStyle name="Normal 19 37 5" xfId="42238" xr:uid="{00000000-0005-0000-0000-0000264F0000}"/>
    <cellStyle name="Normal 19 38" xfId="3827" xr:uid="{00000000-0005-0000-0000-0000274F0000}"/>
    <cellStyle name="Normal 19 38 2" xfId="13572" xr:uid="{00000000-0005-0000-0000-0000284F0000}"/>
    <cellStyle name="Normal 19 38 3" xfId="23130" xr:uid="{00000000-0005-0000-0000-0000294F0000}"/>
    <cellStyle name="Normal 19 38 4" xfId="32685" xr:uid="{00000000-0005-0000-0000-00002A4F0000}"/>
    <cellStyle name="Normal 19 38 5" xfId="42239" xr:uid="{00000000-0005-0000-0000-00002B4F0000}"/>
    <cellStyle name="Normal 19 39" xfId="3828" xr:uid="{00000000-0005-0000-0000-00002C4F0000}"/>
    <cellStyle name="Normal 19 39 2" xfId="13573" xr:uid="{00000000-0005-0000-0000-00002D4F0000}"/>
    <cellStyle name="Normal 19 39 3" xfId="23131" xr:uid="{00000000-0005-0000-0000-00002E4F0000}"/>
    <cellStyle name="Normal 19 39 4" xfId="32686" xr:uid="{00000000-0005-0000-0000-00002F4F0000}"/>
    <cellStyle name="Normal 19 39 5" xfId="42240" xr:uid="{00000000-0005-0000-0000-0000304F0000}"/>
    <cellStyle name="Normal 19 4" xfId="3829" xr:uid="{00000000-0005-0000-0000-0000314F0000}"/>
    <cellStyle name="Normal 19 4 2" xfId="13574" xr:uid="{00000000-0005-0000-0000-0000324F0000}"/>
    <cellStyle name="Normal 19 4 3" xfId="23132" xr:uid="{00000000-0005-0000-0000-0000334F0000}"/>
    <cellStyle name="Normal 19 4 4" xfId="32687" xr:uid="{00000000-0005-0000-0000-0000344F0000}"/>
    <cellStyle name="Normal 19 4 5" xfId="42241" xr:uid="{00000000-0005-0000-0000-0000354F0000}"/>
    <cellStyle name="Normal 19 40" xfId="3830" xr:uid="{00000000-0005-0000-0000-0000364F0000}"/>
    <cellStyle name="Normal 19 40 2" xfId="13575" xr:uid="{00000000-0005-0000-0000-0000374F0000}"/>
    <cellStyle name="Normal 19 40 3" xfId="23133" xr:uid="{00000000-0005-0000-0000-0000384F0000}"/>
    <cellStyle name="Normal 19 40 4" xfId="32688" xr:uid="{00000000-0005-0000-0000-0000394F0000}"/>
    <cellStyle name="Normal 19 40 5" xfId="42242" xr:uid="{00000000-0005-0000-0000-00003A4F0000}"/>
    <cellStyle name="Normal 19 41" xfId="3831" xr:uid="{00000000-0005-0000-0000-00003B4F0000}"/>
    <cellStyle name="Normal 19 41 2" xfId="13576" xr:uid="{00000000-0005-0000-0000-00003C4F0000}"/>
    <cellStyle name="Normal 19 41 3" xfId="23134" xr:uid="{00000000-0005-0000-0000-00003D4F0000}"/>
    <cellStyle name="Normal 19 41 4" xfId="32689" xr:uid="{00000000-0005-0000-0000-00003E4F0000}"/>
    <cellStyle name="Normal 19 41 5" xfId="42243" xr:uid="{00000000-0005-0000-0000-00003F4F0000}"/>
    <cellStyle name="Normal 19 42" xfId="3832" xr:uid="{00000000-0005-0000-0000-0000404F0000}"/>
    <cellStyle name="Normal 19 42 2" xfId="13577" xr:uid="{00000000-0005-0000-0000-0000414F0000}"/>
    <cellStyle name="Normal 19 42 3" xfId="23135" xr:uid="{00000000-0005-0000-0000-0000424F0000}"/>
    <cellStyle name="Normal 19 42 4" xfId="32690" xr:uid="{00000000-0005-0000-0000-0000434F0000}"/>
    <cellStyle name="Normal 19 42 5" xfId="42244" xr:uid="{00000000-0005-0000-0000-0000444F0000}"/>
    <cellStyle name="Normal 19 43" xfId="3833" xr:uid="{00000000-0005-0000-0000-0000454F0000}"/>
    <cellStyle name="Normal 19 43 2" xfId="13578" xr:uid="{00000000-0005-0000-0000-0000464F0000}"/>
    <cellStyle name="Normal 19 43 3" xfId="23136" xr:uid="{00000000-0005-0000-0000-0000474F0000}"/>
    <cellStyle name="Normal 19 43 4" xfId="32691" xr:uid="{00000000-0005-0000-0000-0000484F0000}"/>
    <cellStyle name="Normal 19 43 5" xfId="42245" xr:uid="{00000000-0005-0000-0000-0000494F0000}"/>
    <cellStyle name="Normal 19 44" xfId="3834" xr:uid="{00000000-0005-0000-0000-00004A4F0000}"/>
    <cellStyle name="Normal 19 44 2" xfId="13579" xr:uid="{00000000-0005-0000-0000-00004B4F0000}"/>
    <cellStyle name="Normal 19 44 3" xfId="23137" xr:uid="{00000000-0005-0000-0000-00004C4F0000}"/>
    <cellStyle name="Normal 19 44 4" xfId="32692" xr:uid="{00000000-0005-0000-0000-00004D4F0000}"/>
    <cellStyle name="Normal 19 44 5" xfId="42246" xr:uid="{00000000-0005-0000-0000-00004E4F0000}"/>
    <cellStyle name="Normal 19 45" xfId="3835" xr:uid="{00000000-0005-0000-0000-00004F4F0000}"/>
    <cellStyle name="Normal 19 45 2" xfId="13580" xr:uid="{00000000-0005-0000-0000-0000504F0000}"/>
    <cellStyle name="Normal 19 45 3" xfId="23138" xr:uid="{00000000-0005-0000-0000-0000514F0000}"/>
    <cellStyle name="Normal 19 45 4" xfId="32693" xr:uid="{00000000-0005-0000-0000-0000524F0000}"/>
    <cellStyle name="Normal 19 45 5" xfId="42247" xr:uid="{00000000-0005-0000-0000-0000534F0000}"/>
    <cellStyle name="Normal 19 46" xfId="3836" xr:uid="{00000000-0005-0000-0000-0000544F0000}"/>
    <cellStyle name="Normal 19 46 2" xfId="13581" xr:uid="{00000000-0005-0000-0000-0000554F0000}"/>
    <cellStyle name="Normal 19 46 3" xfId="23139" xr:uid="{00000000-0005-0000-0000-0000564F0000}"/>
    <cellStyle name="Normal 19 46 4" xfId="32694" xr:uid="{00000000-0005-0000-0000-0000574F0000}"/>
    <cellStyle name="Normal 19 46 5" xfId="42248" xr:uid="{00000000-0005-0000-0000-0000584F0000}"/>
    <cellStyle name="Normal 19 47" xfId="3837" xr:uid="{00000000-0005-0000-0000-0000594F0000}"/>
    <cellStyle name="Normal 19 47 2" xfId="13582" xr:uid="{00000000-0005-0000-0000-00005A4F0000}"/>
    <cellStyle name="Normal 19 47 3" xfId="23140" xr:uid="{00000000-0005-0000-0000-00005B4F0000}"/>
    <cellStyle name="Normal 19 47 4" xfId="32695" xr:uid="{00000000-0005-0000-0000-00005C4F0000}"/>
    <cellStyle name="Normal 19 47 5" xfId="42249" xr:uid="{00000000-0005-0000-0000-00005D4F0000}"/>
    <cellStyle name="Normal 19 48" xfId="3838" xr:uid="{00000000-0005-0000-0000-00005E4F0000}"/>
    <cellStyle name="Normal 19 48 2" xfId="13583" xr:uid="{00000000-0005-0000-0000-00005F4F0000}"/>
    <cellStyle name="Normal 19 48 3" xfId="23141" xr:uid="{00000000-0005-0000-0000-0000604F0000}"/>
    <cellStyle name="Normal 19 48 4" xfId="32696" xr:uid="{00000000-0005-0000-0000-0000614F0000}"/>
    <cellStyle name="Normal 19 48 5" xfId="42250" xr:uid="{00000000-0005-0000-0000-0000624F0000}"/>
    <cellStyle name="Normal 19 49" xfId="3839" xr:uid="{00000000-0005-0000-0000-0000634F0000}"/>
    <cellStyle name="Normal 19 49 2" xfId="13584" xr:uid="{00000000-0005-0000-0000-0000644F0000}"/>
    <cellStyle name="Normal 19 49 3" xfId="23142" xr:uid="{00000000-0005-0000-0000-0000654F0000}"/>
    <cellStyle name="Normal 19 49 4" xfId="32697" xr:uid="{00000000-0005-0000-0000-0000664F0000}"/>
    <cellStyle name="Normal 19 49 5" xfId="42251" xr:uid="{00000000-0005-0000-0000-0000674F0000}"/>
    <cellStyle name="Normal 19 5" xfId="3840" xr:uid="{00000000-0005-0000-0000-0000684F0000}"/>
    <cellStyle name="Normal 19 5 2" xfId="13585" xr:uid="{00000000-0005-0000-0000-0000694F0000}"/>
    <cellStyle name="Normal 19 5 3" xfId="23143" xr:uid="{00000000-0005-0000-0000-00006A4F0000}"/>
    <cellStyle name="Normal 19 5 4" xfId="32698" xr:uid="{00000000-0005-0000-0000-00006B4F0000}"/>
    <cellStyle name="Normal 19 5 5" xfId="42252" xr:uid="{00000000-0005-0000-0000-00006C4F0000}"/>
    <cellStyle name="Normal 19 50" xfId="3841" xr:uid="{00000000-0005-0000-0000-00006D4F0000}"/>
    <cellStyle name="Normal 19 50 2" xfId="13586" xr:uid="{00000000-0005-0000-0000-00006E4F0000}"/>
    <cellStyle name="Normal 19 50 3" xfId="23144" xr:uid="{00000000-0005-0000-0000-00006F4F0000}"/>
    <cellStyle name="Normal 19 50 4" xfId="32699" xr:uid="{00000000-0005-0000-0000-0000704F0000}"/>
    <cellStyle name="Normal 19 50 5" xfId="42253" xr:uid="{00000000-0005-0000-0000-0000714F0000}"/>
    <cellStyle name="Normal 19 51" xfId="3842" xr:uid="{00000000-0005-0000-0000-0000724F0000}"/>
    <cellStyle name="Normal 19 51 2" xfId="13587" xr:uid="{00000000-0005-0000-0000-0000734F0000}"/>
    <cellStyle name="Normal 19 51 3" xfId="23145" xr:uid="{00000000-0005-0000-0000-0000744F0000}"/>
    <cellStyle name="Normal 19 51 4" xfId="32700" xr:uid="{00000000-0005-0000-0000-0000754F0000}"/>
    <cellStyle name="Normal 19 51 5" xfId="42254" xr:uid="{00000000-0005-0000-0000-0000764F0000}"/>
    <cellStyle name="Normal 19 52" xfId="3843" xr:uid="{00000000-0005-0000-0000-0000774F0000}"/>
    <cellStyle name="Normal 19 52 2" xfId="13588" xr:uid="{00000000-0005-0000-0000-0000784F0000}"/>
    <cellStyle name="Normal 19 52 3" xfId="23146" xr:uid="{00000000-0005-0000-0000-0000794F0000}"/>
    <cellStyle name="Normal 19 52 4" xfId="32701" xr:uid="{00000000-0005-0000-0000-00007A4F0000}"/>
    <cellStyle name="Normal 19 52 5" xfId="42255" xr:uid="{00000000-0005-0000-0000-00007B4F0000}"/>
    <cellStyle name="Normal 19 53" xfId="3844" xr:uid="{00000000-0005-0000-0000-00007C4F0000}"/>
    <cellStyle name="Normal 19 53 2" xfId="13589" xr:uid="{00000000-0005-0000-0000-00007D4F0000}"/>
    <cellStyle name="Normal 19 53 3" xfId="23147" xr:uid="{00000000-0005-0000-0000-00007E4F0000}"/>
    <cellStyle name="Normal 19 53 4" xfId="32702" xr:uid="{00000000-0005-0000-0000-00007F4F0000}"/>
    <cellStyle name="Normal 19 53 5" xfId="42256" xr:uid="{00000000-0005-0000-0000-0000804F0000}"/>
    <cellStyle name="Normal 19 54" xfId="3845" xr:uid="{00000000-0005-0000-0000-0000814F0000}"/>
    <cellStyle name="Normal 19 54 2" xfId="13590" xr:uid="{00000000-0005-0000-0000-0000824F0000}"/>
    <cellStyle name="Normal 19 54 3" xfId="23148" xr:uid="{00000000-0005-0000-0000-0000834F0000}"/>
    <cellStyle name="Normal 19 54 4" xfId="32703" xr:uid="{00000000-0005-0000-0000-0000844F0000}"/>
    <cellStyle name="Normal 19 54 5" xfId="42257" xr:uid="{00000000-0005-0000-0000-0000854F0000}"/>
    <cellStyle name="Normal 19 55" xfId="3846" xr:uid="{00000000-0005-0000-0000-0000864F0000}"/>
    <cellStyle name="Normal 19 55 2" xfId="13591" xr:uid="{00000000-0005-0000-0000-0000874F0000}"/>
    <cellStyle name="Normal 19 55 3" xfId="23149" xr:uid="{00000000-0005-0000-0000-0000884F0000}"/>
    <cellStyle name="Normal 19 55 4" xfId="32704" xr:uid="{00000000-0005-0000-0000-0000894F0000}"/>
    <cellStyle name="Normal 19 55 5" xfId="42258" xr:uid="{00000000-0005-0000-0000-00008A4F0000}"/>
    <cellStyle name="Normal 19 56" xfId="3847" xr:uid="{00000000-0005-0000-0000-00008B4F0000}"/>
    <cellStyle name="Normal 19 56 2" xfId="13592" xr:uid="{00000000-0005-0000-0000-00008C4F0000}"/>
    <cellStyle name="Normal 19 56 3" xfId="23150" xr:uid="{00000000-0005-0000-0000-00008D4F0000}"/>
    <cellStyle name="Normal 19 56 4" xfId="32705" xr:uid="{00000000-0005-0000-0000-00008E4F0000}"/>
    <cellStyle name="Normal 19 56 5" xfId="42259" xr:uid="{00000000-0005-0000-0000-00008F4F0000}"/>
    <cellStyle name="Normal 19 57" xfId="3848" xr:uid="{00000000-0005-0000-0000-0000904F0000}"/>
    <cellStyle name="Normal 19 57 2" xfId="13593" xr:uid="{00000000-0005-0000-0000-0000914F0000}"/>
    <cellStyle name="Normal 19 57 3" xfId="23151" xr:uid="{00000000-0005-0000-0000-0000924F0000}"/>
    <cellStyle name="Normal 19 57 4" xfId="32706" xr:uid="{00000000-0005-0000-0000-0000934F0000}"/>
    <cellStyle name="Normal 19 57 5" xfId="42260" xr:uid="{00000000-0005-0000-0000-0000944F0000}"/>
    <cellStyle name="Normal 19 58" xfId="3849" xr:uid="{00000000-0005-0000-0000-0000954F0000}"/>
    <cellStyle name="Normal 19 58 2" xfId="13594" xr:uid="{00000000-0005-0000-0000-0000964F0000}"/>
    <cellStyle name="Normal 19 58 3" xfId="23152" xr:uid="{00000000-0005-0000-0000-0000974F0000}"/>
    <cellStyle name="Normal 19 58 4" xfId="32707" xr:uid="{00000000-0005-0000-0000-0000984F0000}"/>
    <cellStyle name="Normal 19 58 5" xfId="42261" xr:uid="{00000000-0005-0000-0000-0000994F0000}"/>
    <cellStyle name="Normal 19 59" xfId="3850" xr:uid="{00000000-0005-0000-0000-00009A4F0000}"/>
    <cellStyle name="Normal 19 59 2" xfId="13595" xr:uid="{00000000-0005-0000-0000-00009B4F0000}"/>
    <cellStyle name="Normal 19 59 3" xfId="23153" xr:uid="{00000000-0005-0000-0000-00009C4F0000}"/>
    <cellStyle name="Normal 19 59 4" xfId="32708" xr:uid="{00000000-0005-0000-0000-00009D4F0000}"/>
    <cellStyle name="Normal 19 59 5" xfId="42262" xr:uid="{00000000-0005-0000-0000-00009E4F0000}"/>
    <cellStyle name="Normal 19 6" xfId="3851" xr:uid="{00000000-0005-0000-0000-00009F4F0000}"/>
    <cellStyle name="Normal 19 6 2" xfId="13596" xr:uid="{00000000-0005-0000-0000-0000A04F0000}"/>
    <cellStyle name="Normal 19 6 3" xfId="23154" xr:uid="{00000000-0005-0000-0000-0000A14F0000}"/>
    <cellStyle name="Normal 19 6 4" xfId="32709" xr:uid="{00000000-0005-0000-0000-0000A24F0000}"/>
    <cellStyle name="Normal 19 6 5" xfId="42263" xr:uid="{00000000-0005-0000-0000-0000A34F0000}"/>
    <cellStyle name="Normal 19 60" xfId="3852" xr:uid="{00000000-0005-0000-0000-0000A44F0000}"/>
    <cellStyle name="Normal 19 60 2" xfId="13597" xr:uid="{00000000-0005-0000-0000-0000A54F0000}"/>
    <cellStyle name="Normal 19 60 3" xfId="23155" xr:uid="{00000000-0005-0000-0000-0000A64F0000}"/>
    <cellStyle name="Normal 19 60 4" xfId="32710" xr:uid="{00000000-0005-0000-0000-0000A74F0000}"/>
    <cellStyle name="Normal 19 60 5" xfId="42264" xr:uid="{00000000-0005-0000-0000-0000A84F0000}"/>
    <cellStyle name="Normal 19 61" xfId="3853" xr:uid="{00000000-0005-0000-0000-0000A94F0000}"/>
    <cellStyle name="Normal 19 61 2" xfId="13598" xr:uid="{00000000-0005-0000-0000-0000AA4F0000}"/>
    <cellStyle name="Normal 19 61 3" xfId="23156" xr:uid="{00000000-0005-0000-0000-0000AB4F0000}"/>
    <cellStyle name="Normal 19 61 4" xfId="32711" xr:uid="{00000000-0005-0000-0000-0000AC4F0000}"/>
    <cellStyle name="Normal 19 61 5" xfId="42265" xr:uid="{00000000-0005-0000-0000-0000AD4F0000}"/>
    <cellStyle name="Normal 19 62" xfId="3854" xr:uid="{00000000-0005-0000-0000-0000AE4F0000}"/>
    <cellStyle name="Normal 19 62 2" xfId="13599" xr:uid="{00000000-0005-0000-0000-0000AF4F0000}"/>
    <cellStyle name="Normal 19 62 3" xfId="23157" xr:uid="{00000000-0005-0000-0000-0000B04F0000}"/>
    <cellStyle name="Normal 19 62 4" xfId="32712" xr:uid="{00000000-0005-0000-0000-0000B14F0000}"/>
    <cellStyle name="Normal 19 62 5" xfId="42266" xr:uid="{00000000-0005-0000-0000-0000B24F0000}"/>
    <cellStyle name="Normal 19 63" xfId="3855" xr:uid="{00000000-0005-0000-0000-0000B34F0000}"/>
    <cellStyle name="Normal 19 63 2" xfId="13600" xr:uid="{00000000-0005-0000-0000-0000B44F0000}"/>
    <cellStyle name="Normal 19 63 3" xfId="23158" xr:uid="{00000000-0005-0000-0000-0000B54F0000}"/>
    <cellStyle name="Normal 19 63 4" xfId="32713" xr:uid="{00000000-0005-0000-0000-0000B64F0000}"/>
    <cellStyle name="Normal 19 63 5" xfId="42267" xr:uid="{00000000-0005-0000-0000-0000B74F0000}"/>
    <cellStyle name="Normal 19 64" xfId="3856" xr:uid="{00000000-0005-0000-0000-0000B84F0000}"/>
    <cellStyle name="Normal 19 64 2" xfId="13601" xr:uid="{00000000-0005-0000-0000-0000B94F0000}"/>
    <cellStyle name="Normal 19 64 3" xfId="23159" xr:uid="{00000000-0005-0000-0000-0000BA4F0000}"/>
    <cellStyle name="Normal 19 64 4" xfId="32714" xr:uid="{00000000-0005-0000-0000-0000BB4F0000}"/>
    <cellStyle name="Normal 19 64 5" xfId="42268" xr:uid="{00000000-0005-0000-0000-0000BC4F0000}"/>
    <cellStyle name="Normal 19 65" xfId="3857" xr:uid="{00000000-0005-0000-0000-0000BD4F0000}"/>
    <cellStyle name="Normal 19 65 2" xfId="13602" xr:uid="{00000000-0005-0000-0000-0000BE4F0000}"/>
    <cellStyle name="Normal 19 65 3" xfId="23160" xr:uid="{00000000-0005-0000-0000-0000BF4F0000}"/>
    <cellStyle name="Normal 19 65 4" xfId="32715" xr:uid="{00000000-0005-0000-0000-0000C04F0000}"/>
    <cellStyle name="Normal 19 65 5" xfId="42269" xr:uid="{00000000-0005-0000-0000-0000C14F0000}"/>
    <cellStyle name="Normal 19 66" xfId="3858" xr:uid="{00000000-0005-0000-0000-0000C24F0000}"/>
    <cellStyle name="Normal 19 66 2" xfId="13603" xr:uid="{00000000-0005-0000-0000-0000C34F0000}"/>
    <cellStyle name="Normal 19 66 3" xfId="23161" xr:uid="{00000000-0005-0000-0000-0000C44F0000}"/>
    <cellStyle name="Normal 19 66 4" xfId="32716" xr:uid="{00000000-0005-0000-0000-0000C54F0000}"/>
    <cellStyle name="Normal 19 66 5" xfId="42270" xr:uid="{00000000-0005-0000-0000-0000C64F0000}"/>
    <cellStyle name="Normal 19 67" xfId="3859" xr:uid="{00000000-0005-0000-0000-0000C74F0000}"/>
    <cellStyle name="Normal 19 67 2" xfId="13604" xr:uid="{00000000-0005-0000-0000-0000C84F0000}"/>
    <cellStyle name="Normal 19 67 3" xfId="23162" xr:uid="{00000000-0005-0000-0000-0000C94F0000}"/>
    <cellStyle name="Normal 19 67 4" xfId="32717" xr:uid="{00000000-0005-0000-0000-0000CA4F0000}"/>
    <cellStyle name="Normal 19 67 5" xfId="42271" xr:uid="{00000000-0005-0000-0000-0000CB4F0000}"/>
    <cellStyle name="Normal 19 68" xfId="3860" xr:uid="{00000000-0005-0000-0000-0000CC4F0000}"/>
    <cellStyle name="Normal 19 68 2" xfId="13605" xr:uid="{00000000-0005-0000-0000-0000CD4F0000}"/>
    <cellStyle name="Normal 19 68 3" xfId="23163" xr:uid="{00000000-0005-0000-0000-0000CE4F0000}"/>
    <cellStyle name="Normal 19 68 4" xfId="32718" xr:uid="{00000000-0005-0000-0000-0000CF4F0000}"/>
    <cellStyle name="Normal 19 68 5" xfId="42272" xr:uid="{00000000-0005-0000-0000-0000D04F0000}"/>
    <cellStyle name="Normal 19 69" xfId="3861" xr:uid="{00000000-0005-0000-0000-0000D14F0000}"/>
    <cellStyle name="Normal 19 69 2" xfId="13606" xr:uid="{00000000-0005-0000-0000-0000D24F0000}"/>
    <cellStyle name="Normal 19 69 3" xfId="23164" xr:uid="{00000000-0005-0000-0000-0000D34F0000}"/>
    <cellStyle name="Normal 19 69 4" xfId="32719" xr:uid="{00000000-0005-0000-0000-0000D44F0000}"/>
    <cellStyle name="Normal 19 69 5" xfId="42273" xr:uid="{00000000-0005-0000-0000-0000D54F0000}"/>
    <cellStyle name="Normal 19 7" xfId="3862" xr:uid="{00000000-0005-0000-0000-0000D64F0000}"/>
    <cellStyle name="Normal 19 7 2" xfId="13607" xr:uid="{00000000-0005-0000-0000-0000D74F0000}"/>
    <cellStyle name="Normal 19 7 3" xfId="23165" xr:uid="{00000000-0005-0000-0000-0000D84F0000}"/>
    <cellStyle name="Normal 19 7 4" xfId="32720" xr:uid="{00000000-0005-0000-0000-0000D94F0000}"/>
    <cellStyle name="Normal 19 7 5" xfId="42274" xr:uid="{00000000-0005-0000-0000-0000DA4F0000}"/>
    <cellStyle name="Normal 19 70" xfId="3863" xr:uid="{00000000-0005-0000-0000-0000DB4F0000}"/>
    <cellStyle name="Normal 19 70 2" xfId="13608" xr:uid="{00000000-0005-0000-0000-0000DC4F0000}"/>
    <cellStyle name="Normal 19 70 3" xfId="23166" xr:uid="{00000000-0005-0000-0000-0000DD4F0000}"/>
    <cellStyle name="Normal 19 70 4" xfId="32721" xr:uid="{00000000-0005-0000-0000-0000DE4F0000}"/>
    <cellStyle name="Normal 19 70 5" xfId="42275" xr:uid="{00000000-0005-0000-0000-0000DF4F0000}"/>
    <cellStyle name="Normal 19 71" xfId="3864" xr:uid="{00000000-0005-0000-0000-0000E04F0000}"/>
    <cellStyle name="Normal 19 71 2" xfId="13609" xr:uid="{00000000-0005-0000-0000-0000E14F0000}"/>
    <cellStyle name="Normal 19 71 3" xfId="23167" xr:uid="{00000000-0005-0000-0000-0000E24F0000}"/>
    <cellStyle name="Normal 19 71 4" xfId="32722" xr:uid="{00000000-0005-0000-0000-0000E34F0000}"/>
    <cellStyle name="Normal 19 71 5" xfId="42276" xr:uid="{00000000-0005-0000-0000-0000E44F0000}"/>
    <cellStyle name="Normal 19 72" xfId="3865" xr:uid="{00000000-0005-0000-0000-0000E54F0000}"/>
    <cellStyle name="Normal 19 72 2" xfId="13610" xr:uid="{00000000-0005-0000-0000-0000E64F0000}"/>
    <cellStyle name="Normal 19 72 3" xfId="23168" xr:uid="{00000000-0005-0000-0000-0000E74F0000}"/>
    <cellStyle name="Normal 19 72 4" xfId="32723" xr:uid="{00000000-0005-0000-0000-0000E84F0000}"/>
    <cellStyle name="Normal 19 72 5" xfId="42277" xr:uid="{00000000-0005-0000-0000-0000E94F0000}"/>
    <cellStyle name="Normal 19 73" xfId="3866" xr:uid="{00000000-0005-0000-0000-0000EA4F0000}"/>
    <cellStyle name="Normal 19 73 2" xfId="13611" xr:uid="{00000000-0005-0000-0000-0000EB4F0000}"/>
    <cellStyle name="Normal 19 73 3" xfId="23169" xr:uid="{00000000-0005-0000-0000-0000EC4F0000}"/>
    <cellStyle name="Normal 19 73 4" xfId="32724" xr:uid="{00000000-0005-0000-0000-0000ED4F0000}"/>
    <cellStyle name="Normal 19 73 5" xfId="42278" xr:uid="{00000000-0005-0000-0000-0000EE4F0000}"/>
    <cellStyle name="Normal 19 74" xfId="3867" xr:uid="{00000000-0005-0000-0000-0000EF4F0000}"/>
    <cellStyle name="Normal 19 74 2" xfId="13612" xr:uid="{00000000-0005-0000-0000-0000F04F0000}"/>
    <cellStyle name="Normal 19 74 3" xfId="23170" xr:uid="{00000000-0005-0000-0000-0000F14F0000}"/>
    <cellStyle name="Normal 19 74 4" xfId="32725" xr:uid="{00000000-0005-0000-0000-0000F24F0000}"/>
    <cellStyle name="Normal 19 74 5" xfId="42279" xr:uid="{00000000-0005-0000-0000-0000F34F0000}"/>
    <cellStyle name="Normal 19 75" xfId="3868" xr:uid="{00000000-0005-0000-0000-0000F44F0000}"/>
    <cellStyle name="Normal 19 75 2" xfId="13613" xr:uid="{00000000-0005-0000-0000-0000F54F0000}"/>
    <cellStyle name="Normal 19 75 3" xfId="23171" xr:uid="{00000000-0005-0000-0000-0000F64F0000}"/>
    <cellStyle name="Normal 19 75 4" xfId="32726" xr:uid="{00000000-0005-0000-0000-0000F74F0000}"/>
    <cellStyle name="Normal 19 75 5" xfId="42280" xr:uid="{00000000-0005-0000-0000-0000F84F0000}"/>
    <cellStyle name="Normal 19 76" xfId="3869" xr:uid="{00000000-0005-0000-0000-0000F94F0000}"/>
    <cellStyle name="Normal 19 76 2" xfId="13614" xr:uid="{00000000-0005-0000-0000-0000FA4F0000}"/>
    <cellStyle name="Normal 19 76 3" xfId="23172" xr:uid="{00000000-0005-0000-0000-0000FB4F0000}"/>
    <cellStyle name="Normal 19 76 4" xfId="32727" xr:uid="{00000000-0005-0000-0000-0000FC4F0000}"/>
    <cellStyle name="Normal 19 76 5" xfId="42281" xr:uid="{00000000-0005-0000-0000-0000FD4F0000}"/>
    <cellStyle name="Normal 19 77" xfId="3870" xr:uid="{00000000-0005-0000-0000-0000FE4F0000}"/>
    <cellStyle name="Normal 19 77 2" xfId="13615" xr:uid="{00000000-0005-0000-0000-0000FF4F0000}"/>
    <cellStyle name="Normal 19 77 3" xfId="23173" xr:uid="{00000000-0005-0000-0000-000000500000}"/>
    <cellStyle name="Normal 19 77 4" xfId="32728" xr:uid="{00000000-0005-0000-0000-000001500000}"/>
    <cellStyle name="Normal 19 77 5" xfId="42282" xr:uid="{00000000-0005-0000-0000-000002500000}"/>
    <cellStyle name="Normal 19 78" xfId="3871" xr:uid="{00000000-0005-0000-0000-000003500000}"/>
    <cellStyle name="Normal 19 78 2" xfId="13616" xr:uid="{00000000-0005-0000-0000-000004500000}"/>
    <cellStyle name="Normal 19 78 3" xfId="23174" xr:uid="{00000000-0005-0000-0000-000005500000}"/>
    <cellStyle name="Normal 19 78 4" xfId="32729" xr:uid="{00000000-0005-0000-0000-000006500000}"/>
    <cellStyle name="Normal 19 78 5" xfId="42283" xr:uid="{00000000-0005-0000-0000-000007500000}"/>
    <cellStyle name="Normal 19 79" xfId="3872" xr:uid="{00000000-0005-0000-0000-000008500000}"/>
    <cellStyle name="Normal 19 79 2" xfId="13617" xr:uid="{00000000-0005-0000-0000-000009500000}"/>
    <cellStyle name="Normal 19 79 3" xfId="23175" xr:uid="{00000000-0005-0000-0000-00000A500000}"/>
    <cellStyle name="Normal 19 79 4" xfId="32730" xr:uid="{00000000-0005-0000-0000-00000B500000}"/>
    <cellStyle name="Normal 19 79 5" xfId="42284" xr:uid="{00000000-0005-0000-0000-00000C500000}"/>
    <cellStyle name="Normal 19 8" xfId="3873" xr:uid="{00000000-0005-0000-0000-00000D500000}"/>
    <cellStyle name="Normal 19 8 2" xfId="13618" xr:uid="{00000000-0005-0000-0000-00000E500000}"/>
    <cellStyle name="Normal 19 8 3" xfId="23176" xr:uid="{00000000-0005-0000-0000-00000F500000}"/>
    <cellStyle name="Normal 19 8 4" xfId="32731" xr:uid="{00000000-0005-0000-0000-000010500000}"/>
    <cellStyle name="Normal 19 8 5" xfId="42285" xr:uid="{00000000-0005-0000-0000-000011500000}"/>
    <cellStyle name="Normal 19 80" xfId="3874" xr:uid="{00000000-0005-0000-0000-000012500000}"/>
    <cellStyle name="Normal 19 80 2" xfId="13619" xr:uid="{00000000-0005-0000-0000-000013500000}"/>
    <cellStyle name="Normal 19 80 3" xfId="23177" xr:uid="{00000000-0005-0000-0000-000014500000}"/>
    <cellStyle name="Normal 19 80 4" xfId="32732" xr:uid="{00000000-0005-0000-0000-000015500000}"/>
    <cellStyle name="Normal 19 80 5" xfId="42286" xr:uid="{00000000-0005-0000-0000-000016500000}"/>
    <cellStyle name="Normal 19 81" xfId="3875" xr:uid="{00000000-0005-0000-0000-000017500000}"/>
    <cellStyle name="Normal 19 81 2" xfId="13620" xr:uid="{00000000-0005-0000-0000-000018500000}"/>
    <cellStyle name="Normal 19 81 3" xfId="23178" xr:uid="{00000000-0005-0000-0000-000019500000}"/>
    <cellStyle name="Normal 19 81 4" xfId="32733" xr:uid="{00000000-0005-0000-0000-00001A500000}"/>
    <cellStyle name="Normal 19 81 5" xfId="42287" xr:uid="{00000000-0005-0000-0000-00001B500000}"/>
    <cellStyle name="Normal 19 82" xfId="3876" xr:uid="{00000000-0005-0000-0000-00001C500000}"/>
    <cellStyle name="Normal 19 82 2" xfId="13621" xr:uid="{00000000-0005-0000-0000-00001D500000}"/>
    <cellStyle name="Normal 19 82 3" xfId="23179" xr:uid="{00000000-0005-0000-0000-00001E500000}"/>
    <cellStyle name="Normal 19 82 4" xfId="32734" xr:uid="{00000000-0005-0000-0000-00001F500000}"/>
    <cellStyle name="Normal 19 82 5" xfId="42288" xr:uid="{00000000-0005-0000-0000-000020500000}"/>
    <cellStyle name="Normal 19 83" xfId="3877" xr:uid="{00000000-0005-0000-0000-000021500000}"/>
    <cellStyle name="Normal 19 83 2" xfId="13622" xr:uid="{00000000-0005-0000-0000-000022500000}"/>
    <cellStyle name="Normal 19 83 3" xfId="23180" xr:uid="{00000000-0005-0000-0000-000023500000}"/>
    <cellStyle name="Normal 19 83 4" xfId="32735" xr:uid="{00000000-0005-0000-0000-000024500000}"/>
    <cellStyle name="Normal 19 83 5" xfId="42289" xr:uid="{00000000-0005-0000-0000-000025500000}"/>
    <cellStyle name="Normal 19 84" xfId="3878" xr:uid="{00000000-0005-0000-0000-000026500000}"/>
    <cellStyle name="Normal 19 84 2" xfId="13623" xr:uid="{00000000-0005-0000-0000-000027500000}"/>
    <cellStyle name="Normal 19 84 3" xfId="23181" xr:uid="{00000000-0005-0000-0000-000028500000}"/>
    <cellStyle name="Normal 19 84 4" xfId="32736" xr:uid="{00000000-0005-0000-0000-000029500000}"/>
    <cellStyle name="Normal 19 84 5" xfId="42290" xr:uid="{00000000-0005-0000-0000-00002A500000}"/>
    <cellStyle name="Normal 19 85" xfId="3879" xr:uid="{00000000-0005-0000-0000-00002B500000}"/>
    <cellStyle name="Normal 19 85 2" xfId="13624" xr:uid="{00000000-0005-0000-0000-00002C500000}"/>
    <cellStyle name="Normal 19 85 3" xfId="23182" xr:uid="{00000000-0005-0000-0000-00002D500000}"/>
    <cellStyle name="Normal 19 85 4" xfId="32737" xr:uid="{00000000-0005-0000-0000-00002E500000}"/>
    <cellStyle name="Normal 19 85 5" xfId="42291" xr:uid="{00000000-0005-0000-0000-00002F500000}"/>
    <cellStyle name="Normal 19 86" xfId="3880" xr:uid="{00000000-0005-0000-0000-000030500000}"/>
    <cellStyle name="Normal 19 86 2" xfId="13625" xr:uid="{00000000-0005-0000-0000-000031500000}"/>
    <cellStyle name="Normal 19 86 3" xfId="23183" xr:uid="{00000000-0005-0000-0000-000032500000}"/>
    <cellStyle name="Normal 19 86 4" xfId="32738" xr:uid="{00000000-0005-0000-0000-000033500000}"/>
    <cellStyle name="Normal 19 86 5" xfId="42292" xr:uid="{00000000-0005-0000-0000-000034500000}"/>
    <cellStyle name="Normal 19 87" xfId="3881" xr:uid="{00000000-0005-0000-0000-000035500000}"/>
    <cellStyle name="Normal 19 87 2" xfId="13626" xr:uid="{00000000-0005-0000-0000-000036500000}"/>
    <cellStyle name="Normal 19 87 3" xfId="23184" xr:uid="{00000000-0005-0000-0000-000037500000}"/>
    <cellStyle name="Normal 19 87 4" xfId="32739" xr:uid="{00000000-0005-0000-0000-000038500000}"/>
    <cellStyle name="Normal 19 87 5" xfId="42293" xr:uid="{00000000-0005-0000-0000-000039500000}"/>
    <cellStyle name="Normal 19 88" xfId="3882" xr:uid="{00000000-0005-0000-0000-00003A500000}"/>
    <cellStyle name="Normal 19 88 2" xfId="13627" xr:uid="{00000000-0005-0000-0000-00003B500000}"/>
    <cellStyle name="Normal 19 88 3" xfId="23185" xr:uid="{00000000-0005-0000-0000-00003C500000}"/>
    <cellStyle name="Normal 19 88 4" xfId="32740" xr:uid="{00000000-0005-0000-0000-00003D500000}"/>
    <cellStyle name="Normal 19 88 5" xfId="42294" xr:uid="{00000000-0005-0000-0000-00003E500000}"/>
    <cellStyle name="Normal 19 89" xfId="3883" xr:uid="{00000000-0005-0000-0000-00003F500000}"/>
    <cellStyle name="Normal 19 89 2" xfId="13628" xr:uid="{00000000-0005-0000-0000-000040500000}"/>
    <cellStyle name="Normal 19 89 3" xfId="23186" xr:uid="{00000000-0005-0000-0000-000041500000}"/>
    <cellStyle name="Normal 19 89 4" xfId="32741" xr:uid="{00000000-0005-0000-0000-000042500000}"/>
    <cellStyle name="Normal 19 89 5" xfId="42295" xr:uid="{00000000-0005-0000-0000-000043500000}"/>
    <cellStyle name="Normal 19 9" xfId="3884" xr:uid="{00000000-0005-0000-0000-000044500000}"/>
    <cellStyle name="Normal 19 9 2" xfId="13629" xr:uid="{00000000-0005-0000-0000-000045500000}"/>
    <cellStyle name="Normal 19 9 3" xfId="23187" xr:uid="{00000000-0005-0000-0000-000046500000}"/>
    <cellStyle name="Normal 19 9 4" xfId="32742" xr:uid="{00000000-0005-0000-0000-000047500000}"/>
    <cellStyle name="Normal 19 9 5" xfId="42296" xr:uid="{00000000-0005-0000-0000-000048500000}"/>
    <cellStyle name="Normal 19 90" xfId="3885" xr:uid="{00000000-0005-0000-0000-000049500000}"/>
    <cellStyle name="Normal 19 90 2" xfId="13630" xr:uid="{00000000-0005-0000-0000-00004A500000}"/>
    <cellStyle name="Normal 19 90 3" xfId="23188" xr:uid="{00000000-0005-0000-0000-00004B500000}"/>
    <cellStyle name="Normal 19 90 4" xfId="32743" xr:uid="{00000000-0005-0000-0000-00004C500000}"/>
    <cellStyle name="Normal 19 90 5" xfId="42297" xr:uid="{00000000-0005-0000-0000-00004D500000}"/>
    <cellStyle name="Normal 19 91" xfId="3886" xr:uid="{00000000-0005-0000-0000-00004E500000}"/>
    <cellStyle name="Normal 19 91 10" xfId="47878" xr:uid="{00000000-0005-0000-0000-00004F500000}"/>
    <cellStyle name="Normal 19 91 11" xfId="47879" xr:uid="{00000000-0005-0000-0000-000050500000}"/>
    <cellStyle name="Normal 19 91 2" xfId="13631" xr:uid="{00000000-0005-0000-0000-000051500000}"/>
    <cellStyle name="Normal 19 91 3" xfId="23189" xr:uid="{00000000-0005-0000-0000-000052500000}"/>
    <cellStyle name="Normal 19 91 4" xfId="32744" xr:uid="{00000000-0005-0000-0000-000053500000}"/>
    <cellStyle name="Normal 19 91 5" xfId="42298" xr:uid="{00000000-0005-0000-0000-000054500000}"/>
    <cellStyle name="Normal 19 91 6" xfId="47876" xr:uid="{00000000-0005-0000-0000-000055500000}"/>
    <cellStyle name="Normal 19 91 7" xfId="47880" xr:uid="{00000000-0005-0000-0000-000056500000}"/>
    <cellStyle name="Normal 19 91 8" xfId="47877" xr:uid="{00000000-0005-0000-0000-000057500000}"/>
    <cellStyle name="Normal 19 91 9" xfId="47965" xr:uid="{00000000-0005-0000-0000-000058500000}"/>
    <cellStyle name="Normal 19 92" xfId="3887" xr:uid="{00000000-0005-0000-0000-000059500000}"/>
    <cellStyle name="Normal 19 92 2" xfId="13632" xr:uid="{00000000-0005-0000-0000-00005A500000}"/>
    <cellStyle name="Normal 19 92 3" xfId="23190" xr:uid="{00000000-0005-0000-0000-00005B500000}"/>
    <cellStyle name="Normal 19 92 4" xfId="32745" xr:uid="{00000000-0005-0000-0000-00005C500000}"/>
    <cellStyle name="Normal 19 92 5" xfId="42299" xr:uid="{00000000-0005-0000-0000-00005D500000}"/>
    <cellStyle name="Normal 19 93" xfId="3888" xr:uid="{00000000-0005-0000-0000-00005E500000}"/>
    <cellStyle name="Normal 19 93 2" xfId="13633" xr:uid="{00000000-0005-0000-0000-00005F500000}"/>
    <cellStyle name="Normal 19 93 3" xfId="23191" xr:uid="{00000000-0005-0000-0000-000060500000}"/>
    <cellStyle name="Normal 19 93 4" xfId="32746" xr:uid="{00000000-0005-0000-0000-000061500000}"/>
    <cellStyle name="Normal 19 93 5" xfId="42300" xr:uid="{00000000-0005-0000-0000-000062500000}"/>
    <cellStyle name="Normal 19 94" xfId="3889" xr:uid="{00000000-0005-0000-0000-000063500000}"/>
    <cellStyle name="Normal 19 94 2" xfId="13634" xr:uid="{00000000-0005-0000-0000-000064500000}"/>
    <cellStyle name="Normal 19 94 3" xfId="23192" xr:uid="{00000000-0005-0000-0000-000065500000}"/>
    <cellStyle name="Normal 19 94 4" xfId="32747" xr:uid="{00000000-0005-0000-0000-000066500000}"/>
    <cellStyle name="Normal 19 94 5" xfId="42301" xr:uid="{00000000-0005-0000-0000-000067500000}"/>
    <cellStyle name="Normal 19 95" xfId="3890" xr:uid="{00000000-0005-0000-0000-000068500000}"/>
    <cellStyle name="Normal 19 95 2" xfId="13635" xr:uid="{00000000-0005-0000-0000-000069500000}"/>
    <cellStyle name="Normal 19 95 3" xfId="23193" xr:uid="{00000000-0005-0000-0000-00006A500000}"/>
    <cellStyle name="Normal 19 95 4" xfId="32748" xr:uid="{00000000-0005-0000-0000-00006B500000}"/>
    <cellStyle name="Normal 19 95 5" xfId="42302" xr:uid="{00000000-0005-0000-0000-00006C500000}"/>
    <cellStyle name="Normal 19 96" xfId="3891" xr:uid="{00000000-0005-0000-0000-00006D500000}"/>
    <cellStyle name="Normal 19 96 2" xfId="13636" xr:uid="{00000000-0005-0000-0000-00006E500000}"/>
    <cellStyle name="Normal 19 96 3" xfId="23194" xr:uid="{00000000-0005-0000-0000-00006F500000}"/>
    <cellStyle name="Normal 19 96 4" xfId="32749" xr:uid="{00000000-0005-0000-0000-000070500000}"/>
    <cellStyle name="Normal 19 96 5" xfId="42303" xr:uid="{00000000-0005-0000-0000-000071500000}"/>
    <cellStyle name="Normal 19 97" xfId="3892" xr:uid="{00000000-0005-0000-0000-000072500000}"/>
    <cellStyle name="Normal 19 97 2" xfId="13637" xr:uid="{00000000-0005-0000-0000-000073500000}"/>
    <cellStyle name="Normal 19 97 3" xfId="23195" xr:uid="{00000000-0005-0000-0000-000074500000}"/>
    <cellStyle name="Normal 19 97 4" xfId="32750" xr:uid="{00000000-0005-0000-0000-000075500000}"/>
    <cellStyle name="Normal 19 97 5" xfId="42304" xr:uid="{00000000-0005-0000-0000-000076500000}"/>
    <cellStyle name="Normal 19 98" xfId="3893" xr:uid="{00000000-0005-0000-0000-000077500000}"/>
    <cellStyle name="Normal 19 98 2" xfId="13638" xr:uid="{00000000-0005-0000-0000-000078500000}"/>
    <cellStyle name="Normal 19 98 3" xfId="23196" xr:uid="{00000000-0005-0000-0000-000079500000}"/>
    <cellStyle name="Normal 19 98 4" xfId="32751" xr:uid="{00000000-0005-0000-0000-00007A500000}"/>
    <cellStyle name="Normal 19 98 5" xfId="42305" xr:uid="{00000000-0005-0000-0000-00007B500000}"/>
    <cellStyle name="Normal 19 99" xfId="3894" xr:uid="{00000000-0005-0000-0000-00007C500000}"/>
    <cellStyle name="Normal 19 99 2" xfId="13639" xr:uid="{00000000-0005-0000-0000-00007D500000}"/>
    <cellStyle name="Normal 19 99 3" xfId="23197" xr:uid="{00000000-0005-0000-0000-00007E500000}"/>
    <cellStyle name="Normal 19 99 4" xfId="32752" xr:uid="{00000000-0005-0000-0000-00007F500000}"/>
    <cellStyle name="Normal 19 99 5" xfId="42306" xr:uid="{00000000-0005-0000-0000-000080500000}"/>
    <cellStyle name="Normal 2" xfId="8353" xr:uid="{00000000-0005-0000-0000-000081500000}"/>
    <cellStyle name="Normal 2 10" xfId="3895" xr:uid="{00000000-0005-0000-0000-000082500000}"/>
    <cellStyle name="Normal 2 10 10" xfId="3896" xr:uid="{00000000-0005-0000-0000-000083500000}"/>
    <cellStyle name="Normal 2 10 10 2" xfId="13642" xr:uid="{00000000-0005-0000-0000-000084500000}"/>
    <cellStyle name="Normal 2 10 10 3" xfId="23200" xr:uid="{00000000-0005-0000-0000-000085500000}"/>
    <cellStyle name="Normal 2 10 10 4" xfId="32755" xr:uid="{00000000-0005-0000-0000-000086500000}"/>
    <cellStyle name="Normal 2 10 10 5" xfId="42309" xr:uid="{00000000-0005-0000-0000-000087500000}"/>
    <cellStyle name="Normal 2 10 11" xfId="3897" xr:uid="{00000000-0005-0000-0000-000088500000}"/>
    <cellStyle name="Normal 2 10 11 2" xfId="13643" xr:uid="{00000000-0005-0000-0000-000089500000}"/>
    <cellStyle name="Normal 2 10 11 3" xfId="23201" xr:uid="{00000000-0005-0000-0000-00008A500000}"/>
    <cellStyle name="Normal 2 10 11 4" xfId="32756" xr:uid="{00000000-0005-0000-0000-00008B500000}"/>
    <cellStyle name="Normal 2 10 11 5" xfId="42310" xr:uid="{00000000-0005-0000-0000-00008C500000}"/>
    <cellStyle name="Normal 2 10 12" xfId="3898" xr:uid="{00000000-0005-0000-0000-00008D500000}"/>
    <cellStyle name="Normal 2 10 12 2" xfId="13644" xr:uid="{00000000-0005-0000-0000-00008E500000}"/>
    <cellStyle name="Normal 2 10 12 3" xfId="23202" xr:uid="{00000000-0005-0000-0000-00008F500000}"/>
    <cellStyle name="Normal 2 10 12 4" xfId="32757" xr:uid="{00000000-0005-0000-0000-000090500000}"/>
    <cellStyle name="Normal 2 10 12 5" xfId="42311" xr:uid="{00000000-0005-0000-0000-000091500000}"/>
    <cellStyle name="Normal 2 10 13" xfId="3899" xr:uid="{00000000-0005-0000-0000-000092500000}"/>
    <cellStyle name="Normal 2 10 13 2" xfId="13645" xr:uid="{00000000-0005-0000-0000-000093500000}"/>
    <cellStyle name="Normal 2 10 13 3" xfId="23203" xr:uid="{00000000-0005-0000-0000-000094500000}"/>
    <cellStyle name="Normal 2 10 13 4" xfId="32758" xr:uid="{00000000-0005-0000-0000-000095500000}"/>
    <cellStyle name="Normal 2 10 13 5" xfId="42312" xr:uid="{00000000-0005-0000-0000-000096500000}"/>
    <cellStyle name="Normal 2 10 14" xfId="3900" xr:uid="{00000000-0005-0000-0000-000097500000}"/>
    <cellStyle name="Normal 2 10 14 2" xfId="13646" xr:uid="{00000000-0005-0000-0000-000098500000}"/>
    <cellStyle name="Normal 2 10 14 3" xfId="23204" xr:uid="{00000000-0005-0000-0000-000099500000}"/>
    <cellStyle name="Normal 2 10 14 4" xfId="32759" xr:uid="{00000000-0005-0000-0000-00009A500000}"/>
    <cellStyle name="Normal 2 10 14 5" xfId="42313" xr:uid="{00000000-0005-0000-0000-00009B500000}"/>
    <cellStyle name="Normal 2 10 15" xfId="3901" xr:uid="{00000000-0005-0000-0000-00009C500000}"/>
    <cellStyle name="Normal 2 10 15 2" xfId="13647" xr:uid="{00000000-0005-0000-0000-00009D500000}"/>
    <cellStyle name="Normal 2 10 15 3" xfId="23205" xr:uid="{00000000-0005-0000-0000-00009E500000}"/>
    <cellStyle name="Normal 2 10 15 4" xfId="32760" xr:uid="{00000000-0005-0000-0000-00009F500000}"/>
    <cellStyle name="Normal 2 10 15 5" xfId="42314" xr:uid="{00000000-0005-0000-0000-0000A0500000}"/>
    <cellStyle name="Normal 2 10 16" xfId="3902" xr:uid="{00000000-0005-0000-0000-0000A1500000}"/>
    <cellStyle name="Normal 2 10 16 2" xfId="13648" xr:uid="{00000000-0005-0000-0000-0000A2500000}"/>
    <cellStyle name="Normal 2 10 16 3" xfId="23206" xr:uid="{00000000-0005-0000-0000-0000A3500000}"/>
    <cellStyle name="Normal 2 10 16 4" xfId="32761" xr:uid="{00000000-0005-0000-0000-0000A4500000}"/>
    <cellStyle name="Normal 2 10 16 5" xfId="42315" xr:uid="{00000000-0005-0000-0000-0000A5500000}"/>
    <cellStyle name="Normal 2 10 17" xfId="3903" xr:uid="{00000000-0005-0000-0000-0000A6500000}"/>
    <cellStyle name="Normal 2 10 17 2" xfId="13649" xr:uid="{00000000-0005-0000-0000-0000A7500000}"/>
    <cellStyle name="Normal 2 10 17 3" xfId="23207" xr:uid="{00000000-0005-0000-0000-0000A8500000}"/>
    <cellStyle name="Normal 2 10 17 4" xfId="32762" xr:uid="{00000000-0005-0000-0000-0000A9500000}"/>
    <cellStyle name="Normal 2 10 17 5" xfId="42316" xr:uid="{00000000-0005-0000-0000-0000AA500000}"/>
    <cellStyle name="Normal 2 10 18" xfId="3904" xr:uid="{00000000-0005-0000-0000-0000AB500000}"/>
    <cellStyle name="Normal 2 10 18 2" xfId="13650" xr:uid="{00000000-0005-0000-0000-0000AC500000}"/>
    <cellStyle name="Normal 2 10 18 3" xfId="23208" xr:uid="{00000000-0005-0000-0000-0000AD500000}"/>
    <cellStyle name="Normal 2 10 18 4" xfId="32763" xr:uid="{00000000-0005-0000-0000-0000AE500000}"/>
    <cellStyle name="Normal 2 10 18 5" xfId="42317" xr:uid="{00000000-0005-0000-0000-0000AF500000}"/>
    <cellStyle name="Normal 2 10 19" xfId="3905" xr:uid="{00000000-0005-0000-0000-0000B0500000}"/>
    <cellStyle name="Normal 2 10 19 2" xfId="13651" xr:uid="{00000000-0005-0000-0000-0000B1500000}"/>
    <cellStyle name="Normal 2 10 19 3" xfId="23209" xr:uid="{00000000-0005-0000-0000-0000B2500000}"/>
    <cellStyle name="Normal 2 10 19 4" xfId="32764" xr:uid="{00000000-0005-0000-0000-0000B3500000}"/>
    <cellStyle name="Normal 2 10 19 5" xfId="42318" xr:uid="{00000000-0005-0000-0000-0000B4500000}"/>
    <cellStyle name="Normal 2 10 2" xfId="3906" xr:uid="{00000000-0005-0000-0000-0000B5500000}"/>
    <cellStyle name="Normal 2 10 2 10" xfId="3907" xr:uid="{00000000-0005-0000-0000-0000B6500000}"/>
    <cellStyle name="Normal 2 10 2 10 2" xfId="13653" xr:uid="{00000000-0005-0000-0000-0000B7500000}"/>
    <cellStyle name="Normal 2 10 2 10 3" xfId="23211" xr:uid="{00000000-0005-0000-0000-0000B8500000}"/>
    <cellStyle name="Normal 2 10 2 10 4" xfId="32766" xr:uid="{00000000-0005-0000-0000-0000B9500000}"/>
    <cellStyle name="Normal 2 10 2 10 5" xfId="42320" xr:uid="{00000000-0005-0000-0000-0000BA500000}"/>
    <cellStyle name="Normal 2 10 2 11" xfId="3908" xr:uid="{00000000-0005-0000-0000-0000BB500000}"/>
    <cellStyle name="Normal 2 10 2 11 2" xfId="13654" xr:uid="{00000000-0005-0000-0000-0000BC500000}"/>
    <cellStyle name="Normal 2 10 2 11 3" xfId="23212" xr:uid="{00000000-0005-0000-0000-0000BD500000}"/>
    <cellStyle name="Normal 2 10 2 11 4" xfId="32767" xr:uid="{00000000-0005-0000-0000-0000BE500000}"/>
    <cellStyle name="Normal 2 10 2 11 5" xfId="42321" xr:uid="{00000000-0005-0000-0000-0000BF500000}"/>
    <cellStyle name="Normal 2 10 2 12" xfId="3909" xr:uid="{00000000-0005-0000-0000-0000C0500000}"/>
    <cellStyle name="Normal 2 10 2 12 2" xfId="13655" xr:uid="{00000000-0005-0000-0000-0000C1500000}"/>
    <cellStyle name="Normal 2 10 2 12 3" xfId="23213" xr:uid="{00000000-0005-0000-0000-0000C2500000}"/>
    <cellStyle name="Normal 2 10 2 12 4" xfId="32768" xr:uid="{00000000-0005-0000-0000-0000C3500000}"/>
    <cellStyle name="Normal 2 10 2 12 5" xfId="42322" xr:uid="{00000000-0005-0000-0000-0000C4500000}"/>
    <cellStyle name="Normal 2 10 2 13" xfId="3910" xr:uid="{00000000-0005-0000-0000-0000C5500000}"/>
    <cellStyle name="Normal 2 10 2 13 2" xfId="13656" xr:uid="{00000000-0005-0000-0000-0000C6500000}"/>
    <cellStyle name="Normal 2 10 2 13 3" xfId="23214" xr:uid="{00000000-0005-0000-0000-0000C7500000}"/>
    <cellStyle name="Normal 2 10 2 13 4" xfId="32769" xr:uid="{00000000-0005-0000-0000-0000C8500000}"/>
    <cellStyle name="Normal 2 10 2 13 5" xfId="42323" xr:uid="{00000000-0005-0000-0000-0000C9500000}"/>
    <cellStyle name="Normal 2 10 2 14" xfId="3911" xr:uid="{00000000-0005-0000-0000-0000CA500000}"/>
    <cellStyle name="Normal 2 10 2 14 2" xfId="13657" xr:uid="{00000000-0005-0000-0000-0000CB500000}"/>
    <cellStyle name="Normal 2 10 2 14 3" xfId="23215" xr:uid="{00000000-0005-0000-0000-0000CC500000}"/>
    <cellStyle name="Normal 2 10 2 14 4" xfId="32770" xr:uid="{00000000-0005-0000-0000-0000CD500000}"/>
    <cellStyle name="Normal 2 10 2 14 5" xfId="42324" xr:uid="{00000000-0005-0000-0000-0000CE500000}"/>
    <cellStyle name="Normal 2 10 2 15" xfId="3912" xr:uid="{00000000-0005-0000-0000-0000CF500000}"/>
    <cellStyle name="Normal 2 10 2 15 2" xfId="13658" xr:uid="{00000000-0005-0000-0000-0000D0500000}"/>
    <cellStyle name="Normal 2 10 2 15 3" xfId="23216" xr:uid="{00000000-0005-0000-0000-0000D1500000}"/>
    <cellStyle name="Normal 2 10 2 15 4" xfId="32771" xr:uid="{00000000-0005-0000-0000-0000D2500000}"/>
    <cellStyle name="Normal 2 10 2 15 5" xfId="42325" xr:uid="{00000000-0005-0000-0000-0000D3500000}"/>
    <cellStyle name="Normal 2 10 2 16" xfId="3913" xr:uid="{00000000-0005-0000-0000-0000D4500000}"/>
    <cellStyle name="Normal 2 10 2 16 2" xfId="13659" xr:uid="{00000000-0005-0000-0000-0000D5500000}"/>
    <cellStyle name="Normal 2 10 2 16 3" xfId="23217" xr:uid="{00000000-0005-0000-0000-0000D6500000}"/>
    <cellStyle name="Normal 2 10 2 16 4" xfId="32772" xr:uid="{00000000-0005-0000-0000-0000D7500000}"/>
    <cellStyle name="Normal 2 10 2 16 5" xfId="42326" xr:uid="{00000000-0005-0000-0000-0000D8500000}"/>
    <cellStyle name="Normal 2 10 2 17" xfId="3914" xr:uid="{00000000-0005-0000-0000-0000D9500000}"/>
    <cellStyle name="Normal 2 10 2 17 2" xfId="13660" xr:uid="{00000000-0005-0000-0000-0000DA500000}"/>
    <cellStyle name="Normal 2 10 2 17 3" xfId="23218" xr:uid="{00000000-0005-0000-0000-0000DB500000}"/>
    <cellStyle name="Normal 2 10 2 17 4" xfId="32773" xr:uid="{00000000-0005-0000-0000-0000DC500000}"/>
    <cellStyle name="Normal 2 10 2 17 5" xfId="42327" xr:uid="{00000000-0005-0000-0000-0000DD500000}"/>
    <cellStyle name="Normal 2 10 2 18" xfId="3915" xr:uid="{00000000-0005-0000-0000-0000DE500000}"/>
    <cellStyle name="Normal 2 10 2 18 2" xfId="13661" xr:uid="{00000000-0005-0000-0000-0000DF500000}"/>
    <cellStyle name="Normal 2 10 2 18 3" xfId="23219" xr:uid="{00000000-0005-0000-0000-0000E0500000}"/>
    <cellStyle name="Normal 2 10 2 18 4" xfId="32774" xr:uid="{00000000-0005-0000-0000-0000E1500000}"/>
    <cellStyle name="Normal 2 10 2 18 5" xfId="42328" xr:uid="{00000000-0005-0000-0000-0000E2500000}"/>
    <cellStyle name="Normal 2 10 2 19" xfId="3916" xr:uid="{00000000-0005-0000-0000-0000E3500000}"/>
    <cellStyle name="Normal 2 10 2 19 2" xfId="13662" xr:uid="{00000000-0005-0000-0000-0000E4500000}"/>
    <cellStyle name="Normal 2 10 2 19 3" xfId="23220" xr:uid="{00000000-0005-0000-0000-0000E5500000}"/>
    <cellStyle name="Normal 2 10 2 19 4" xfId="32775" xr:uid="{00000000-0005-0000-0000-0000E6500000}"/>
    <cellStyle name="Normal 2 10 2 19 5" xfId="42329" xr:uid="{00000000-0005-0000-0000-0000E7500000}"/>
    <cellStyle name="Normal 2 10 2 2" xfId="3917" xr:uid="{00000000-0005-0000-0000-0000E8500000}"/>
    <cellStyle name="Normal 2 10 2 2 2" xfId="13663" xr:uid="{00000000-0005-0000-0000-0000E9500000}"/>
    <cellStyle name="Normal 2 10 2 2 3" xfId="23221" xr:uid="{00000000-0005-0000-0000-0000EA500000}"/>
    <cellStyle name="Normal 2 10 2 2 4" xfId="32776" xr:uid="{00000000-0005-0000-0000-0000EB500000}"/>
    <cellStyle name="Normal 2 10 2 2 5" xfId="42330" xr:uid="{00000000-0005-0000-0000-0000EC500000}"/>
    <cellStyle name="Normal 2 10 2 20" xfId="3918" xr:uid="{00000000-0005-0000-0000-0000ED500000}"/>
    <cellStyle name="Normal 2 10 2 20 2" xfId="13664" xr:uid="{00000000-0005-0000-0000-0000EE500000}"/>
    <cellStyle name="Normal 2 10 2 20 3" xfId="23222" xr:uid="{00000000-0005-0000-0000-0000EF500000}"/>
    <cellStyle name="Normal 2 10 2 20 4" xfId="32777" xr:uid="{00000000-0005-0000-0000-0000F0500000}"/>
    <cellStyle name="Normal 2 10 2 20 5" xfId="42331" xr:uid="{00000000-0005-0000-0000-0000F1500000}"/>
    <cellStyle name="Normal 2 10 2 21" xfId="3919" xr:uid="{00000000-0005-0000-0000-0000F2500000}"/>
    <cellStyle name="Normal 2 10 2 21 2" xfId="13665" xr:uid="{00000000-0005-0000-0000-0000F3500000}"/>
    <cellStyle name="Normal 2 10 2 21 3" xfId="23223" xr:uid="{00000000-0005-0000-0000-0000F4500000}"/>
    <cellStyle name="Normal 2 10 2 21 4" xfId="32778" xr:uid="{00000000-0005-0000-0000-0000F5500000}"/>
    <cellStyle name="Normal 2 10 2 21 5" xfId="42332" xr:uid="{00000000-0005-0000-0000-0000F6500000}"/>
    <cellStyle name="Normal 2 10 2 22" xfId="3920" xr:uid="{00000000-0005-0000-0000-0000F7500000}"/>
    <cellStyle name="Normal 2 10 2 22 2" xfId="13666" xr:uid="{00000000-0005-0000-0000-0000F8500000}"/>
    <cellStyle name="Normal 2 10 2 22 3" xfId="23224" xr:uid="{00000000-0005-0000-0000-0000F9500000}"/>
    <cellStyle name="Normal 2 10 2 22 4" xfId="32779" xr:uid="{00000000-0005-0000-0000-0000FA500000}"/>
    <cellStyle name="Normal 2 10 2 22 5" xfId="42333" xr:uid="{00000000-0005-0000-0000-0000FB500000}"/>
    <cellStyle name="Normal 2 10 2 23" xfId="3921" xr:uid="{00000000-0005-0000-0000-0000FC500000}"/>
    <cellStyle name="Normal 2 10 2 23 2" xfId="13667" xr:uid="{00000000-0005-0000-0000-0000FD500000}"/>
    <cellStyle name="Normal 2 10 2 23 3" xfId="23225" xr:uid="{00000000-0005-0000-0000-0000FE500000}"/>
    <cellStyle name="Normal 2 10 2 23 4" xfId="32780" xr:uid="{00000000-0005-0000-0000-0000FF500000}"/>
    <cellStyle name="Normal 2 10 2 23 5" xfId="42334" xr:uid="{00000000-0005-0000-0000-000000510000}"/>
    <cellStyle name="Normal 2 10 2 24" xfId="3922" xr:uid="{00000000-0005-0000-0000-000001510000}"/>
    <cellStyle name="Normal 2 10 2 24 2" xfId="13668" xr:uid="{00000000-0005-0000-0000-000002510000}"/>
    <cellStyle name="Normal 2 10 2 24 3" xfId="23226" xr:uid="{00000000-0005-0000-0000-000003510000}"/>
    <cellStyle name="Normal 2 10 2 24 4" xfId="32781" xr:uid="{00000000-0005-0000-0000-000004510000}"/>
    <cellStyle name="Normal 2 10 2 24 5" xfId="42335" xr:uid="{00000000-0005-0000-0000-000005510000}"/>
    <cellStyle name="Normal 2 10 2 25" xfId="3923" xr:uid="{00000000-0005-0000-0000-000006510000}"/>
    <cellStyle name="Normal 2 10 2 25 2" xfId="13669" xr:uid="{00000000-0005-0000-0000-000007510000}"/>
    <cellStyle name="Normal 2 10 2 25 3" xfId="23227" xr:uid="{00000000-0005-0000-0000-000008510000}"/>
    <cellStyle name="Normal 2 10 2 25 4" xfId="32782" xr:uid="{00000000-0005-0000-0000-000009510000}"/>
    <cellStyle name="Normal 2 10 2 25 5" xfId="42336" xr:uid="{00000000-0005-0000-0000-00000A510000}"/>
    <cellStyle name="Normal 2 10 2 26" xfId="3924" xr:uid="{00000000-0005-0000-0000-00000B510000}"/>
    <cellStyle name="Normal 2 10 2 26 2" xfId="13670" xr:uid="{00000000-0005-0000-0000-00000C510000}"/>
    <cellStyle name="Normal 2 10 2 26 3" xfId="23228" xr:uid="{00000000-0005-0000-0000-00000D510000}"/>
    <cellStyle name="Normal 2 10 2 26 4" xfId="32783" xr:uid="{00000000-0005-0000-0000-00000E510000}"/>
    <cellStyle name="Normal 2 10 2 26 5" xfId="42337" xr:uid="{00000000-0005-0000-0000-00000F510000}"/>
    <cellStyle name="Normal 2 10 2 27" xfId="3925" xr:uid="{00000000-0005-0000-0000-000010510000}"/>
    <cellStyle name="Normal 2 10 2 27 2" xfId="13671" xr:uid="{00000000-0005-0000-0000-000011510000}"/>
    <cellStyle name="Normal 2 10 2 27 3" xfId="23229" xr:uid="{00000000-0005-0000-0000-000012510000}"/>
    <cellStyle name="Normal 2 10 2 27 4" xfId="32784" xr:uid="{00000000-0005-0000-0000-000013510000}"/>
    <cellStyle name="Normal 2 10 2 27 5" xfId="42338" xr:uid="{00000000-0005-0000-0000-000014510000}"/>
    <cellStyle name="Normal 2 10 2 28" xfId="3926" xr:uid="{00000000-0005-0000-0000-000015510000}"/>
    <cellStyle name="Normal 2 10 2 28 2" xfId="13672" xr:uid="{00000000-0005-0000-0000-000016510000}"/>
    <cellStyle name="Normal 2 10 2 28 3" xfId="23230" xr:uid="{00000000-0005-0000-0000-000017510000}"/>
    <cellStyle name="Normal 2 10 2 28 4" xfId="32785" xr:uid="{00000000-0005-0000-0000-000018510000}"/>
    <cellStyle name="Normal 2 10 2 28 5" xfId="42339" xr:uid="{00000000-0005-0000-0000-000019510000}"/>
    <cellStyle name="Normal 2 10 2 29" xfId="3927" xr:uid="{00000000-0005-0000-0000-00001A510000}"/>
    <cellStyle name="Normal 2 10 2 29 2" xfId="13673" xr:uid="{00000000-0005-0000-0000-00001B510000}"/>
    <cellStyle name="Normal 2 10 2 29 3" xfId="23231" xr:uid="{00000000-0005-0000-0000-00001C510000}"/>
    <cellStyle name="Normal 2 10 2 29 4" xfId="32786" xr:uid="{00000000-0005-0000-0000-00001D510000}"/>
    <cellStyle name="Normal 2 10 2 29 5" xfId="42340" xr:uid="{00000000-0005-0000-0000-00001E510000}"/>
    <cellStyle name="Normal 2 10 2 3" xfId="3928" xr:uid="{00000000-0005-0000-0000-00001F510000}"/>
    <cellStyle name="Normal 2 10 2 3 2" xfId="13674" xr:uid="{00000000-0005-0000-0000-000020510000}"/>
    <cellStyle name="Normal 2 10 2 3 3" xfId="23232" xr:uid="{00000000-0005-0000-0000-000021510000}"/>
    <cellStyle name="Normal 2 10 2 3 4" xfId="32787" xr:uid="{00000000-0005-0000-0000-000022510000}"/>
    <cellStyle name="Normal 2 10 2 3 5" xfId="42341" xr:uid="{00000000-0005-0000-0000-000023510000}"/>
    <cellStyle name="Normal 2 10 2 30" xfId="8507" xr:uid="{00000000-0005-0000-0000-000024510000}"/>
    <cellStyle name="Normal 2 10 2 30 2" xfId="13675" xr:uid="{00000000-0005-0000-0000-000025510000}"/>
    <cellStyle name="Normal 2 10 2 30 3" xfId="23233" xr:uid="{00000000-0005-0000-0000-000026510000}"/>
    <cellStyle name="Normal 2 10 2 30 4" xfId="32788" xr:uid="{00000000-0005-0000-0000-000027510000}"/>
    <cellStyle name="Normal 2 10 2 30 5" xfId="42342" xr:uid="{00000000-0005-0000-0000-000028510000}"/>
    <cellStyle name="Normal 2 10 2 31" xfId="13652" xr:uid="{00000000-0005-0000-0000-000029510000}"/>
    <cellStyle name="Normal 2 10 2 32" xfId="23210" xr:uid="{00000000-0005-0000-0000-00002A510000}"/>
    <cellStyle name="Normal 2 10 2 33" xfId="32765" xr:uid="{00000000-0005-0000-0000-00002B510000}"/>
    <cellStyle name="Normal 2 10 2 34" xfId="42319" xr:uid="{00000000-0005-0000-0000-00002C510000}"/>
    <cellStyle name="Normal 2 10 2 4" xfId="3929" xr:uid="{00000000-0005-0000-0000-00002D510000}"/>
    <cellStyle name="Normal 2 10 2 4 2" xfId="13676" xr:uid="{00000000-0005-0000-0000-00002E510000}"/>
    <cellStyle name="Normal 2 10 2 4 3" xfId="23234" xr:uid="{00000000-0005-0000-0000-00002F510000}"/>
    <cellStyle name="Normal 2 10 2 4 4" xfId="32789" xr:uid="{00000000-0005-0000-0000-000030510000}"/>
    <cellStyle name="Normal 2 10 2 4 5" xfId="42343" xr:uid="{00000000-0005-0000-0000-000031510000}"/>
    <cellStyle name="Normal 2 10 2 5" xfId="3930" xr:uid="{00000000-0005-0000-0000-000032510000}"/>
    <cellStyle name="Normal 2 10 2 5 2" xfId="13677" xr:uid="{00000000-0005-0000-0000-000033510000}"/>
    <cellStyle name="Normal 2 10 2 5 3" xfId="23235" xr:uid="{00000000-0005-0000-0000-000034510000}"/>
    <cellStyle name="Normal 2 10 2 5 4" xfId="32790" xr:uid="{00000000-0005-0000-0000-000035510000}"/>
    <cellStyle name="Normal 2 10 2 5 5" xfId="42344" xr:uid="{00000000-0005-0000-0000-000036510000}"/>
    <cellStyle name="Normal 2 10 2 6" xfId="3931" xr:uid="{00000000-0005-0000-0000-000037510000}"/>
    <cellStyle name="Normal 2 10 2 6 2" xfId="13678" xr:uid="{00000000-0005-0000-0000-000038510000}"/>
    <cellStyle name="Normal 2 10 2 6 3" xfId="23236" xr:uid="{00000000-0005-0000-0000-000039510000}"/>
    <cellStyle name="Normal 2 10 2 6 4" xfId="32791" xr:uid="{00000000-0005-0000-0000-00003A510000}"/>
    <cellStyle name="Normal 2 10 2 6 5" xfId="42345" xr:uid="{00000000-0005-0000-0000-00003B510000}"/>
    <cellStyle name="Normal 2 10 2 7" xfId="3932" xr:uid="{00000000-0005-0000-0000-00003C510000}"/>
    <cellStyle name="Normal 2 10 2 7 2" xfId="13679" xr:uid="{00000000-0005-0000-0000-00003D510000}"/>
    <cellStyle name="Normal 2 10 2 7 3" xfId="23237" xr:uid="{00000000-0005-0000-0000-00003E510000}"/>
    <cellStyle name="Normal 2 10 2 7 4" xfId="32792" xr:uid="{00000000-0005-0000-0000-00003F510000}"/>
    <cellStyle name="Normal 2 10 2 7 5" xfId="42346" xr:uid="{00000000-0005-0000-0000-000040510000}"/>
    <cellStyle name="Normal 2 10 2 8" xfId="3933" xr:uid="{00000000-0005-0000-0000-000041510000}"/>
    <cellStyle name="Normal 2 10 2 8 2" xfId="13680" xr:uid="{00000000-0005-0000-0000-000042510000}"/>
    <cellStyle name="Normal 2 10 2 8 3" xfId="23238" xr:uid="{00000000-0005-0000-0000-000043510000}"/>
    <cellStyle name="Normal 2 10 2 8 4" xfId="32793" xr:uid="{00000000-0005-0000-0000-000044510000}"/>
    <cellStyle name="Normal 2 10 2 8 5" xfId="42347" xr:uid="{00000000-0005-0000-0000-000045510000}"/>
    <cellStyle name="Normal 2 10 2 9" xfId="3934" xr:uid="{00000000-0005-0000-0000-000046510000}"/>
    <cellStyle name="Normal 2 10 2 9 2" xfId="13681" xr:uid="{00000000-0005-0000-0000-000047510000}"/>
    <cellStyle name="Normal 2 10 2 9 3" xfId="23239" xr:uid="{00000000-0005-0000-0000-000048510000}"/>
    <cellStyle name="Normal 2 10 2 9 4" xfId="32794" xr:uid="{00000000-0005-0000-0000-000049510000}"/>
    <cellStyle name="Normal 2 10 2 9 5" xfId="42348" xr:uid="{00000000-0005-0000-0000-00004A510000}"/>
    <cellStyle name="Normal 2 10 20" xfId="3935" xr:uid="{00000000-0005-0000-0000-00004B510000}"/>
    <cellStyle name="Normal 2 10 20 2" xfId="13682" xr:uid="{00000000-0005-0000-0000-00004C510000}"/>
    <cellStyle name="Normal 2 10 20 3" xfId="23240" xr:uid="{00000000-0005-0000-0000-00004D510000}"/>
    <cellStyle name="Normal 2 10 20 4" xfId="32795" xr:uid="{00000000-0005-0000-0000-00004E510000}"/>
    <cellStyle name="Normal 2 10 20 5" xfId="42349" xr:uid="{00000000-0005-0000-0000-00004F510000}"/>
    <cellStyle name="Normal 2 10 21" xfId="3936" xr:uid="{00000000-0005-0000-0000-000050510000}"/>
    <cellStyle name="Normal 2 10 21 2" xfId="13683" xr:uid="{00000000-0005-0000-0000-000051510000}"/>
    <cellStyle name="Normal 2 10 21 3" xfId="23241" xr:uid="{00000000-0005-0000-0000-000052510000}"/>
    <cellStyle name="Normal 2 10 21 4" xfId="32796" xr:uid="{00000000-0005-0000-0000-000053510000}"/>
    <cellStyle name="Normal 2 10 21 5" xfId="42350" xr:uid="{00000000-0005-0000-0000-000054510000}"/>
    <cellStyle name="Normal 2 10 22" xfId="3937" xr:uid="{00000000-0005-0000-0000-000055510000}"/>
    <cellStyle name="Normal 2 10 22 2" xfId="13684" xr:uid="{00000000-0005-0000-0000-000056510000}"/>
    <cellStyle name="Normal 2 10 22 3" xfId="23242" xr:uid="{00000000-0005-0000-0000-000057510000}"/>
    <cellStyle name="Normal 2 10 22 4" xfId="32797" xr:uid="{00000000-0005-0000-0000-000058510000}"/>
    <cellStyle name="Normal 2 10 22 5" xfId="42351" xr:uid="{00000000-0005-0000-0000-000059510000}"/>
    <cellStyle name="Normal 2 10 23" xfId="3938" xr:uid="{00000000-0005-0000-0000-00005A510000}"/>
    <cellStyle name="Normal 2 10 23 2" xfId="13685" xr:uid="{00000000-0005-0000-0000-00005B510000}"/>
    <cellStyle name="Normal 2 10 23 3" xfId="23243" xr:uid="{00000000-0005-0000-0000-00005C510000}"/>
    <cellStyle name="Normal 2 10 23 4" xfId="32798" xr:uid="{00000000-0005-0000-0000-00005D510000}"/>
    <cellStyle name="Normal 2 10 23 5" xfId="42352" xr:uid="{00000000-0005-0000-0000-00005E510000}"/>
    <cellStyle name="Normal 2 10 24" xfId="3939" xr:uid="{00000000-0005-0000-0000-00005F510000}"/>
    <cellStyle name="Normal 2 10 24 2" xfId="13686" xr:uid="{00000000-0005-0000-0000-000060510000}"/>
    <cellStyle name="Normal 2 10 24 3" xfId="23244" xr:uid="{00000000-0005-0000-0000-000061510000}"/>
    <cellStyle name="Normal 2 10 24 4" xfId="32799" xr:uid="{00000000-0005-0000-0000-000062510000}"/>
    <cellStyle name="Normal 2 10 24 5" xfId="42353" xr:uid="{00000000-0005-0000-0000-000063510000}"/>
    <cellStyle name="Normal 2 10 25" xfId="3940" xr:uid="{00000000-0005-0000-0000-000064510000}"/>
    <cellStyle name="Normal 2 10 25 2" xfId="13687" xr:uid="{00000000-0005-0000-0000-000065510000}"/>
    <cellStyle name="Normal 2 10 25 3" xfId="23245" xr:uid="{00000000-0005-0000-0000-000066510000}"/>
    <cellStyle name="Normal 2 10 25 4" xfId="32800" xr:uid="{00000000-0005-0000-0000-000067510000}"/>
    <cellStyle name="Normal 2 10 25 5" xfId="42354" xr:uid="{00000000-0005-0000-0000-000068510000}"/>
    <cellStyle name="Normal 2 10 26" xfId="3941" xr:uid="{00000000-0005-0000-0000-000069510000}"/>
    <cellStyle name="Normal 2 10 26 2" xfId="13688" xr:uid="{00000000-0005-0000-0000-00006A510000}"/>
    <cellStyle name="Normal 2 10 26 3" xfId="23246" xr:uid="{00000000-0005-0000-0000-00006B510000}"/>
    <cellStyle name="Normal 2 10 26 4" xfId="32801" xr:uid="{00000000-0005-0000-0000-00006C510000}"/>
    <cellStyle name="Normal 2 10 26 5" xfId="42355" xr:uid="{00000000-0005-0000-0000-00006D510000}"/>
    <cellStyle name="Normal 2 10 27" xfId="3942" xr:uid="{00000000-0005-0000-0000-00006E510000}"/>
    <cellStyle name="Normal 2 10 27 2" xfId="13689" xr:uid="{00000000-0005-0000-0000-00006F510000}"/>
    <cellStyle name="Normal 2 10 27 3" xfId="23247" xr:uid="{00000000-0005-0000-0000-000070510000}"/>
    <cellStyle name="Normal 2 10 27 4" xfId="32802" xr:uid="{00000000-0005-0000-0000-000071510000}"/>
    <cellStyle name="Normal 2 10 27 5" xfId="42356" xr:uid="{00000000-0005-0000-0000-000072510000}"/>
    <cellStyle name="Normal 2 10 28" xfId="3943" xr:uid="{00000000-0005-0000-0000-000073510000}"/>
    <cellStyle name="Normal 2 10 28 2" xfId="13690" xr:uid="{00000000-0005-0000-0000-000074510000}"/>
    <cellStyle name="Normal 2 10 28 3" xfId="23248" xr:uid="{00000000-0005-0000-0000-000075510000}"/>
    <cellStyle name="Normal 2 10 28 4" xfId="32803" xr:uid="{00000000-0005-0000-0000-000076510000}"/>
    <cellStyle name="Normal 2 10 28 5" xfId="42357" xr:uid="{00000000-0005-0000-0000-000077510000}"/>
    <cellStyle name="Normal 2 10 29" xfId="3944" xr:uid="{00000000-0005-0000-0000-000078510000}"/>
    <cellStyle name="Normal 2 10 29 2" xfId="13691" xr:uid="{00000000-0005-0000-0000-000079510000}"/>
    <cellStyle name="Normal 2 10 29 3" xfId="23249" xr:uid="{00000000-0005-0000-0000-00007A510000}"/>
    <cellStyle name="Normal 2 10 29 4" xfId="32804" xr:uid="{00000000-0005-0000-0000-00007B510000}"/>
    <cellStyle name="Normal 2 10 29 5" xfId="42358" xr:uid="{00000000-0005-0000-0000-00007C510000}"/>
    <cellStyle name="Normal 2 10 3" xfId="3945" xr:uid="{00000000-0005-0000-0000-00007D510000}"/>
    <cellStyle name="Normal 2 10 3 2" xfId="8508" xr:uid="{00000000-0005-0000-0000-00007E510000}"/>
    <cellStyle name="Normal 2 10 3 2 2" xfId="13693" xr:uid="{00000000-0005-0000-0000-00007F510000}"/>
    <cellStyle name="Normal 2 10 3 2 3" xfId="23251" xr:uid="{00000000-0005-0000-0000-000080510000}"/>
    <cellStyle name="Normal 2 10 3 2 4" xfId="32806" xr:uid="{00000000-0005-0000-0000-000081510000}"/>
    <cellStyle name="Normal 2 10 3 2 5" xfId="42360" xr:uid="{00000000-0005-0000-0000-000082510000}"/>
    <cellStyle name="Normal 2 10 3 3" xfId="13692" xr:uid="{00000000-0005-0000-0000-000083510000}"/>
    <cellStyle name="Normal 2 10 3 4" xfId="23250" xr:uid="{00000000-0005-0000-0000-000084510000}"/>
    <cellStyle name="Normal 2 10 3 5" xfId="32805" xr:uid="{00000000-0005-0000-0000-000085510000}"/>
    <cellStyle name="Normal 2 10 3 6" xfId="42359" xr:uid="{00000000-0005-0000-0000-000086510000}"/>
    <cellStyle name="Normal 2 10 30" xfId="8506" xr:uid="{00000000-0005-0000-0000-000087510000}"/>
    <cellStyle name="Normal 2 10 30 2" xfId="13694" xr:uid="{00000000-0005-0000-0000-000088510000}"/>
    <cellStyle name="Normal 2 10 30 3" xfId="23252" xr:uid="{00000000-0005-0000-0000-000089510000}"/>
    <cellStyle name="Normal 2 10 30 4" xfId="32807" xr:uid="{00000000-0005-0000-0000-00008A510000}"/>
    <cellStyle name="Normal 2 10 30 5" xfId="42361" xr:uid="{00000000-0005-0000-0000-00008B510000}"/>
    <cellStyle name="Normal 2 10 31" xfId="8831" xr:uid="{00000000-0005-0000-0000-00008C510000}"/>
    <cellStyle name="Normal 2 10 31 2" xfId="13695" xr:uid="{00000000-0005-0000-0000-00008D510000}"/>
    <cellStyle name="Normal 2 10 31 3" xfId="23253" xr:uid="{00000000-0005-0000-0000-00008E510000}"/>
    <cellStyle name="Normal 2 10 31 4" xfId="32808" xr:uid="{00000000-0005-0000-0000-00008F510000}"/>
    <cellStyle name="Normal 2 10 31 5" xfId="42362" xr:uid="{00000000-0005-0000-0000-000090510000}"/>
    <cellStyle name="Normal 2 10 32" xfId="9018" xr:uid="{00000000-0005-0000-0000-000091510000}"/>
    <cellStyle name="Normal 2 10 32 2" xfId="13696" xr:uid="{00000000-0005-0000-0000-000092510000}"/>
    <cellStyle name="Normal 2 10 32 3" xfId="23254" xr:uid="{00000000-0005-0000-0000-000093510000}"/>
    <cellStyle name="Normal 2 10 32 4" xfId="32809" xr:uid="{00000000-0005-0000-0000-000094510000}"/>
    <cellStyle name="Normal 2 10 32 5" xfId="42363" xr:uid="{00000000-0005-0000-0000-000095510000}"/>
    <cellStyle name="Normal 2 10 33" xfId="9193" xr:uid="{00000000-0005-0000-0000-000096510000}"/>
    <cellStyle name="Normal 2 10 33 2" xfId="13697" xr:uid="{00000000-0005-0000-0000-000097510000}"/>
    <cellStyle name="Normal 2 10 33 3" xfId="23255" xr:uid="{00000000-0005-0000-0000-000098510000}"/>
    <cellStyle name="Normal 2 10 33 4" xfId="32810" xr:uid="{00000000-0005-0000-0000-000099510000}"/>
    <cellStyle name="Normal 2 10 33 5" xfId="42364" xr:uid="{00000000-0005-0000-0000-00009A510000}"/>
    <cellStyle name="Normal 2 10 34" xfId="9368" xr:uid="{00000000-0005-0000-0000-00009B510000}"/>
    <cellStyle name="Normal 2 10 34 2" xfId="13698" xr:uid="{00000000-0005-0000-0000-00009C510000}"/>
    <cellStyle name="Normal 2 10 34 3" xfId="23256" xr:uid="{00000000-0005-0000-0000-00009D510000}"/>
    <cellStyle name="Normal 2 10 34 4" xfId="32811" xr:uid="{00000000-0005-0000-0000-00009E510000}"/>
    <cellStyle name="Normal 2 10 34 5" xfId="42365" xr:uid="{00000000-0005-0000-0000-00009F510000}"/>
    <cellStyle name="Normal 2 10 35" xfId="13641" xr:uid="{00000000-0005-0000-0000-0000A0510000}"/>
    <cellStyle name="Normal 2 10 36" xfId="23199" xr:uid="{00000000-0005-0000-0000-0000A1510000}"/>
    <cellStyle name="Normal 2 10 37" xfId="32754" xr:uid="{00000000-0005-0000-0000-0000A2510000}"/>
    <cellStyle name="Normal 2 10 38" xfId="42308" xr:uid="{00000000-0005-0000-0000-0000A3510000}"/>
    <cellStyle name="Normal 2 10 4" xfId="3946" xr:uid="{00000000-0005-0000-0000-0000A4510000}"/>
    <cellStyle name="Normal 2 10 4 2" xfId="13699" xr:uid="{00000000-0005-0000-0000-0000A5510000}"/>
    <cellStyle name="Normal 2 10 4 3" xfId="23257" xr:uid="{00000000-0005-0000-0000-0000A6510000}"/>
    <cellStyle name="Normal 2 10 4 4" xfId="32812" xr:uid="{00000000-0005-0000-0000-0000A7510000}"/>
    <cellStyle name="Normal 2 10 4 5" xfId="42366" xr:uid="{00000000-0005-0000-0000-0000A8510000}"/>
    <cellStyle name="Normal 2 10 5" xfId="3947" xr:uid="{00000000-0005-0000-0000-0000A9510000}"/>
    <cellStyle name="Normal 2 10 5 2" xfId="13700" xr:uid="{00000000-0005-0000-0000-0000AA510000}"/>
    <cellStyle name="Normal 2 10 5 3" xfId="23258" xr:uid="{00000000-0005-0000-0000-0000AB510000}"/>
    <cellStyle name="Normal 2 10 5 4" xfId="32813" xr:uid="{00000000-0005-0000-0000-0000AC510000}"/>
    <cellStyle name="Normal 2 10 5 5" xfId="42367" xr:uid="{00000000-0005-0000-0000-0000AD510000}"/>
    <cellStyle name="Normal 2 10 6" xfId="3948" xr:uid="{00000000-0005-0000-0000-0000AE510000}"/>
    <cellStyle name="Normal 2 10 6 2" xfId="13701" xr:uid="{00000000-0005-0000-0000-0000AF510000}"/>
    <cellStyle name="Normal 2 10 6 3" xfId="23259" xr:uid="{00000000-0005-0000-0000-0000B0510000}"/>
    <cellStyle name="Normal 2 10 6 4" xfId="32814" xr:uid="{00000000-0005-0000-0000-0000B1510000}"/>
    <cellStyle name="Normal 2 10 6 5" xfId="42368" xr:uid="{00000000-0005-0000-0000-0000B2510000}"/>
    <cellStyle name="Normal 2 10 7" xfId="3949" xr:uid="{00000000-0005-0000-0000-0000B3510000}"/>
    <cellStyle name="Normal 2 10 7 2" xfId="13702" xr:uid="{00000000-0005-0000-0000-0000B4510000}"/>
    <cellStyle name="Normal 2 10 7 3" xfId="23260" xr:uid="{00000000-0005-0000-0000-0000B5510000}"/>
    <cellStyle name="Normal 2 10 7 4" xfId="32815" xr:uid="{00000000-0005-0000-0000-0000B6510000}"/>
    <cellStyle name="Normal 2 10 7 5" xfId="42369" xr:uid="{00000000-0005-0000-0000-0000B7510000}"/>
    <cellStyle name="Normal 2 10 8" xfId="3950" xr:uid="{00000000-0005-0000-0000-0000B8510000}"/>
    <cellStyle name="Normal 2 10 8 2" xfId="13703" xr:uid="{00000000-0005-0000-0000-0000B9510000}"/>
    <cellStyle name="Normal 2 10 8 3" xfId="23261" xr:uid="{00000000-0005-0000-0000-0000BA510000}"/>
    <cellStyle name="Normal 2 10 8 4" xfId="32816" xr:uid="{00000000-0005-0000-0000-0000BB510000}"/>
    <cellStyle name="Normal 2 10 8 5" xfId="42370" xr:uid="{00000000-0005-0000-0000-0000BC510000}"/>
    <cellStyle name="Normal 2 10 9" xfId="3951" xr:uid="{00000000-0005-0000-0000-0000BD510000}"/>
    <cellStyle name="Normal 2 10 9 2" xfId="13704" xr:uid="{00000000-0005-0000-0000-0000BE510000}"/>
    <cellStyle name="Normal 2 10 9 3" xfId="23262" xr:uid="{00000000-0005-0000-0000-0000BF510000}"/>
    <cellStyle name="Normal 2 10 9 4" xfId="32817" xr:uid="{00000000-0005-0000-0000-0000C0510000}"/>
    <cellStyle name="Normal 2 10 9 5" xfId="42371" xr:uid="{00000000-0005-0000-0000-0000C1510000}"/>
    <cellStyle name="Normal 2 100" xfId="48084" xr:uid="{00000000-0005-0000-0000-0000C2510000}"/>
    <cellStyle name="Normal 2 101" xfId="48089" xr:uid="{00000000-0005-0000-0000-0000C3510000}"/>
    <cellStyle name="Normal 2 102" xfId="48094" xr:uid="{00000000-0005-0000-0000-0000C4510000}"/>
    <cellStyle name="Normal 2 103" xfId="48099" xr:uid="{00000000-0005-0000-0000-0000C5510000}"/>
    <cellStyle name="Normal 2 104" xfId="48104" xr:uid="{00000000-0005-0000-0000-0000C6510000}"/>
    <cellStyle name="Normal 2 105" xfId="48109" xr:uid="{00000000-0005-0000-0000-0000C7510000}"/>
    <cellStyle name="Normal 2 106" xfId="48114" xr:uid="{00000000-0005-0000-0000-0000C8510000}"/>
    <cellStyle name="Normal 2 107" xfId="48119" xr:uid="{00000000-0005-0000-0000-0000C9510000}"/>
    <cellStyle name="Normal 2 108" xfId="48123" xr:uid="{00000000-0005-0000-0000-0000CA510000}"/>
    <cellStyle name="Normal 2 109" xfId="48127" xr:uid="{00000000-0005-0000-0000-0000CB510000}"/>
    <cellStyle name="Normal 2 11" xfId="3952" xr:uid="{00000000-0005-0000-0000-0000CC510000}"/>
    <cellStyle name="Normal 2 11 10" xfId="3953" xr:uid="{00000000-0005-0000-0000-0000CD510000}"/>
    <cellStyle name="Normal 2 11 10 2" xfId="13706" xr:uid="{00000000-0005-0000-0000-0000CE510000}"/>
    <cellStyle name="Normal 2 11 10 3" xfId="23264" xr:uid="{00000000-0005-0000-0000-0000CF510000}"/>
    <cellStyle name="Normal 2 11 10 4" xfId="32819" xr:uid="{00000000-0005-0000-0000-0000D0510000}"/>
    <cellStyle name="Normal 2 11 10 5" xfId="42373" xr:uid="{00000000-0005-0000-0000-0000D1510000}"/>
    <cellStyle name="Normal 2 11 11" xfId="3954" xr:uid="{00000000-0005-0000-0000-0000D2510000}"/>
    <cellStyle name="Normal 2 11 11 2" xfId="13707" xr:uid="{00000000-0005-0000-0000-0000D3510000}"/>
    <cellStyle name="Normal 2 11 11 3" xfId="23265" xr:uid="{00000000-0005-0000-0000-0000D4510000}"/>
    <cellStyle name="Normal 2 11 11 4" xfId="32820" xr:uid="{00000000-0005-0000-0000-0000D5510000}"/>
    <cellStyle name="Normal 2 11 11 5" xfId="42374" xr:uid="{00000000-0005-0000-0000-0000D6510000}"/>
    <cellStyle name="Normal 2 11 12" xfId="3955" xr:uid="{00000000-0005-0000-0000-0000D7510000}"/>
    <cellStyle name="Normal 2 11 12 2" xfId="13708" xr:uid="{00000000-0005-0000-0000-0000D8510000}"/>
    <cellStyle name="Normal 2 11 12 3" xfId="23266" xr:uid="{00000000-0005-0000-0000-0000D9510000}"/>
    <cellStyle name="Normal 2 11 12 4" xfId="32821" xr:uid="{00000000-0005-0000-0000-0000DA510000}"/>
    <cellStyle name="Normal 2 11 12 5" xfId="42375" xr:uid="{00000000-0005-0000-0000-0000DB510000}"/>
    <cellStyle name="Normal 2 11 13" xfId="3956" xr:uid="{00000000-0005-0000-0000-0000DC510000}"/>
    <cellStyle name="Normal 2 11 13 2" xfId="13709" xr:uid="{00000000-0005-0000-0000-0000DD510000}"/>
    <cellStyle name="Normal 2 11 13 3" xfId="23267" xr:uid="{00000000-0005-0000-0000-0000DE510000}"/>
    <cellStyle name="Normal 2 11 13 4" xfId="32822" xr:uid="{00000000-0005-0000-0000-0000DF510000}"/>
    <cellStyle name="Normal 2 11 13 5" xfId="42376" xr:uid="{00000000-0005-0000-0000-0000E0510000}"/>
    <cellStyle name="Normal 2 11 14" xfId="3957" xr:uid="{00000000-0005-0000-0000-0000E1510000}"/>
    <cellStyle name="Normal 2 11 14 2" xfId="13710" xr:uid="{00000000-0005-0000-0000-0000E2510000}"/>
    <cellStyle name="Normal 2 11 14 3" xfId="23268" xr:uid="{00000000-0005-0000-0000-0000E3510000}"/>
    <cellStyle name="Normal 2 11 14 4" xfId="32823" xr:uid="{00000000-0005-0000-0000-0000E4510000}"/>
    <cellStyle name="Normal 2 11 14 5" xfId="42377" xr:uid="{00000000-0005-0000-0000-0000E5510000}"/>
    <cellStyle name="Normal 2 11 15" xfId="3958" xr:uid="{00000000-0005-0000-0000-0000E6510000}"/>
    <cellStyle name="Normal 2 11 15 2" xfId="13711" xr:uid="{00000000-0005-0000-0000-0000E7510000}"/>
    <cellStyle name="Normal 2 11 15 3" xfId="23269" xr:uid="{00000000-0005-0000-0000-0000E8510000}"/>
    <cellStyle name="Normal 2 11 15 4" xfId="32824" xr:uid="{00000000-0005-0000-0000-0000E9510000}"/>
    <cellStyle name="Normal 2 11 15 5" xfId="42378" xr:uid="{00000000-0005-0000-0000-0000EA510000}"/>
    <cellStyle name="Normal 2 11 16" xfId="3959" xr:uid="{00000000-0005-0000-0000-0000EB510000}"/>
    <cellStyle name="Normal 2 11 16 2" xfId="13712" xr:uid="{00000000-0005-0000-0000-0000EC510000}"/>
    <cellStyle name="Normal 2 11 16 3" xfId="23270" xr:uid="{00000000-0005-0000-0000-0000ED510000}"/>
    <cellStyle name="Normal 2 11 16 4" xfId="32825" xr:uid="{00000000-0005-0000-0000-0000EE510000}"/>
    <cellStyle name="Normal 2 11 16 5" xfId="42379" xr:uid="{00000000-0005-0000-0000-0000EF510000}"/>
    <cellStyle name="Normal 2 11 17" xfId="3960" xr:uid="{00000000-0005-0000-0000-0000F0510000}"/>
    <cellStyle name="Normal 2 11 17 2" xfId="13713" xr:uid="{00000000-0005-0000-0000-0000F1510000}"/>
    <cellStyle name="Normal 2 11 17 3" xfId="23271" xr:uid="{00000000-0005-0000-0000-0000F2510000}"/>
    <cellStyle name="Normal 2 11 17 4" xfId="32826" xr:uid="{00000000-0005-0000-0000-0000F3510000}"/>
    <cellStyle name="Normal 2 11 17 5" xfId="42380" xr:uid="{00000000-0005-0000-0000-0000F4510000}"/>
    <cellStyle name="Normal 2 11 18" xfId="3961" xr:uid="{00000000-0005-0000-0000-0000F5510000}"/>
    <cellStyle name="Normal 2 11 18 2" xfId="13714" xr:uid="{00000000-0005-0000-0000-0000F6510000}"/>
    <cellStyle name="Normal 2 11 18 3" xfId="23272" xr:uid="{00000000-0005-0000-0000-0000F7510000}"/>
    <cellStyle name="Normal 2 11 18 4" xfId="32827" xr:uid="{00000000-0005-0000-0000-0000F8510000}"/>
    <cellStyle name="Normal 2 11 18 5" xfId="42381" xr:uid="{00000000-0005-0000-0000-0000F9510000}"/>
    <cellStyle name="Normal 2 11 19" xfId="3962" xr:uid="{00000000-0005-0000-0000-0000FA510000}"/>
    <cellStyle name="Normal 2 11 19 2" xfId="13715" xr:uid="{00000000-0005-0000-0000-0000FB510000}"/>
    <cellStyle name="Normal 2 11 19 3" xfId="23273" xr:uid="{00000000-0005-0000-0000-0000FC510000}"/>
    <cellStyle name="Normal 2 11 19 4" xfId="32828" xr:uid="{00000000-0005-0000-0000-0000FD510000}"/>
    <cellStyle name="Normal 2 11 19 5" xfId="42382" xr:uid="{00000000-0005-0000-0000-0000FE510000}"/>
    <cellStyle name="Normal 2 11 2" xfId="3963" xr:uid="{00000000-0005-0000-0000-0000FF510000}"/>
    <cellStyle name="Normal 2 11 2 10" xfId="3964" xr:uid="{00000000-0005-0000-0000-000000520000}"/>
    <cellStyle name="Normal 2 11 2 10 2" xfId="13717" xr:uid="{00000000-0005-0000-0000-000001520000}"/>
    <cellStyle name="Normal 2 11 2 10 3" xfId="23275" xr:uid="{00000000-0005-0000-0000-000002520000}"/>
    <cellStyle name="Normal 2 11 2 10 4" xfId="32830" xr:uid="{00000000-0005-0000-0000-000003520000}"/>
    <cellStyle name="Normal 2 11 2 10 5" xfId="42384" xr:uid="{00000000-0005-0000-0000-000004520000}"/>
    <cellStyle name="Normal 2 11 2 11" xfId="3965" xr:uid="{00000000-0005-0000-0000-000005520000}"/>
    <cellStyle name="Normal 2 11 2 11 2" xfId="13718" xr:uid="{00000000-0005-0000-0000-000006520000}"/>
    <cellStyle name="Normal 2 11 2 11 3" xfId="23276" xr:uid="{00000000-0005-0000-0000-000007520000}"/>
    <cellStyle name="Normal 2 11 2 11 4" xfId="32831" xr:uid="{00000000-0005-0000-0000-000008520000}"/>
    <cellStyle name="Normal 2 11 2 11 5" xfId="42385" xr:uid="{00000000-0005-0000-0000-000009520000}"/>
    <cellStyle name="Normal 2 11 2 12" xfId="3966" xr:uid="{00000000-0005-0000-0000-00000A520000}"/>
    <cellStyle name="Normal 2 11 2 12 2" xfId="13719" xr:uid="{00000000-0005-0000-0000-00000B520000}"/>
    <cellStyle name="Normal 2 11 2 12 3" xfId="23277" xr:uid="{00000000-0005-0000-0000-00000C520000}"/>
    <cellStyle name="Normal 2 11 2 12 4" xfId="32832" xr:uid="{00000000-0005-0000-0000-00000D520000}"/>
    <cellStyle name="Normal 2 11 2 12 5" xfId="42386" xr:uid="{00000000-0005-0000-0000-00000E520000}"/>
    <cellStyle name="Normal 2 11 2 13" xfId="3967" xr:uid="{00000000-0005-0000-0000-00000F520000}"/>
    <cellStyle name="Normal 2 11 2 13 2" xfId="13720" xr:uid="{00000000-0005-0000-0000-000010520000}"/>
    <cellStyle name="Normal 2 11 2 13 3" xfId="23278" xr:uid="{00000000-0005-0000-0000-000011520000}"/>
    <cellStyle name="Normal 2 11 2 13 4" xfId="32833" xr:uid="{00000000-0005-0000-0000-000012520000}"/>
    <cellStyle name="Normal 2 11 2 13 5" xfId="42387" xr:uid="{00000000-0005-0000-0000-000013520000}"/>
    <cellStyle name="Normal 2 11 2 14" xfId="3968" xr:uid="{00000000-0005-0000-0000-000014520000}"/>
    <cellStyle name="Normal 2 11 2 14 2" xfId="13721" xr:uid="{00000000-0005-0000-0000-000015520000}"/>
    <cellStyle name="Normal 2 11 2 14 3" xfId="23279" xr:uid="{00000000-0005-0000-0000-000016520000}"/>
    <cellStyle name="Normal 2 11 2 14 4" xfId="32834" xr:uid="{00000000-0005-0000-0000-000017520000}"/>
    <cellStyle name="Normal 2 11 2 14 5" xfId="42388" xr:uid="{00000000-0005-0000-0000-000018520000}"/>
    <cellStyle name="Normal 2 11 2 15" xfId="3969" xr:uid="{00000000-0005-0000-0000-000019520000}"/>
    <cellStyle name="Normal 2 11 2 15 2" xfId="13722" xr:uid="{00000000-0005-0000-0000-00001A520000}"/>
    <cellStyle name="Normal 2 11 2 15 3" xfId="23280" xr:uid="{00000000-0005-0000-0000-00001B520000}"/>
    <cellStyle name="Normal 2 11 2 15 4" xfId="32835" xr:uid="{00000000-0005-0000-0000-00001C520000}"/>
    <cellStyle name="Normal 2 11 2 15 5" xfId="42389" xr:uid="{00000000-0005-0000-0000-00001D520000}"/>
    <cellStyle name="Normal 2 11 2 16" xfId="3970" xr:uid="{00000000-0005-0000-0000-00001E520000}"/>
    <cellStyle name="Normal 2 11 2 16 2" xfId="13723" xr:uid="{00000000-0005-0000-0000-00001F520000}"/>
    <cellStyle name="Normal 2 11 2 16 3" xfId="23281" xr:uid="{00000000-0005-0000-0000-000020520000}"/>
    <cellStyle name="Normal 2 11 2 16 4" xfId="32836" xr:uid="{00000000-0005-0000-0000-000021520000}"/>
    <cellStyle name="Normal 2 11 2 16 5" xfId="42390" xr:uid="{00000000-0005-0000-0000-000022520000}"/>
    <cellStyle name="Normal 2 11 2 17" xfId="3971" xr:uid="{00000000-0005-0000-0000-000023520000}"/>
    <cellStyle name="Normal 2 11 2 17 2" xfId="13724" xr:uid="{00000000-0005-0000-0000-000024520000}"/>
    <cellStyle name="Normal 2 11 2 17 3" xfId="23282" xr:uid="{00000000-0005-0000-0000-000025520000}"/>
    <cellStyle name="Normal 2 11 2 17 4" xfId="32837" xr:uid="{00000000-0005-0000-0000-000026520000}"/>
    <cellStyle name="Normal 2 11 2 17 5" xfId="42391" xr:uid="{00000000-0005-0000-0000-000027520000}"/>
    <cellStyle name="Normal 2 11 2 18" xfId="3972" xr:uid="{00000000-0005-0000-0000-000028520000}"/>
    <cellStyle name="Normal 2 11 2 18 2" xfId="13725" xr:uid="{00000000-0005-0000-0000-000029520000}"/>
    <cellStyle name="Normal 2 11 2 18 3" xfId="23283" xr:uid="{00000000-0005-0000-0000-00002A520000}"/>
    <cellStyle name="Normal 2 11 2 18 4" xfId="32838" xr:uid="{00000000-0005-0000-0000-00002B520000}"/>
    <cellStyle name="Normal 2 11 2 18 5" xfId="42392" xr:uid="{00000000-0005-0000-0000-00002C520000}"/>
    <cellStyle name="Normal 2 11 2 19" xfId="3973" xr:uid="{00000000-0005-0000-0000-00002D520000}"/>
    <cellStyle name="Normal 2 11 2 19 2" xfId="13726" xr:uid="{00000000-0005-0000-0000-00002E520000}"/>
    <cellStyle name="Normal 2 11 2 19 3" xfId="23284" xr:uid="{00000000-0005-0000-0000-00002F520000}"/>
    <cellStyle name="Normal 2 11 2 19 4" xfId="32839" xr:uid="{00000000-0005-0000-0000-000030520000}"/>
    <cellStyle name="Normal 2 11 2 19 5" xfId="42393" xr:uid="{00000000-0005-0000-0000-000031520000}"/>
    <cellStyle name="Normal 2 11 2 2" xfId="3974" xr:uid="{00000000-0005-0000-0000-000032520000}"/>
    <cellStyle name="Normal 2 11 2 2 2" xfId="13727" xr:uid="{00000000-0005-0000-0000-000033520000}"/>
    <cellStyle name="Normal 2 11 2 2 3" xfId="23285" xr:uid="{00000000-0005-0000-0000-000034520000}"/>
    <cellStyle name="Normal 2 11 2 2 4" xfId="32840" xr:uid="{00000000-0005-0000-0000-000035520000}"/>
    <cellStyle name="Normal 2 11 2 2 5" xfId="42394" xr:uid="{00000000-0005-0000-0000-000036520000}"/>
    <cellStyle name="Normal 2 11 2 20" xfId="3975" xr:uid="{00000000-0005-0000-0000-000037520000}"/>
    <cellStyle name="Normal 2 11 2 20 2" xfId="13728" xr:uid="{00000000-0005-0000-0000-000038520000}"/>
    <cellStyle name="Normal 2 11 2 20 3" xfId="23286" xr:uid="{00000000-0005-0000-0000-000039520000}"/>
    <cellStyle name="Normal 2 11 2 20 4" xfId="32841" xr:uid="{00000000-0005-0000-0000-00003A520000}"/>
    <cellStyle name="Normal 2 11 2 20 5" xfId="42395" xr:uid="{00000000-0005-0000-0000-00003B520000}"/>
    <cellStyle name="Normal 2 11 2 21" xfId="3976" xr:uid="{00000000-0005-0000-0000-00003C520000}"/>
    <cellStyle name="Normal 2 11 2 21 2" xfId="13729" xr:uid="{00000000-0005-0000-0000-00003D520000}"/>
    <cellStyle name="Normal 2 11 2 21 3" xfId="23287" xr:uid="{00000000-0005-0000-0000-00003E520000}"/>
    <cellStyle name="Normal 2 11 2 21 4" xfId="32842" xr:uid="{00000000-0005-0000-0000-00003F520000}"/>
    <cellStyle name="Normal 2 11 2 21 5" xfId="42396" xr:uid="{00000000-0005-0000-0000-000040520000}"/>
    <cellStyle name="Normal 2 11 2 22" xfId="3977" xr:uid="{00000000-0005-0000-0000-000041520000}"/>
    <cellStyle name="Normal 2 11 2 22 2" xfId="13730" xr:uid="{00000000-0005-0000-0000-000042520000}"/>
    <cellStyle name="Normal 2 11 2 22 3" xfId="23288" xr:uid="{00000000-0005-0000-0000-000043520000}"/>
    <cellStyle name="Normal 2 11 2 22 4" xfId="32843" xr:uid="{00000000-0005-0000-0000-000044520000}"/>
    <cellStyle name="Normal 2 11 2 22 5" xfId="42397" xr:uid="{00000000-0005-0000-0000-000045520000}"/>
    <cellStyle name="Normal 2 11 2 23" xfId="3978" xr:uid="{00000000-0005-0000-0000-000046520000}"/>
    <cellStyle name="Normal 2 11 2 23 2" xfId="13731" xr:uid="{00000000-0005-0000-0000-000047520000}"/>
    <cellStyle name="Normal 2 11 2 23 3" xfId="23289" xr:uid="{00000000-0005-0000-0000-000048520000}"/>
    <cellStyle name="Normal 2 11 2 23 4" xfId="32844" xr:uid="{00000000-0005-0000-0000-000049520000}"/>
    <cellStyle name="Normal 2 11 2 23 5" xfId="42398" xr:uid="{00000000-0005-0000-0000-00004A520000}"/>
    <cellStyle name="Normal 2 11 2 24" xfId="3979" xr:uid="{00000000-0005-0000-0000-00004B520000}"/>
    <cellStyle name="Normal 2 11 2 24 2" xfId="13732" xr:uid="{00000000-0005-0000-0000-00004C520000}"/>
    <cellStyle name="Normal 2 11 2 24 3" xfId="23290" xr:uid="{00000000-0005-0000-0000-00004D520000}"/>
    <cellStyle name="Normal 2 11 2 24 4" xfId="32845" xr:uid="{00000000-0005-0000-0000-00004E520000}"/>
    <cellStyle name="Normal 2 11 2 24 5" xfId="42399" xr:uid="{00000000-0005-0000-0000-00004F520000}"/>
    <cellStyle name="Normal 2 11 2 25" xfId="3980" xr:uid="{00000000-0005-0000-0000-000050520000}"/>
    <cellStyle name="Normal 2 11 2 25 2" xfId="13733" xr:uid="{00000000-0005-0000-0000-000051520000}"/>
    <cellStyle name="Normal 2 11 2 25 3" xfId="23291" xr:uid="{00000000-0005-0000-0000-000052520000}"/>
    <cellStyle name="Normal 2 11 2 25 4" xfId="32846" xr:uid="{00000000-0005-0000-0000-000053520000}"/>
    <cellStyle name="Normal 2 11 2 25 5" xfId="42400" xr:uid="{00000000-0005-0000-0000-000054520000}"/>
    <cellStyle name="Normal 2 11 2 26" xfId="3981" xr:uid="{00000000-0005-0000-0000-000055520000}"/>
    <cellStyle name="Normal 2 11 2 26 2" xfId="13734" xr:uid="{00000000-0005-0000-0000-000056520000}"/>
    <cellStyle name="Normal 2 11 2 26 3" xfId="23292" xr:uid="{00000000-0005-0000-0000-000057520000}"/>
    <cellStyle name="Normal 2 11 2 26 4" xfId="32847" xr:uid="{00000000-0005-0000-0000-000058520000}"/>
    <cellStyle name="Normal 2 11 2 26 5" xfId="42401" xr:uid="{00000000-0005-0000-0000-000059520000}"/>
    <cellStyle name="Normal 2 11 2 27" xfId="3982" xr:uid="{00000000-0005-0000-0000-00005A520000}"/>
    <cellStyle name="Normal 2 11 2 27 2" xfId="13735" xr:uid="{00000000-0005-0000-0000-00005B520000}"/>
    <cellStyle name="Normal 2 11 2 27 3" xfId="23293" xr:uid="{00000000-0005-0000-0000-00005C520000}"/>
    <cellStyle name="Normal 2 11 2 27 4" xfId="32848" xr:uid="{00000000-0005-0000-0000-00005D520000}"/>
    <cellStyle name="Normal 2 11 2 27 5" xfId="42402" xr:uid="{00000000-0005-0000-0000-00005E520000}"/>
    <cellStyle name="Normal 2 11 2 28" xfId="3983" xr:uid="{00000000-0005-0000-0000-00005F520000}"/>
    <cellStyle name="Normal 2 11 2 28 2" xfId="13736" xr:uid="{00000000-0005-0000-0000-000060520000}"/>
    <cellStyle name="Normal 2 11 2 28 3" xfId="23294" xr:uid="{00000000-0005-0000-0000-000061520000}"/>
    <cellStyle name="Normal 2 11 2 28 4" xfId="32849" xr:uid="{00000000-0005-0000-0000-000062520000}"/>
    <cellStyle name="Normal 2 11 2 28 5" xfId="42403" xr:uid="{00000000-0005-0000-0000-000063520000}"/>
    <cellStyle name="Normal 2 11 2 29" xfId="3984" xr:uid="{00000000-0005-0000-0000-000064520000}"/>
    <cellStyle name="Normal 2 11 2 29 2" xfId="13737" xr:uid="{00000000-0005-0000-0000-000065520000}"/>
    <cellStyle name="Normal 2 11 2 29 3" xfId="23295" xr:uid="{00000000-0005-0000-0000-000066520000}"/>
    <cellStyle name="Normal 2 11 2 29 4" xfId="32850" xr:uid="{00000000-0005-0000-0000-000067520000}"/>
    <cellStyle name="Normal 2 11 2 29 5" xfId="42404" xr:uid="{00000000-0005-0000-0000-000068520000}"/>
    <cellStyle name="Normal 2 11 2 3" xfId="3985" xr:uid="{00000000-0005-0000-0000-000069520000}"/>
    <cellStyle name="Normal 2 11 2 3 2" xfId="13738" xr:uid="{00000000-0005-0000-0000-00006A520000}"/>
    <cellStyle name="Normal 2 11 2 3 3" xfId="23296" xr:uid="{00000000-0005-0000-0000-00006B520000}"/>
    <cellStyle name="Normal 2 11 2 3 4" xfId="32851" xr:uid="{00000000-0005-0000-0000-00006C520000}"/>
    <cellStyle name="Normal 2 11 2 3 5" xfId="42405" xr:uid="{00000000-0005-0000-0000-00006D520000}"/>
    <cellStyle name="Normal 2 11 2 30" xfId="8510" xr:uid="{00000000-0005-0000-0000-00006E520000}"/>
    <cellStyle name="Normal 2 11 2 30 2" xfId="13739" xr:uid="{00000000-0005-0000-0000-00006F520000}"/>
    <cellStyle name="Normal 2 11 2 30 3" xfId="23297" xr:uid="{00000000-0005-0000-0000-000070520000}"/>
    <cellStyle name="Normal 2 11 2 30 4" xfId="32852" xr:uid="{00000000-0005-0000-0000-000071520000}"/>
    <cellStyle name="Normal 2 11 2 30 5" xfId="42406" xr:uid="{00000000-0005-0000-0000-000072520000}"/>
    <cellStyle name="Normal 2 11 2 31" xfId="13716" xr:uid="{00000000-0005-0000-0000-000073520000}"/>
    <cellStyle name="Normal 2 11 2 32" xfId="23274" xr:uid="{00000000-0005-0000-0000-000074520000}"/>
    <cellStyle name="Normal 2 11 2 33" xfId="32829" xr:uid="{00000000-0005-0000-0000-000075520000}"/>
    <cellStyle name="Normal 2 11 2 34" xfId="42383" xr:uid="{00000000-0005-0000-0000-000076520000}"/>
    <cellStyle name="Normal 2 11 2 4" xfId="3986" xr:uid="{00000000-0005-0000-0000-000077520000}"/>
    <cellStyle name="Normal 2 11 2 4 2" xfId="13740" xr:uid="{00000000-0005-0000-0000-000078520000}"/>
    <cellStyle name="Normal 2 11 2 4 3" xfId="23298" xr:uid="{00000000-0005-0000-0000-000079520000}"/>
    <cellStyle name="Normal 2 11 2 4 4" xfId="32853" xr:uid="{00000000-0005-0000-0000-00007A520000}"/>
    <cellStyle name="Normal 2 11 2 4 5" xfId="42407" xr:uid="{00000000-0005-0000-0000-00007B520000}"/>
    <cellStyle name="Normal 2 11 2 5" xfId="3987" xr:uid="{00000000-0005-0000-0000-00007C520000}"/>
    <cellStyle name="Normal 2 11 2 5 2" xfId="13741" xr:uid="{00000000-0005-0000-0000-00007D520000}"/>
    <cellStyle name="Normal 2 11 2 5 3" xfId="23299" xr:uid="{00000000-0005-0000-0000-00007E520000}"/>
    <cellStyle name="Normal 2 11 2 5 4" xfId="32854" xr:uid="{00000000-0005-0000-0000-00007F520000}"/>
    <cellStyle name="Normal 2 11 2 5 5" xfId="42408" xr:uid="{00000000-0005-0000-0000-000080520000}"/>
    <cellStyle name="Normal 2 11 2 6" xfId="3988" xr:uid="{00000000-0005-0000-0000-000081520000}"/>
    <cellStyle name="Normal 2 11 2 6 2" xfId="13742" xr:uid="{00000000-0005-0000-0000-000082520000}"/>
    <cellStyle name="Normal 2 11 2 6 3" xfId="23300" xr:uid="{00000000-0005-0000-0000-000083520000}"/>
    <cellStyle name="Normal 2 11 2 6 4" xfId="32855" xr:uid="{00000000-0005-0000-0000-000084520000}"/>
    <cellStyle name="Normal 2 11 2 6 5" xfId="42409" xr:uid="{00000000-0005-0000-0000-000085520000}"/>
    <cellStyle name="Normal 2 11 2 7" xfId="3989" xr:uid="{00000000-0005-0000-0000-000086520000}"/>
    <cellStyle name="Normal 2 11 2 7 2" xfId="13743" xr:uid="{00000000-0005-0000-0000-000087520000}"/>
    <cellStyle name="Normal 2 11 2 7 3" xfId="23301" xr:uid="{00000000-0005-0000-0000-000088520000}"/>
    <cellStyle name="Normal 2 11 2 7 4" xfId="32856" xr:uid="{00000000-0005-0000-0000-000089520000}"/>
    <cellStyle name="Normal 2 11 2 7 5" xfId="42410" xr:uid="{00000000-0005-0000-0000-00008A520000}"/>
    <cellStyle name="Normal 2 11 2 8" xfId="3990" xr:uid="{00000000-0005-0000-0000-00008B520000}"/>
    <cellStyle name="Normal 2 11 2 8 2" xfId="13744" xr:uid="{00000000-0005-0000-0000-00008C520000}"/>
    <cellStyle name="Normal 2 11 2 8 3" xfId="23302" xr:uid="{00000000-0005-0000-0000-00008D520000}"/>
    <cellStyle name="Normal 2 11 2 8 4" xfId="32857" xr:uid="{00000000-0005-0000-0000-00008E520000}"/>
    <cellStyle name="Normal 2 11 2 8 5" xfId="42411" xr:uid="{00000000-0005-0000-0000-00008F520000}"/>
    <cellStyle name="Normal 2 11 2 9" xfId="3991" xr:uid="{00000000-0005-0000-0000-000090520000}"/>
    <cellStyle name="Normal 2 11 2 9 2" xfId="13745" xr:uid="{00000000-0005-0000-0000-000091520000}"/>
    <cellStyle name="Normal 2 11 2 9 3" xfId="23303" xr:uid="{00000000-0005-0000-0000-000092520000}"/>
    <cellStyle name="Normal 2 11 2 9 4" xfId="32858" xr:uid="{00000000-0005-0000-0000-000093520000}"/>
    <cellStyle name="Normal 2 11 2 9 5" xfId="42412" xr:uid="{00000000-0005-0000-0000-000094520000}"/>
    <cellStyle name="Normal 2 11 20" xfId="3992" xr:uid="{00000000-0005-0000-0000-000095520000}"/>
    <cellStyle name="Normal 2 11 20 2" xfId="13746" xr:uid="{00000000-0005-0000-0000-000096520000}"/>
    <cellStyle name="Normal 2 11 20 3" xfId="23304" xr:uid="{00000000-0005-0000-0000-000097520000}"/>
    <cellStyle name="Normal 2 11 20 4" xfId="32859" xr:uid="{00000000-0005-0000-0000-000098520000}"/>
    <cellStyle name="Normal 2 11 20 5" xfId="42413" xr:uid="{00000000-0005-0000-0000-000099520000}"/>
    <cellStyle name="Normal 2 11 21" xfId="3993" xr:uid="{00000000-0005-0000-0000-00009A520000}"/>
    <cellStyle name="Normal 2 11 21 2" xfId="13747" xr:uid="{00000000-0005-0000-0000-00009B520000}"/>
    <cellStyle name="Normal 2 11 21 3" xfId="23305" xr:uid="{00000000-0005-0000-0000-00009C520000}"/>
    <cellStyle name="Normal 2 11 21 4" xfId="32860" xr:uid="{00000000-0005-0000-0000-00009D520000}"/>
    <cellStyle name="Normal 2 11 21 5" xfId="42414" xr:uid="{00000000-0005-0000-0000-00009E520000}"/>
    <cellStyle name="Normal 2 11 22" xfId="3994" xr:uid="{00000000-0005-0000-0000-00009F520000}"/>
    <cellStyle name="Normal 2 11 22 2" xfId="13748" xr:uid="{00000000-0005-0000-0000-0000A0520000}"/>
    <cellStyle name="Normal 2 11 22 3" xfId="23306" xr:uid="{00000000-0005-0000-0000-0000A1520000}"/>
    <cellStyle name="Normal 2 11 22 4" xfId="32861" xr:uid="{00000000-0005-0000-0000-0000A2520000}"/>
    <cellStyle name="Normal 2 11 22 5" xfId="42415" xr:uid="{00000000-0005-0000-0000-0000A3520000}"/>
    <cellStyle name="Normal 2 11 23" xfId="3995" xr:uid="{00000000-0005-0000-0000-0000A4520000}"/>
    <cellStyle name="Normal 2 11 23 2" xfId="13749" xr:uid="{00000000-0005-0000-0000-0000A5520000}"/>
    <cellStyle name="Normal 2 11 23 3" xfId="23307" xr:uid="{00000000-0005-0000-0000-0000A6520000}"/>
    <cellStyle name="Normal 2 11 23 4" xfId="32862" xr:uid="{00000000-0005-0000-0000-0000A7520000}"/>
    <cellStyle name="Normal 2 11 23 5" xfId="42416" xr:uid="{00000000-0005-0000-0000-0000A8520000}"/>
    <cellStyle name="Normal 2 11 24" xfId="3996" xr:uid="{00000000-0005-0000-0000-0000A9520000}"/>
    <cellStyle name="Normal 2 11 24 2" xfId="13750" xr:uid="{00000000-0005-0000-0000-0000AA520000}"/>
    <cellStyle name="Normal 2 11 24 3" xfId="23308" xr:uid="{00000000-0005-0000-0000-0000AB520000}"/>
    <cellStyle name="Normal 2 11 24 4" xfId="32863" xr:uid="{00000000-0005-0000-0000-0000AC520000}"/>
    <cellStyle name="Normal 2 11 24 5" xfId="42417" xr:uid="{00000000-0005-0000-0000-0000AD520000}"/>
    <cellStyle name="Normal 2 11 25" xfId="3997" xr:uid="{00000000-0005-0000-0000-0000AE520000}"/>
    <cellStyle name="Normal 2 11 25 2" xfId="13751" xr:uid="{00000000-0005-0000-0000-0000AF520000}"/>
    <cellStyle name="Normal 2 11 25 3" xfId="23309" xr:uid="{00000000-0005-0000-0000-0000B0520000}"/>
    <cellStyle name="Normal 2 11 25 4" xfId="32864" xr:uid="{00000000-0005-0000-0000-0000B1520000}"/>
    <cellStyle name="Normal 2 11 25 5" xfId="42418" xr:uid="{00000000-0005-0000-0000-0000B2520000}"/>
    <cellStyle name="Normal 2 11 26" xfId="3998" xr:uid="{00000000-0005-0000-0000-0000B3520000}"/>
    <cellStyle name="Normal 2 11 26 2" xfId="13752" xr:uid="{00000000-0005-0000-0000-0000B4520000}"/>
    <cellStyle name="Normal 2 11 26 3" xfId="23310" xr:uid="{00000000-0005-0000-0000-0000B5520000}"/>
    <cellStyle name="Normal 2 11 26 4" xfId="32865" xr:uid="{00000000-0005-0000-0000-0000B6520000}"/>
    <cellStyle name="Normal 2 11 26 5" xfId="42419" xr:uid="{00000000-0005-0000-0000-0000B7520000}"/>
    <cellStyle name="Normal 2 11 27" xfId="3999" xr:uid="{00000000-0005-0000-0000-0000B8520000}"/>
    <cellStyle name="Normal 2 11 27 2" xfId="13753" xr:uid="{00000000-0005-0000-0000-0000B9520000}"/>
    <cellStyle name="Normal 2 11 27 3" xfId="23311" xr:uid="{00000000-0005-0000-0000-0000BA520000}"/>
    <cellStyle name="Normal 2 11 27 4" xfId="32866" xr:uid="{00000000-0005-0000-0000-0000BB520000}"/>
    <cellStyle name="Normal 2 11 27 5" xfId="42420" xr:uid="{00000000-0005-0000-0000-0000BC520000}"/>
    <cellStyle name="Normal 2 11 28" xfId="4000" xr:uid="{00000000-0005-0000-0000-0000BD520000}"/>
    <cellStyle name="Normal 2 11 28 2" xfId="13754" xr:uid="{00000000-0005-0000-0000-0000BE520000}"/>
    <cellStyle name="Normal 2 11 28 3" xfId="23312" xr:uid="{00000000-0005-0000-0000-0000BF520000}"/>
    <cellStyle name="Normal 2 11 28 4" xfId="32867" xr:uid="{00000000-0005-0000-0000-0000C0520000}"/>
    <cellStyle name="Normal 2 11 28 5" xfId="42421" xr:uid="{00000000-0005-0000-0000-0000C1520000}"/>
    <cellStyle name="Normal 2 11 29" xfId="4001" xr:uid="{00000000-0005-0000-0000-0000C2520000}"/>
    <cellStyle name="Normal 2 11 29 2" xfId="13755" xr:uid="{00000000-0005-0000-0000-0000C3520000}"/>
    <cellStyle name="Normal 2 11 29 3" xfId="23313" xr:uid="{00000000-0005-0000-0000-0000C4520000}"/>
    <cellStyle name="Normal 2 11 29 4" xfId="32868" xr:uid="{00000000-0005-0000-0000-0000C5520000}"/>
    <cellStyle name="Normal 2 11 29 5" xfId="42422" xr:uid="{00000000-0005-0000-0000-0000C6520000}"/>
    <cellStyle name="Normal 2 11 3" xfId="4002" xr:uid="{00000000-0005-0000-0000-0000C7520000}"/>
    <cellStyle name="Normal 2 11 3 2" xfId="8511" xr:uid="{00000000-0005-0000-0000-0000C8520000}"/>
    <cellStyle name="Normal 2 11 3 2 2" xfId="13757" xr:uid="{00000000-0005-0000-0000-0000C9520000}"/>
    <cellStyle name="Normal 2 11 3 2 3" xfId="23315" xr:uid="{00000000-0005-0000-0000-0000CA520000}"/>
    <cellStyle name="Normal 2 11 3 2 4" xfId="32870" xr:uid="{00000000-0005-0000-0000-0000CB520000}"/>
    <cellStyle name="Normal 2 11 3 2 5" xfId="42424" xr:uid="{00000000-0005-0000-0000-0000CC520000}"/>
    <cellStyle name="Normal 2 11 3 3" xfId="13756" xr:uid="{00000000-0005-0000-0000-0000CD520000}"/>
    <cellStyle name="Normal 2 11 3 4" xfId="23314" xr:uid="{00000000-0005-0000-0000-0000CE520000}"/>
    <cellStyle name="Normal 2 11 3 5" xfId="32869" xr:uid="{00000000-0005-0000-0000-0000CF520000}"/>
    <cellStyle name="Normal 2 11 3 6" xfId="42423" xr:uid="{00000000-0005-0000-0000-0000D0520000}"/>
    <cellStyle name="Normal 2 11 30" xfId="8509" xr:uid="{00000000-0005-0000-0000-0000D1520000}"/>
    <cellStyle name="Normal 2 11 30 2" xfId="13758" xr:uid="{00000000-0005-0000-0000-0000D2520000}"/>
    <cellStyle name="Normal 2 11 30 3" xfId="23316" xr:uid="{00000000-0005-0000-0000-0000D3520000}"/>
    <cellStyle name="Normal 2 11 30 4" xfId="32871" xr:uid="{00000000-0005-0000-0000-0000D4520000}"/>
    <cellStyle name="Normal 2 11 30 5" xfId="42425" xr:uid="{00000000-0005-0000-0000-0000D5520000}"/>
    <cellStyle name="Normal 2 11 31" xfId="8832" xr:uid="{00000000-0005-0000-0000-0000D6520000}"/>
    <cellStyle name="Normal 2 11 31 2" xfId="13759" xr:uid="{00000000-0005-0000-0000-0000D7520000}"/>
    <cellStyle name="Normal 2 11 31 3" xfId="23317" xr:uid="{00000000-0005-0000-0000-0000D8520000}"/>
    <cellStyle name="Normal 2 11 31 4" xfId="32872" xr:uid="{00000000-0005-0000-0000-0000D9520000}"/>
    <cellStyle name="Normal 2 11 31 5" xfId="42426" xr:uid="{00000000-0005-0000-0000-0000DA520000}"/>
    <cellStyle name="Normal 2 11 32" xfId="9019" xr:uid="{00000000-0005-0000-0000-0000DB520000}"/>
    <cellStyle name="Normal 2 11 32 2" xfId="13760" xr:uid="{00000000-0005-0000-0000-0000DC520000}"/>
    <cellStyle name="Normal 2 11 32 3" xfId="23318" xr:uid="{00000000-0005-0000-0000-0000DD520000}"/>
    <cellStyle name="Normal 2 11 32 4" xfId="32873" xr:uid="{00000000-0005-0000-0000-0000DE520000}"/>
    <cellStyle name="Normal 2 11 32 5" xfId="42427" xr:uid="{00000000-0005-0000-0000-0000DF520000}"/>
    <cellStyle name="Normal 2 11 33" xfId="9194" xr:uid="{00000000-0005-0000-0000-0000E0520000}"/>
    <cellStyle name="Normal 2 11 33 2" xfId="13761" xr:uid="{00000000-0005-0000-0000-0000E1520000}"/>
    <cellStyle name="Normal 2 11 33 3" xfId="23319" xr:uid="{00000000-0005-0000-0000-0000E2520000}"/>
    <cellStyle name="Normal 2 11 33 4" xfId="32874" xr:uid="{00000000-0005-0000-0000-0000E3520000}"/>
    <cellStyle name="Normal 2 11 33 5" xfId="42428" xr:uid="{00000000-0005-0000-0000-0000E4520000}"/>
    <cellStyle name="Normal 2 11 34" xfId="9369" xr:uid="{00000000-0005-0000-0000-0000E5520000}"/>
    <cellStyle name="Normal 2 11 34 2" xfId="13762" xr:uid="{00000000-0005-0000-0000-0000E6520000}"/>
    <cellStyle name="Normal 2 11 34 3" xfId="23320" xr:uid="{00000000-0005-0000-0000-0000E7520000}"/>
    <cellStyle name="Normal 2 11 34 4" xfId="32875" xr:uid="{00000000-0005-0000-0000-0000E8520000}"/>
    <cellStyle name="Normal 2 11 34 5" xfId="42429" xr:uid="{00000000-0005-0000-0000-0000E9520000}"/>
    <cellStyle name="Normal 2 11 35" xfId="13705" xr:uid="{00000000-0005-0000-0000-0000EA520000}"/>
    <cellStyle name="Normal 2 11 36" xfId="23263" xr:uid="{00000000-0005-0000-0000-0000EB520000}"/>
    <cellStyle name="Normal 2 11 37" xfId="32818" xr:uid="{00000000-0005-0000-0000-0000EC520000}"/>
    <cellStyle name="Normal 2 11 38" xfId="42372" xr:uid="{00000000-0005-0000-0000-0000ED520000}"/>
    <cellStyle name="Normal 2 11 4" xfId="4003" xr:uid="{00000000-0005-0000-0000-0000EE520000}"/>
    <cellStyle name="Normal 2 11 4 2" xfId="13763" xr:uid="{00000000-0005-0000-0000-0000EF520000}"/>
    <cellStyle name="Normal 2 11 4 3" xfId="23321" xr:uid="{00000000-0005-0000-0000-0000F0520000}"/>
    <cellStyle name="Normal 2 11 4 4" xfId="32876" xr:uid="{00000000-0005-0000-0000-0000F1520000}"/>
    <cellStyle name="Normal 2 11 4 5" xfId="42430" xr:uid="{00000000-0005-0000-0000-0000F2520000}"/>
    <cellStyle name="Normal 2 11 5" xfId="4004" xr:uid="{00000000-0005-0000-0000-0000F3520000}"/>
    <cellStyle name="Normal 2 11 5 2" xfId="13764" xr:uid="{00000000-0005-0000-0000-0000F4520000}"/>
    <cellStyle name="Normal 2 11 5 3" xfId="23322" xr:uid="{00000000-0005-0000-0000-0000F5520000}"/>
    <cellStyle name="Normal 2 11 5 4" xfId="32877" xr:uid="{00000000-0005-0000-0000-0000F6520000}"/>
    <cellStyle name="Normal 2 11 5 5" xfId="42431" xr:uid="{00000000-0005-0000-0000-0000F7520000}"/>
    <cellStyle name="Normal 2 11 6" xfId="4005" xr:uid="{00000000-0005-0000-0000-0000F8520000}"/>
    <cellStyle name="Normal 2 11 6 2" xfId="13765" xr:uid="{00000000-0005-0000-0000-0000F9520000}"/>
    <cellStyle name="Normal 2 11 6 3" xfId="23323" xr:uid="{00000000-0005-0000-0000-0000FA520000}"/>
    <cellStyle name="Normal 2 11 6 4" xfId="32878" xr:uid="{00000000-0005-0000-0000-0000FB520000}"/>
    <cellStyle name="Normal 2 11 6 5" xfId="42432" xr:uid="{00000000-0005-0000-0000-0000FC520000}"/>
    <cellStyle name="Normal 2 11 7" xfId="4006" xr:uid="{00000000-0005-0000-0000-0000FD520000}"/>
    <cellStyle name="Normal 2 11 7 2" xfId="13766" xr:uid="{00000000-0005-0000-0000-0000FE520000}"/>
    <cellStyle name="Normal 2 11 7 3" xfId="23324" xr:uid="{00000000-0005-0000-0000-0000FF520000}"/>
    <cellStyle name="Normal 2 11 7 4" xfId="32879" xr:uid="{00000000-0005-0000-0000-000000530000}"/>
    <cellStyle name="Normal 2 11 7 5" xfId="42433" xr:uid="{00000000-0005-0000-0000-000001530000}"/>
    <cellStyle name="Normal 2 11 8" xfId="4007" xr:uid="{00000000-0005-0000-0000-000002530000}"/>
    <cellStyle name="Normal 2 11 8 2" xfId="13767" xr:uid="{00000000-0005-0000-0000-000003530000}"/>
    <cellStyle name="Normal 2 11 8 3" xfId="23325" xr:uid="{00000000-0005-0000-0000-000004530000}"/>
    <cellStyle name="Normal 2 11 8 4" xfId="32880" xr:uid="{00000000-0005-0000-0000-000005530000}"/>
    <cellStyle name="Normal 2 11 8 5" xfId="42434" xr:uid="{00000000-0005-0000-0000-000006530000}"/>
    <cellStyle name="Normal 2 11 9" xfId="4008" xr:uid="{00000000-0005-0000-0000-000007530000}"/>
    <cellStyle name="Normal 2 11 9 2" xfId="13768" xr:uid="{00000000-0005-0000-0000-000008530000}"/>
    <cellStyle name="Normal 2 11 9 3" xfId="23326" xr:uid="{00000000-0005-0000-0000-000009530000}"/>
    <cellStyle name="Normal 2 11 9 4" xfId="32881" xr:uid="{00000000-0005-0000-0000-00000A530000}"/>
    <cellStyle name="Normal 2 11 9 5" xfId="42435" xr:uid="{00000000-0005-0000-0000-00000B530000}"/>
    <cellStyle name="Normal 2 110" xfId="48131" xr:uid="{00000000-0005-0000-0000-00000C530000}"/>
    <cellStyle name="Normal 2 111" xfId="48136" xr:uid="{00000000-0005-0000-0000-00000D530000}"/>
    <cellStyle name="Normal 2 112" xfId="48141" xr:uid="{00000000-0005-0000-0000-00000E530000}"/>
    <cellStyle name="Normal 2 113" xfId="48146" xr:uid="{00000000-0005-0000-0000-00000F530000}"/>
    <cellStyle name="Normal 2 114" xfId="48151" xr:uid="{00000000-0005-0000-0000-000010530000}"/>
    <cellStyle name="Normal 2 115" xfId="48156" xr:uid="{00000000-0005-0000-0000-000011530000}"/>
    <cellStyle name="normal 2 116" xfId="48241" xr:uid="{55E7E203-D85B-453B-9D56-70EE39522F70}"/>
    <cellStyle name="normal 2 117" xfId="48296" xr:uid="{33749F9D-6B93-40AF-A62D-B26861A09827}"/>
    <cellStyle name="normal 2 118" xfId="48285" xr:uid="{294038E9-6E7F-414A-A152-8062CECE3E4A}"/>
    <cellStyle name="normal 2 119" xfId="48298" xr:uid="{51A20D62-0FA4-4EDB-9926-B25336D88CCA}"/>
    <cellStyle name="Normal 2 12" xfId="4009" xr:uid="{00000000-0005-0000-0000-000012530000}"/>
    <cellStyle name="Normal 2 12 10" xfId="4010" xr:uid="{00000000-0005-0000-0000-000013530000}"/>
    <cellStyle name="Normal 2 12 10 2" xfId="13770" xr:uid="{00000000-0005-0000-0000-000014530000}"/>
    <cellStyle name="Normal 2 12 10 3" xfId="23328" xr:uid="{00000000-0005-0000-0000-000015530000}"/>
    <cellStyle name="Normal 2 12 10 4" xfId="32883" xr:uid="{00000000-0005-0000-0000-000016530000}"/>
    <cellStyle name="Normal 2 12 10 5" xfId="42437" xr:uid="{00000000-0005-0000-0000-000017530000}"/>
    <cellStyle name="Normal 2 12 11" xfId="4011" xr:uid="{00000000-0005-0000-0000-000018530000}"/>
    <cellStyle name="Normal 2 12 11 2" xfId="13771" xr:uid="{00000000-0005-0000-0000-000019530000}"/>
    <cellStyle name="Normal 2 12 11 3" xfId="23329" xr:uid="{00000000-0005-0000-0000-00001A530000}"/>
    <cellStyle name="Normal 2 12 11 4" xfId="32884" xr:uid="{00000000-0005-0000-0000-00001B530000}"/>
    <cellStyle name="Normal 2 12 11 5" xfId="42438" xr:uid="{00000000-0005-0000-0000-00001C530000}"/>
    <cellStyle name="Normal 2 12 12" xfId="4012" xr:uid="{00000000-0005-0000-0000-00001D530000}"/>
    <cellStyle name="Normal 2 12 12 2" xfId="13772" xr:uid="{00000000-0005-0000-0000-00001E530000}"/>
    <cellStyle name="Normal 2 12 12 3" xfId="23330" xr:uid="{00000000-0005-0000-0000-00001F530000}"/>
    <cellStyle name="Normal 2 12 12 4" xfId="32885" xr:uid="{00000000-0005-0000-0000-000020530000}"/>
    <cellStyle name="Normal 2 12 12 5" xfId="42439" xr:uid="{00000000-0005-0000-0000-000021530000}"/>
    <cellStyle name="Normal 2 12 13" xfId="4013" xr:uid="{00000000-0005-0000-0000-000022530000}"/>
    <cellStyle name="Normal 2 12 13 2" xfId="13773" xr:uid="{00000000-0005-0000-0000-000023530000}"/>
    <cellStyle name="Normal 2 12 13 3" xfId="23331" xr:uid="{00000000-0005-0000-0000-000024530000}"/>
    <cellStyle name="Normal 2 12 13 4" xfId="32886" xr:uid="{00000000-0005-0000-0000-000025530000}"/>
    <cellStyle name="Normal 2 12 13 5" xfId="42440" xr:uid="{00000000-0005-0000-0000-000026530000}"/>
    <cellStyle name="Normal 2 12 14" xfId="4014" xr:uid="{00000000-0005-0000-0000-000027530000}"/>
    <cellStyle name="Normal 2 12 14 2" xfId="13774" xr:uid="{00000000-0005-0000-0000-000028530000}"/>
    <cellStyle name="Normal 2 12 14 3" xfId="23332" xr:uid="{00000000-0005-0000-0000-000029530000}"/>
    <cellStyle name="Normal 2 12 14 4" xfId="32887" xr:uid="{00000000-0005-0000-0000-00002A530000}"/>
    <cellStyle name="Normal 2 12 14 5" xfId="42441" xr:uid="{00000000-0005-0000-0000-00002B530000}"/>
    <cellStyle name="Normal 2 12 15" xfId="4015" xr:uid="{00000000-0005-0000-0000-00002C530000}"/>
    <cellStyle name="Normal 2 12 15 2" xfId="13775" xr:uid="{00000000-0005-0000-0000-00002D530000}"/>
    <cellStyle name="Normal 2 12 15 3" xfId="23333" xr:uid="{00000000-0005-0000-0000-00002E530000}"/>
    <cellStyle name="Normal 2 12 15 4" xfId="32888" xr:uid="{00000000-0005-0000-0000-00002F530000}"/>
    <cellStyle name="Normal 2 12 15 5" xfId="42442" xr:uid="{00000000-0005-0000-0000-000030530000}"/>
    <cellStyle name="Normal 2 12 16" xfId="4016" xr:uid="{00000000-0005-0000-0000-000031530000}"/>
    <cellStyle name="Normal 2 12 16 2" xfId="13776" xr:uid="{00000000-0005-0000-0000-000032530000}"/>
    <cellStyle name="Normal 2 12 16 3" xfId="23334" xr:uid="{00000000-0005-0000-0000-000033530000}"/>
    <cellStyle name="Normal 2 12 16 4" xfId="32889" xr:uid="{00000000-0005-0000-0000-000034530000}"/>
    <cellStyle name="Normal 2 12 16 5" xfId="42443" xr:uid="{00000000-0005-0000-0000-000035530000}"/>
    <cellStyle name="Normal 2 12 17" xfId="4017" xr:uid="{00000000-0005-0000-0000-000036530000}"/>
    <cellStyle name="Normal 2 12 17 2" xfId="13777" xr:uid="{00000000-0005-0000-0000-000037530000}"/>
    <cellStyle name="Normal 2 12 17 3" xfId="23335" xr:uid="{00000000-0005-0000-0000-000038530000}"/>
    <cellStyle name="Normal 2 12 17 4" xfId="32890" xr:uid="{00000000-0005-0000-0000-000039530000}"/>
    <cellStyle name="Normal 2 12 17 5" xfId="42444" xr:uid="{00000000-0005-0000-0000-00003A530000}"/>
    <cellStyle name="Normal 2 12 18" xfId="4018" xr:uid="{00000000-0005-0000-0000-00003B530000}"/>
    <cellStyle name="Normal 2 12 18 2" xfId="13778" xr:uid="{00000000-0005-0000-0000-00003C530000}"/>
    <cellStyle name="Normal 2 12 18 3" xfId="23336" xr:uid="{00000000-0005-0000-0000-00003D530000}"/>
    <cellStyle name="Normal 2 12 18 4" xfId="32891" xr:uid="{00000000-0005-0000-0000-00003E530000}"/>
    <cellStyle name="Normal 2 12 18 5" xfId="42445" xr:uid="{00000000-0005-0000-0000-00003F530000}"/>
    <cellStyle name="Normal 2 12 19" xfId="4019" xr:uid="{00000000-0005-0000-0000-000040530000}"/>
    <cellStyle name="Normal 2 12 19 2" xfId="13779" xr:uid="{00000000-0005-0000-0000-000041530000}"/>
    <cellStyle name="Normal 2 12 19 3" xfId="23337" xr:uid="{00000000-0005-0000-0000-000042530000}"/>
    <cellStyle name="Normal 2 12 19 4" xfId="32892" xr:uid="{00000000-0005-0000-0000-000043530000}"/>
    <cellStyle name="Normal 2 12 19 5" xfId="42446" xr:uid="{00000000-0005-0000-0000-000044530000}"/>
    <cellStyle name="Normal 2 12 2" xfId="4020" xr:uid="{00000000-0005-0000-0000-000045530000}"/>
    <cellStyle name="Normal 2 12 2 10" xfId="4021" xr:uid="{00000000-0005-0000-0000-000046530000}"/>
    <cellStyle name="Normal 2 12 2 10 2" xfId="13781" xr:uid="{00000000-0005-0000-0000-000047530000}"/>
    <cellStyle name="Normal 2 12 2 10 3" xfId="23339" xr:uid="{00000000-0005-0000-0000-000048530000}"/>
    <cellStyle name="Normal 2 12 2 10 4" xfId="32894" xr:uid="{00000000-0005-0000-0000-000049530000}"/>
    <cellStyle name="Normal 2 12 2 10 5" xfId="42448" xr:uid="{00000000-0005-0000-0000-00004A530000}"/>
    <cellStyle name="Normal 2 12 2 11" xfId="4022" xr:uid="{00000000-0005-0000-0000-00004B530000}"/>
    <cellStyle name="Normal 2 12 2 11 2" xfId="13782" xr:uid="{00000000-0005-0000-0000-00004C530000}"/>
    <cellStyle name="Normal 2 12 2 11 3" xfId="23340" xr:uid="{00000000-0005-0000-0000-00004D530000}"/>
    <cellStyle name="Normal 2 12 2 11 4" xfId="32895" xr:uid="{00000000-0005-0000-0000-00004E530000}"/>
    <cellStyle name="Normal 2 12 2 11 5" xfId="42449" xr:uid="{00000000-0005-0000-0000-00004F530000}"/>
    <cellStyle name="Normal 2 12 2 12" xfId="4023" xr:uid="{00000000-0005-0000-0000-000050530000}"/>
    <cellStyle name="Normal 2 12 2 12 2" xfId="13783" xr:uid="{00000000-0005-0000-0000-000051530000}"/>
    <cellStyle name="Normal 2 12 2 12 3" xfId="23341" xr:uid="{00000000-0005-0000-0000-000052530000}"/>
    <cellStyle name="Normal 2 12 2 12 4" xfId="32896" xr:uid="{00000000-0005-0000-0000-000053530000}"/>
    <cellStyle name="Normal 2 12 2 12 5" xfId="42450" xr:uid="{00000000-0005-0000-0000-000054530000}"/>
    <cellStyle name="Normal 2 12 2 13" xfId="4024" xr:uid="{00000000-0005-0000-0000-000055530000}"/>
    <cellStyle name="Normal 2 12 2 13 2" xfId="13784" xr:uid="{00000000-0005-0000-0000-000056530000}"/>
    <cellStyle name="Normal 2 12 2 13 3" xfId="23342" xr:uid="{00000000-0005-0000-0000-000057530000}"/>
    <cellStyle name="Normal 2 12 2 13 4" xfId="32897" xr:uid="{00000000-0005-0000-0000-000058530000}"/>
    <cellStyle name="Normal 2 12 2 13 5" xfId="42451" xr:uid="{00000000-0005-0000-0000-000059530000}"/>
    <cellStyle name="Normal 2 12 2 14" xfId="4025" xr:uid="{00000000-0005-0000-0000-00005A530000}"/>
    <cellStyle name="Normal 2 12 2 14 2" xfId="13785" xr:uid="{00000000-0005-0000-0000-00005B530000}"/>
    <cellStyle name="Normal 2 12 2 14 3" xfId="23343" xr:uid="{00000000-0005-0000-0000-00005C530000}"/>
    <cellStyle name="Normal 2 12 2 14 4" xfId="32898" xr:uid="{00000000-0005-0000-0000-00005D530000}"/>
    <cellStyle name="Normal 2 12 2 14 5" xfId="42452" xr:uid="{00000000-0005-0000-0000-00005E530000}"/>
    <cellStyle name="Normal 2 12 2 15" xfId="4026" xr:uid="{00000000-0005-0000-0000-00005F530000}"/>
    <cellStyle name="Normal 2 12 2 15 2" xfId="13786" xr:uid="{00000000-0005-0000-0000-000060530000}"/>
    <cellStyle name="Normal 2 12 2 15 3" xfId="23344" xr:uid="{00000000-0005-0000-0000-000061530000}"/>
    <cellStyle name="Normal 2 12 2 15 4" xfId="32899" xr:uid="{00000000-0005-0000-0000-000062530000}"/>
    <cellStyle name="Normal 2 12 2 15 5" xfId="42453" xr:uid="{00000000-0005-0000-0000-000063530000}"/>
    <cellStyle name="Normal 2 12 2 16" xfId="4027" xr:uid="{00000000-0005-0000-0000-000064530000}"/>
    <cellStyle name="Normal 2 12 2 16 2" xfId="13787" xr:uid="{00000000-0005-0000-0000-000065530000}"/>
    <cellStyle name="Normal 2 12 2 16 3" xfId="23345" xr:uid="{00000000-0005-0000-0000-000066530000}"/>
    <cellStyle name="Normal 2 12 2 16 4" xfId="32900" xr:uid="{00000000-0005-0000-0000-000067530000}"/>
    <cellStyle name="Normal 2 12 2 16 5" xfId="42454" xr:uid="{00000000-0005-0000-0000-000068530000}"/>
    <cellStyle name="Normal 2 12 2 17" xfId="4028" xr:uid="{00000000-0005-0000-0000-000069530000}"/>
    <cellStyle name="Normal 2 12 2 17 2" xfId="13788" xr:uid="{00000000-0005-0000-0000-00006A530000}"/>
    <cellStyle name="Normal 2 12 2 17 3" xfId="23346" xr:uid="{00000000-0005-0000-0000-00006B530000}"/>
    <cellStyle name="Normal 2 12 2 17 4" xfId="32901" xr:uid="{00000000-0005-0000-0000-00006C530000}"/>
    <cellStyle name="Normal 2 12 2 17 5" xfId="42455" xr:uid="{00000000-0005-0000-0000-00006D530000}"/>
    <cellStyle name="Normal 2 12 2 18" xfId="4029" xr:uid="{00000000-0005-0000-0000-00006E530000}"/>
    <cellStyle name="Normal 2 12 2 18 2" xfId="13789" xr:uid="{00000000-0005-0000-0000-00006F530000}"/>
    <cellStyle name="Normal 2 12 2 18 3" xfId="23347" xr:uid="{00000000-0005-0000-0000-000070530000}"/>
    <cellStyle name="Normal 2 12 2 18 4" xfId="32902" xr:uid="{00000000-0005-0000-0000-000071530000}"/>
    <cellStyle name="Normal 2 12 2 18 5" xfId="42456" xr:uid="{00000000-0005-0000-0000-000072530000}"/>
    <cellStyle name="Normal 2 12 2 19" xfId="4030" xr:uid="{00000000-0005-0000-0000-000073530000}"/>
    <cellStyle name="Normal 2 12 2 19 2" xfId="13790" xr:uid="{00000000-0005-0000-0000-000074530000}"/>
    <cellStyle name="Normal 2 12 2 19 3" xfId="23348" xr:uid="{00000000-0005-0000-0000-000075530000}"/>
    <cellStyle name="Normal 2 12 2 19 4" xfId="32903" xr:uid="{00000000-0005-0000-0000-000076530000}"/>
    <cellStyle name="Normal 2 12 2 19 5" xfId="42457" xr:uid="{00000000-0005-0000-0000-000077530000}"/>
    <cellStyle name="Normal 2 12 2 2" xfId="4031" xr:uid="{00000000-0005-0000-0000-000078530000}"/>
    <cellStyle name="Normal 2 12 2 2 2" xfId="13791" xr:uid="{00000000-0005-0000-0000-000079530000}"/>
    <cellStyle name="Normal 2 12 2 2 3" xfId="23349" xr:uid="{00000000-0005-0000-0000-00007A530000}"/>
    <cellStyle name="Normal 2 12 2 2 4" xfId="32904" xr:uid="{00000000-0005-0000-0000-00007B530000}"/>
    <cellStyle name="Normal 2 12 2 2 5" xfId="42458" xr:uid="{00000000-0005-0000-0000-00007C530000}"/>
    <cellStyle name="Normal 2 12 2 20" xfId="4032" xr:uid="{00000000-0005-0000-0000-00007D530000}"/>
    <cellStyle name="Normal 2 12 2 20 2" xfId="13792" xr:uid="{00000000-0005-0000-0000-00007E530000}"/>
    <cellStyle name="Normal 2 12 2 20 3" xfId="23350" xr:uid="{00000000-0005-0000-0000-00007F530000}"/>
    <cellStyle name="Normal 2 12 2 20 4" xfId="32905" xr:uid="{00000000-0005-0000-0000-000080530000}"/>
    <cellStyle name="Normal 2 12 2 20 5" xfId="42459" xr:uid="{00000000-0005-0000-0000-000081530000}"/>
    <cellStyle name="Normal 2 12 2 21" xfId="4033" xr:uid="{00000000-0005-0000-0000-000082530000}"/>
    <cellStyle name="Normal 2 12 2 21 2" xfId="13793" xr:uid="{00000000-0005-0000-0000-000083530000}"/>
    <cellStyle name="Normal 2 12 2 21 3" xfId="23351" xr:uid="{00000000-0005-0000-0000-000084530000}"/>
    <cellStyle name="Normal 2 12 2 21 4" xfId="32906" xr:uid="{00000000-0005-0000-0000-000085530000}"/>
    <cellStyle name="Normal 2 12 2 21 5" xfId="42460" xr:uid="{00000000-0005-0000-0000-000086530000}"/>
    <cellStyle name="Normal 2 12 2 22" xfId="4034" xr:uid="{00000000-0005-0000-0000-000087530000}"/>
    <cellStyle name="Normal 2 12 2 22 2" xfId="13794" xr:uid="{00000000-0005-0000-0000-000088530000}"/>
    <cellStyle name="Normal 2 12 2 22 3" xfId="23352" xr:uid="{00000000-0005-0000-0000-000089530000}"/>
    <cellStyle name="Normal 2 12 2 22 4" xfId="32907" xr:uid="{00000000-0005-0000-0000-00008A530000}"/>
    <cellStyle name="Normal 2 12 2 22 5" xfId="42461" xr:uid="{00000000-0005-0000-0000-00008B530000}"/>
    <cellStyle name="Normal 2 12 2 23" xfId="4035" xr:uid="{00000000-0005-0000-0000-00008C530000}"/>
    <cellStyle name="Normal 2 12 2 23 2" xfId="13795" xr:uid="{00000000-0005-0000-0000-00008D530000}"/>
    <cellStyle name="Normal 2 12 2 23 3" xfId="23353" xr:uid="{00000000-0005-0000-0000-00008E530000}"/>
    <cellStyle name="Normal 2 12 2 23 4" xfId="32908" xr:uid="{00000000-0005-0000-0000-00008F530000}"/>
    <cellStyle name="Normal 2 12 2 23 5" xfId="42462" xr:uid="{00000000-0005-0000-0000-000090530000}"/>
    <cellStyle name="Normal 2 12 2 24" xfId="4036" xr:uid="{00000000-0005-0000-0000-000091530000}"/>
    <cellStyle name="Normal 2 12 2 24 2" xfId="13796" xr:uid="{00000000-0005-0000-0000-000092530000}"/>
    <cellStyle name="Normal 2 12 2 24 3" xfId="23354" xr:uid="{00000000-0005-0000-0000-000093530000}"/>
    <cellStyle name="Normal 2 12 2 24 4" xfId="32909" xr:uid="{00000000-0005-0000-0000-000094530000}"/>
    <cellStyle name="Normal 2 12 2 24 5" xfId="42463" xr:uid="{00000000-0005-0000-0000-000095530000}"/>
    <cellStyle name="Normal 2 12 2 25" xfId="4037" xr:uid="{00000000-0005-0000-0000-000096530000}"/>
    <cellStyle name="Normal 2 12 2 25 2" xfId="13797" xr:uid="{00000000-0005-0000-0000-000097530000}"/>
    <cellStyle name="Normal 2 12 2 25 3" xfId="23355" xr:uid="{00000000-0005-0000-0000-000098530000}"/>
    <cellStyle name="Normal 2 12 2 25 4" xfId="32910" xr:uid="{00000000-0005-0000-0000-000099530000}"/>
    <cellStyle name="Normal 2 12 2 25 5" xfId="42464" xr:uid="{00000000-0005-0000-0000-00009A530000}"/>
    <cellStyle name="Normal 2 12 2 26" xfId="4038" xr:uid="{00000000-0005-0000-0000-00009B530000}"/>
    <cellStyle name="Normal 2 12 2 26 2" xfId="13798" xr:uid="{00000000-0005-0000-0000-00009C530000}"/>
    <cellStyle name="Normal 2 12 2 26 3" xfId="23356" xr:uid="{00000000-0005-0000-0000-00009D530000}"/>
    <cellStyle name="Normal 2 12 2 26 4" xfId="32911" xr:uid="{00000000-0005-0000-0000-00009E530000}"/>
    <cellStyle name="Normal 2 12 2 26 5" xfId="42465" xr:uid="{00000000-0005-0000-0000-00009F530000}"/>
    <cellStyle name="Normal 2 12 2 27" xfId="4039" xr:uid="{00000000-0005-0000-0000-0000A0530000}"/>
    <cellStyle name="Normal 2 12 2 27 2" xfId="13799" xr:uid="{00000000-0005-0000-0000-0000A1530000}"/>
    <cellStyle name="Normal 2 12 2 27 3" xfId="23357" xr:uid="{00000000-0005-0000-0000-0000A2530000}"/>
    <cellStyle name="Normal 2 12 2 27 4" xfId="32912" xr:uid="{00000000-0005-0000-0000-0000A3530000}"/>
    <cellStyle name="Normal 2 12 2 27 5" xfId="42466" xr:uid="{00000000-0005-0000-0000-0000A4530000}"/>
    <cellStyle name="Normal 2 12 2 28" xfId="4040" xr:uid="{00000000-0005-0000-0000-0000A5530000}"/>
    <cellStyle name="Normal 2 12 2 28 2" xfId="13800" xr:uid="{00000000-0005-0000-0000-0000A6530000}"/>
    <cellStyle name="Normal 2 12 2 28 3" xfId="23358" xr:uid="{00000000-0005-0000-0000-0000A7530000}"/>
    <cellStyle name="Normal 2 12 2 28 4" xfId="32913" xr:uid="{00000000-0005-0000-0000-0000A8530000}"/>
    <cellStyle name="Normal 2 12 2 28 5" xfId="42467" xr:uid="{00000000-0005-0000-0000-0000A9530000}"/>
    <cellStyle name="Normal 2 12 2 29" xfId="4041" xr:uid="{00000000-0005-0000-0000-0000AA530000}"/>
    <cellStyle name="Normal 2 12 2 29 2" xfId="13801" xr:uid="{00000000-0005-0000-0000-0000AB530000}"/>
    <cellStyle name="Normal 2 12 2 29 3" xfId="23359" xr:uid="{00000000-0005-0000-0000-0000AC530000}"/>
    <cellStyle name="Normal 2 12 2 29 4" xfId="32914" xr:uid="{00000000-0005-0000-0000-0000AD530000}"/>
    <cellStyle name="Normal 2 12 2 29 5" xfId="42468" xr:uid="{00000000-0005-0000-0000-0000AE530000}"/>
    <cellStyle name="Normal 2 12 2 3" xfId="4042" xr:uid="{00000000-0005-0000-0000-0000AF530000}"/>
    <cellStyle name="Normal 2 12 2 3 2" xfId="13802" xr:uid="{00000000-0005-0000-0000-0000B0530000}"/>
    <cellStyle name="Normal 2 12 2 3 3" xfId="23360" xr:uid="{00000000-0005-0000-0000-0000B1530000}"/>
    <cellStyle name="Normal 2 12 2 3 4" xfId="32915" xr:uid="{00000000-0005-0000-0000-0000B2530000}"/>
    <cellStyle name="Normal 2 12 2 3 5" xfId="42469" xr:uid="{00000000-0005-0000-0000-0000B3530000}"/>
    <cellStyle name="Normal 2 12 2 30" xfId="8513" xr:uid="{00000000-0005-0000-0000-0000B4530000}"/>
    <cellStyle name="Normal 2 12 2 30 2" xfId="13803" xr:uid="{00000000-0005-0000-0000-0000B5530000}"/>
    <cellStyle name="Normal 2 12 2 30 3" xfId="23361" xr:uid="{00000000-0005-0000-0000-0000B6530000}"/>
    <cellStyle name="Normal 2 12 2 30 4" xfId="32916" xr:uid="{00000000-0005-0000-0000-0000B7530000}"/>
    <cellStyle name="Normal 2 12 2 30 5" xfId="42470" xr:uid="{00000000-0005-0000-0000-0000B8530000}"/>
    <cellStyle name="Normal 2 12 2 31" xfId="13780" xr:uid="{00000000-0005-0000-0000-0000B9530000}"/>
    <cellStyle name="Normal 2 12 2 32" xfId="23338" xr:uid="{00000000-0005-0000-0000-0000BA530000}"/>
    <cellStyle name="Normal 2 12 2 33" xfId="32893" xr:uid="{00000000-0005-0000-0000-0000BB530000}"/>
    <cellStyle name="Normal 2 12 2 34" xfId="42447" xr:uid="{00000000-0005-0000-0000-0000BC530000}"/>
    <cellStyle name="Normal 2 12 2 4" xfId="4043" xr:uid="{00000000-0005-0000-0000-0000BD530000}"/>
    <cellStyle name="Normal 2 12 2 4 2" xfId="13804" xr:uid="{00000000-0005-0000-0000-0000BE530000}"/>
    <cellStyle name="Normal 2 12 2 4 3" xfId="23362" xr:uid="{00000000-0005-0000-0000-0000BF530000}"/>
    <cellStyle name="Normal 2 12 2 4 4" xfId="32917" xr:uid="{00000000-0005-0000-0000-0000C0530000}"/>
    <cellStyle name="Normal 2 12 2 4 5" xfId="42471" xr:uid="{00000000-0005-0000-0000-0000C1530000}"/>
    <cellStyle name="Normal 2 12 2 5" xfId="4044" xr:uid="{00000000-0005-0000-0000-0000C2530000}"/>
    <cellStyle name="Normal 2 12 2 5 2" xfId="13805" xr:uid="{00000000-0005-0000-0000-0000C3530000}"/>
    <cellStyle name="Normal 2 12 2 5 3" xfId="23363" xr:uid="{00000000-0005-0000-0000-0000C4530000}"/>
    <cellStyle name="Normal 2 12 2 5 4" xfId="32918" xr:uid="{00000000-0005-0000-0000-0000C5530000}"/>
    <cellStyle name="Normal 2 12 2 5 5" xfId="42472" xr:uid="{00000000-0005-0000-0000-0000C6530000}"/>
    <cellStyle name="Normal 2 12 2 6" xfId="4045" xr:uid="{00000000-0005-0000-0000-0000C7530000}"/>
    <cellStyle name="Normal 2 12 2 6 2" xfId="13806" xr:uid="{00000000-0005-0000-0000-0000C8530000}"/>
    <cellStyle name="Normal 2 12 2 6 3" xfId="23364" xr:uid="{00000000-0005-0000-0000-0000C9530000}"/>
    <cellStyle name="Normal 2 12 2 6 4" xfId="32919" xr:uid="{00000000-0005-0000-0000-0000CA530000}"/>
    <cellStyle name="Normal 2 12 2 6 5" xfId="42473" xr:uid="{00000000-0005-0000-0000-0000CB530000}"/>
    <cellStyle name="Normal 2 12 2 7" xfId="4046" xr:uid="{00000000-0005-0000-0000-0000CC530000}"/>
    <cellStyle name="Normal 2 12 2 7 2" xfId="13807" xr:uid="{00000000-0005-0000-0000-0000CD530000}"/>
    <cellStyle name="Normal 2 12 2 7 3" xfId="23365" xr:uid="{00000000-0005-0000-0000-0000CE530000}"/>
    <cellStyle name="Normal 2 12 2 7 4" xfId="32920" xr:uid="{00000000-0005-0000-0000-0000CF530000}"/>
    <cellStyle name="Normal 2 12 2 7 5" xfId="42474" xr:uid="{00000000-0005-0000-0000-0000D0530000}"/>
    <cellStyle name="Normal 2 12 2 8" xfId="4047" xr:uid="{00000000-0005-0000-0000-0000D1530000}"/>
    <cellStyle name="Normal 2 12 2 8 2" xfId="13808" xr:uid="{00000000-0005-0000-0000-0000D2530000}"/>
    <cellStyle name="Normal 2 12 2 8 3" xfId="23366" xr:uid="{00000000-0005-0000-0000-0000D3530000}"/>
    <cellStyle name="Normal 2 12 2 8 4" xfId="32921" xr:uid="{00000000-0005-0000-0000-0000D4530000}"/>
    <cellStyle name="Normal 2 12 2 8 5" xfId="42475" xr:uid="{00000000-0005-0000-0000-0000D5530000}"/>
    <cellStyle name="Normal 2 12 2 9" xfId="4048" xr:uid="{00000000-0005-0000-0000-0000D6530000}"/>
    <cellStyle name="Normal 2 12 2 9 2" xfId="13809" xr:uid="{00000000-0005-0000-0000-0000D7530000}"/>
    <cellStyle name="Normal 2 12 2 9 3" xfId="23367" xr:uid="{00000000-0005-0000-0000-0000D8530000}"/>
    <cellStyle name="Normal 2 12 2 9 4" xfId="32922" xr:uid="{00000000-0005-0000-0000-0000D9530000}"/>
    <cellStyle name="Normal 2 12 2 9 5" xfId="42476" xr:uid="{00000000-0005-0000-0000-0000DA530000}"/>
    <cellStyle name="Normal 2 12 20" xfId="4049" xr:uid="{00000000-0005-0000-0000-0000DB530000}"/>
    <cellStyle name="Normal 2 12 20 2" xfId="13810" xr:uid="{00000000-0005-0000-0000-0000DC530000}"/>
    <cellStyle name="Normal 2 12 20 3" xfId="23368" xr:uid="{00000000-0005-0000-0000-0000DD530000}"/>
    <cellStyle name="Normal 2 12 20 4" xfId="32923" xr:uid="{00000000-0005-0000-0000-0000DE530000}"/>
    <cellStyle name="Normal 2 12 20 5" xfId="42477" xr:uid="{00000000-0005-0000-0000-0000DF530000}"/>
    <cellStyle name="Normal 2 12 21" xfId="4050" xr:uid="{00000000-0005-0000-0000-0000E0530000}"/>
    <cellStyle name="Normal 2 12 21 2" xfId="13811" xr:uid="{00000000-0005-0000-0000-0000E1530000}"/>
    <cellStyle name="Normal 2 12 21 3" xfId="23369" xr:uid="{00000000-0005-0000-0000-0000E2530000}"/>
    <cellStyle name="Normal 2 12 21 4" xfId="32924" xr:uid="{00000000-0005-0000-0000-0000E3530000}"/>
    <cellStyle name="Normal 2 12 21 5" xfId="42478" xr:uid="{00000000-0005-0000-0000-0000E4530000}"/>
    <cellStyle name="Normal 2 12 22" xfId="4051" xr:uid="{00000000-0005-0000-0000-0000E5530000}"/>
    <cellStyle name="Normal 2 12 22 2" xfId="13812" xr:uid="{00000000-0005-0000-0000-0000E6530000}"/>
    <cellStyle name="Normal 2 12 22 3" xfId="23370" xr:uid="{00000000-0005-0000-0000-0000E7530000}"/>
    <cellStyle name="Normal 2 12 22 4" xfId="32925" xr:uid="{00000000-0005-0000-0000-0000E8530000}"/>
    <cellStyle name="Normal 2 12 22 5" xfId="42479" xr:uid="{00000000-0005-0000-0000-0000E9530000}"/>
    <cellStyle name="Normal 2 12 23" xfId="4052" xr:uid="{00000000-0005-0000-0000-0000EA530000}"/>
    <cellStyle name="Normal 2 12 23 2" xfId="13813" xr:uid="{00000000-0005-0000-0000-0000EB530000}"/>
    <cellStyle name="Normal 2 12 23 3" xfId="23371" xr:uid="{00000000-0005-0000-0000-0000EC530000}"/>
    <cellStyle name="Normal 2 12 23 4" xfId="32926" xr:uid="{00000000-0005-0000-0000-0000ED530000}"/>
    <cellStyle name="Normal 2 12 23 5" xfId="42480" xr:uid="{00000000-0005-0000-0000-0000EE530000}"/>
    <cellStyle name="Normal 2 12 24" xfId="4053" xr:uid="{00000000-0005-0000-0000-0000EF530000}"/>
    <cellStyle name="Normal 2 12 24 2" xfId="13814" xr:uid="{00000000-0005-0000-0000-0000F0530000}"/>
    <cellStyle name="Normal 2 12 24 3" xfId="23372" xr:uid="{00000000-0005-0000-0000-0000F1530000}"/>
    <cellStyle name="Normal 2 12 24 4" xfId="32927" xr:uid="{00000000-0005-0000-0000-0000F2530000}"/>
    <cellStyle name="Normal 2 12 24 5" xfId="42481" xr:uid="{00000000-0005-0000-0000-0000F3530000}"/>
    <cellStyle name="Normal 2 12 25" xfId="4054" xr:uid="{00000000-0005-0000-0000-0000F4530000}"/>
    <cellStyle name="Normal 2 12 25 2" xfId="13815" xr:uid="{00000000-0005-0000-0000-0000F5530000}"/>
    <cellStyle name="Normal 2 12 25 3" xfId="23373" xr:uid="{00000000-0005-0000-0000-0000F6530000}"/>
    <cellStyle name="Normal 2 12 25 4" xfId="32928" xr:uid="{00000000-0005-0000-0000-0000F7530000}"/>
    <cellStyle name="Normal 2 12 25 5" xfId="42482" xr:uid="{00000000-0005-0000-0000-0000F8530000}"/>
    <cellStyle name="Normal 2 12 26" xfId="4055" xr:uid="{00000000-0005-0000-0000-0000F9530000}"/>
    <cellStyle name="Normal 2 12 26 2" xfId="13816" xr:uid="{00000000-0005-0000-0000-0000FA530000}"/>
    <cellStyle name="Normal 2 12 26 3" xfId="23374" xr:uid="{00000000-0005-0000-0000-0000FB530000}"/>
    <cellStyle name="Normal 2 12 26 4" xfId="32929" xr:uid="{00000000-0005-0000-0000-0000FC530000}"/>
    <cellStyle name="Normal 2 12 26 5" xfId="42483" xr:uid="{00000000-0005-0000-0000-0000FD530000}"/>
    <cellStyle name="Normal 2 12 27" xfId="4056" xr:uid="{00000000-0005-0000-0000-0000FE530000}"/>
    <cellStyle name="Normal 2 12 27 2" xfId="13817" xr:uid="{00000000-0005-0000-0000-0000FF530000}"/>
    <cellStyle name="Normal 2 12 27 3" xfId="23375" xr:uid="{00000000-0005-0000-0000-000000540000}"/>
    <cellStyle name="Normal 2 12 27 4" xfId="32930" xr:uid="{00000000-0005-0000-0000-000001540000}"/>
    <cellStyle name="Normal 2 12 27 5" xfId="42484" xr:uid="{00000000-0005-0000-0000-000002540000}"/>
    <cellStyle name="Normal 2 12 28" xfId="4057" xr:uid="{00000000-0005-0000-0000-000003540000}"/>
    <cellStyle name="Normal 2 12 28 2" xfId="13818" xr:uid="{00000000-0005-0000-0000-000004540000}"/>
    <cellStyle name="Normal 2 12 28 3" xfId="23376" xr:uid="{00000000-0005-0000-0000-000005540000}"/>
    <cellStyle name="Normal 2 12 28 4" xfId="32931" xr:uid="{00000000-0005-0000-0000-000006540000}"/>
    <cellStyle name="Normal 2 12 28 5" xfId="42485" xr:uid="{00000000-0005-0000-0000-000007540000}"/>
    <cellStyle name="Normal 2 12 29" xfId="4058" xr:uid="{00000000-0005-0000-0000-000008540000}"/>
    <cellStyle name="Normal 2 12 29 2" xfId="13819" xr:uid="{00000000-0005-0000-0000-000009540000}"/>
    <cellStyle name="Normal 2 12 29 3" xfId="23377" xr:uid="{00000000-0005-0000-0000-00000A540000}"/>
    <cellStyle name="Normal 2 12 29 4" xfId="32932" xr:uid="{00000000-0005-0000-0000-00000B540000}"/>
    <cellStyle name="Normal 2 12 29 5" xfId="42486" xr:uid="{00000000-0005-0000-0000-00000C540000}"/>
    <cellStyle name="Normal 2 12 3" xfId="4059" xr:uid="{00000000-0005-0000-0000-00000D540000}"/>
    <cellStyle name="Normal 2 12 3 2" xfId="8514" xr:uid="{00000000-0005-0000-0000-00000E540000}"/>
    <cellStyle name="Normal 2 12 3 2 2" xfId="13821" xr:uid="{00000000-0005-0000-0000-00000F540000}"/>
    <cellStyle name="Normal 2 12 3 2 3" xfId="23379" xr:uid="{00000000-0005-0000-0000-000010540000}"/>
    <cellStyle name="Normal 2 12 3 2 4" xfId="32934" xr:uid="{00000000-0005-0000-0000-000011540000}"/>
    <cellStyle name="Normal 2 12 3 2 5" xfId="42488" xr:uid="{00000000-0005-0000-0000-000012540000}"/>
    <cellStyle name="Normal 2 12 3 3" xfId="13820" xr:uid="{00000000-0005-0000-0000-000013540000}"/>
    <cellStyle name="Normal 2 12 3 4" xfId="23378" xr:uid="{00000000-0005-0000-0000-000014540000}"/>
    <cellStyle name="Normal 2 12 3 5" xfId="32933" xr:uid="{00000000-0005-0000-0000-000015540000}"/>
    <cellStyle name="Normal 2 12 3 6" xfId="42487" xr:uid="{00000000-0005-0000-0000-000016540000}"/>
    <cellStyle name="Normal 2 12 30" xfId="8512" xr:uid="{00000000-0005-0000-0000-000017540000}"/>
    <cellStyle name="Normal 2 12 30 2" xfId="13822" xr:uid="{00000000-0005-0000-0000-000018540000}"/>
    <cellStyle name="Normal 2 12 30 3" xfId="23380" xr:uid="{00000000-0005-0000-0000-000019540000}"/>
    <cellStyle name="Normal 2 12 30 4" xfId="32935" xr:uid="{00000000-0005-0000-0000-00001A540000}"/>
    <cellStyle name="Normal 2 12 30 5" xfId="42489" xr:uid="{00000000-0005-0000-0000-00001B540000}"/>
    <cellStyle name="Normal 2 12 31" xfId="8833" xr:uid="{00000000-0005-0000-0000-00001C540000}"/>
    <cellStyle name="Normal 2 12 31 2" xfId="13823" xr:uid="{00000000-0005-0000-0000-00001D540000}"/>
    <cellStyle name="Normal 2 12 31 3" xfId="23381" xr:uid="{00000000-0005-0000-0000-00001E540000}"/>
    <cellStyle name="Normal 2 12 31 4" xfId="32936" xr:uid="{00000000-0005-0000-0000-00001F540000}"/>
    <cellStyle name="Normal 2 12 31 5" xfId="42490" xr:uid="{00000000-0005-0000-0000-000020540000}"/>
    <cellStyle name="Normal 2 12 32" xfId="9020" xr:uid="{00000000-0005-0000-0000-000021540000}"/>
    <cellStyle name="Normal 2 12 32 2" xfId="13824" xr:uid="{00000000-0005-0000-0000-000022540000}"/>
    <cellStyle name="Normal 2 12 32 3" xfId="23382" xr:uid="{00000000-0005-0000-0000-000023540000}"/>
    <cellStyle name="Normal 2 12 32 4" xfId="32937" xr:uid="{00000000-0005-0000-0000-000024540000}"/>
    <cellStyle name="Normal 2 12 32 5" xfId="42491" xr:uid="{00000000-0005-0000-0000-000025540000}"/>
    <cellStyle name="Normal 2 12 33" xfId="9195" xr:uid="{00000000-0005-0000-0000-000026540000}"/>
    <cellStyle name="Normal 2 12 33 2" xfId="13825" xr:uid="{00000000-0005-0000-0000-000027540000}"/>
    <cellStyle name="Normal 2 12 33 3" xfId="23383" xr:uid="{00000000-0005-0000-0000-000028540000}"/>
    <cellStyle name="Normal 2 12 33 4" xfId="32938" xr:uid="{00000000-0005-0000-0000-000029540000}"/>
    <cellStyle name="Normal 2 12 33 5" xfId="42492" xr:uid="{00000000-0005-0000-0000-00002A540000}"/>
    <cellStyle name="Normal 2 12 34" xfId="9370" xr:uid="{00000000-0005-0000-0000-00002B540000}"/>
    <cellStyle name="Normal 2 12 34 2" xfId="13826" xr:uid="{00000000-0005-0000-0000-00002C540000}"/>
    <cellStyle name="Normal 2 12 34 3" xfId="23384" xr:uid="{00000000-0005-0000-0000-00002D540000}"/>
    <cellStyle name="Normal 2 12 34 4" xfId="32939" xr:uid="{00000000-0005-0000-0000-00002E540000}"/>
    <cellStyle name="Normal 2 12 34 5" xfId="42493" xr:uid="{00000000-0005-0000-0000-00002F540000}"/>
    <cellStyle name="Normal 2 12 35" xfId="13769" xr:uid="{00000000-0005-0000-0000-000030540000}"/>
    <cellStyle name="Normal 2 12 36" xfId="23327" xr:uid="{00000000-0005-0000-0000-000031540000}"/>
    <cellStyle name="Normal 2 12 37" xfId="32882" xr:uid="{00000000-0005-0000-0000-000032540000}"/>
    <cellStyle name="Normal 2 12 38" xfId="42436" xr:uid="{00000000-0005-0000-0000-000033540000}"/>
    <cellStyle name="Normal 2 12 4" xfId="4060" xr:uid="{00000000-0005-0000-0000-000034540000}"/>
    <cellStyle name="Normal 2 12 4 2" xfId="13827" xr:uid="{00000000-0005-0000-0000-000035540000}"/>
    <cellStyle name="Normal 2 12 4 3" xfId="23385" xr:uid="{00000000-0005-0000-0000-000036540000}"/>
    <cellStyle name="Normal 2 12 4 4" xfId="32940" xr:uid="{00000000-0005-0000-0000-000037540000}"/>
    <cellStyle name="Normal 2 12 4 5" xfId="42494" xr:uid="{00000000-0005-0000-0000-000038540000}"/>
    <cellStyle name="Normal 2 12 5" xfId="4061" xr:uid="{00000000-0005-0000-0000-000039540000}"/>
    <cellStyle name="Normal 2 12 5 2" xfId="13828" xr:uid="{00000000-0005-0000-0000-00003A540000}"/>
    <cellStyle name="Normal 2 12 5 3" xfId="23386" xr:uid="{00000000-0005-0000-0000-00003B540000}"/>
    <cellStyle name="Normal 2 12 5 4" xfId="32941" xr:uid="{00000000-0005-0000-0000-00003C540000}"/>
    <cellStyle name="Normal 2 12 5 5" xfId="42495" xr:uid="{00000000-0005-0000-0000-00003D540000}"/>
    <cellStyle name="Normal 2 12 6" xfId="4062" xr:uid="{00000000-0005-0000-0000-00003E540000}"/>
    <cellStyle name="Normal 2 12 6 2" xfId="13829" xr:uid="{00000000-0005-0000-0000-00003F540000}"/>
    <cellStyle name="Normal 2 12 6 3" xfId="23387" xr:uid="{00000000-0005-0000-0000-000040540000}"/>
    <cellStyle name="Normal 2 12 6 4" xfId="32942" xr:uid="{00000000-0005-0000-0000-000041540000}"/>
    <cellStyle name="Normal 2 12 6 5" xfId="42496" xr:uid="{00000000-0005-0000-0000-000042540000}"/>
    <cellStyle name="Normal 2 12 7" xfId="4063" xr:uid="{00000000-0005-0000-0000-000043540000}"/>
    <cellStyle name="Normal 2 12 7 2" xfId="13830" xr:uid="{00000000-0005-0000-0000-000044540000}"/>
    <cellStyle name="Normal 2 12 7 3" xfId="23388" xr:uid="{00000000-0005-0000-0000-000045540000}"/>
    <cellStyle name="Normal 2 12 7 4" xfId="32943" xr:uid="{00000000-0005-0000-0000-000046540000}"/>
    <cellStyle name="Normal 2 12 7 5" xfId="42497" xr:uid="{00000000-0005-0000-0000-000047540000}"/>
    <cellStyle name="Normal 2 12 8" xfId="4064" xr:uid="{00000000-0005-0000-0000-000048540000}"/>
    <cellStyle name="Normal 2 12 8 2" xfId="13831" xr:uid="{00000000-0005-0000-0000-000049540000}"/>
    <cellStyle name="Normal 2 12 8 3" xfId="23389" xr:uid="{00000000-0005-0000-0000-00004A540000}"/>
    <cellStyle name="Normal 2 12 8 4" xfId="32944" xr:uid="{00000000-0005-0000-0000-00004B540000}"/>
    <cellStyle name="Normal 2 12 8 5" xfId="42498" xr:uid="{00000000-0005-0000-0000-00004C540000}"/>
    <cellStyle name="Normal 2 12 9" xfId="4065" xr:uid="{00000000-0005-0000-0000-00004D540000}"/>
    <cellStyle name="Normal 2 12 9 2" xfId="13832" xr:uid="{00000000-0005-0000-0000-00004E540000}"/>
    <cellStyle name="Normal 2 12 9 3" xfId="23390" xr:uid="{00000000-0005-0000-0000-00004F540000}"/>
    <cellStyle name="Normal 2 12 9 4" xfId="32945" xr:uid="{00000000-0005-0000-0000-000050540000}"/>
    <cellStyle name="Normal 2 12 9 5" xfId="42499" xr:uid="{00000000-0005-0000-0000-000051540000}"/>
    <cellStyle name="normal 2 120" xfId="48287" xr:uid="{0BD04773-8846-4D81-A7CC-4DA04F14357E}"/>
    <cellStyle name="normal 2 121" xfId="48295" xr:uid="{BBCD17B7-B81C-4C1B-B6F6-632BAF5B41A7}"/>
    <cellStyle name="normal 2 122" xfId="48288" xr:uid="{45EA5CE8-5A7C-4853-96CF-C57110F118EF}"/>
    <cellStyle name="normal 2 123" xfId="48294" xr:uid="{8DDDB32D-B718-4E2A-974C-FC54AE5BCDA0}"/>
    <cellStyle name="normal 2 124" xfId="48282" xr:uid="{FDFE3500-E103-4B17-BFF2-5E8EA08A6150}"/>
    <cellStyle name="normal 2 125" xfId="48292" xr:uid="{EF83332E-EB9F-4FC4-B64E-DA76F22810F8}"/>
    <cellStyle name="normal 2 126" xfId="48289" xr:uid="{BC1244C7-9AC7-4770-A765-5E6F77E320F6}"/>
    <cellStyle name="normal 2 127" xfId="48303" xr:uid="{272EE6CB-B778-4EC0-BA28-B3494AED5FCE}"/>
    <cellStyle name="normal 2 128" xfId="48291" xr:uid="{5310F275-CCBC-42F2-B847-2A948C8E2D24}"/>
    <cellStyle name="normal 2 129" xfId="48302" xr:uid="{8930AF79-EB35-4BFF-8943-3AE0D91EBF30}"/>
    <cellStyle name="Normal 2 13" xfId="4066" xr:uid="{00000000-0005-0000-0000-000052540000}"/>
    <cellStyle name="Normal 2 13 10" xfId="4067" xr:uid="{00000000-0005-0000-0000-000053540000}"/>
    <cellStyle name="Normal 2 13 10 2" xfId="13834" xr:uid="{00000000-0005-0000-0000-000054540000}"/>
    <cellStyle name="Normal 2 13 10 3" xfId="23392" xr:uid="{00000000-0005-0000-0000-000055540000}"/>
    <cellStyle name="Normal 2 13 10 4" xfId="32947" xr:uid="{00000000-0005-0000-0000-000056540000}"/>
    <cellStyle name="Normal 2 13 10 5" xfId="42501" xr:uid="{00000000-0005-0000-0000-000057540000}"/>
    <cellStyle name="Normal 2 13 11" xfId="4068" xr:uid="{00000000-0005-0000-0000-000058540000}"/>
    <cellStyle name="Normal 2 13 11 2" xfId="13835" xr:uid="{00000000-0005-0000-0000-000059540000}"/>
    <cellStyle name="Normal 2 13 11 3" xfId="23393" xr:uid="{00000000-0005-0000-0000-00005A540000}"/>
    <cellStyle name="Normal 2 13 11 4" xfId="32948" xr:uid="{00000000-0005-0000-0000-00005B540000}"/>
    <cellStyle name="Normal 2 13 11 5" xfId="42502" xr:uid="{00000000-0005-0000-0000-00005C540000}"/>
    <cellStyle name="Normal 2 13 12" xfId="4069" xr:uid="{00000000-0005-0000-0000-00005D540000}"/>
    <cellStyle name="Normal 2 13 12 2" xfId="13836" xr:uid="{00000000-0005-0000-0000-00005E540000}"/>
    <cellStyle name="Normal 2 13 12 3" xfId="23394" xr:uid="{00000000-0005-0000-0000-00005F540000}"/>
    <cellStyle name="Normal 2 13 12 4" xfId="32949" xr:uid="{00000000-0005-0000-0000-000060540000}"/>
    <cellStyle name="Normal 2 13 12 5" xfId="42503" xr:uid="{00000000-0005-0000-0000-000061540000}"/>
    <cellStyle name="Normal 2 13 13" xfId="4070" xr:uid="{00000000-0005-0000-0000-000062540000}"/>
    <cellStyle name="Normal 2 13 13 2" xfId="13837" xr:uid="{00000000-0005-0000-0000-000063540000}"/>
    <cellStyle name="Normal 2 13 13 3" xfId="23395" xr:uid="{00000000-0005-0000-0000-000064540000}"/>
    <cellStyle name="Normal 2 13 13 4" xfId="32950" xr:uid="{00000000-0005-0000-0000-000065540000}"/>
    <cellStyle name="Normal 2 13 13 5" xfId="42504" xr:uid="{00000000-0005-0000-0000-000066540000}"/>
    <cellStyle name="Normal 2 13 14" xfId="4071" xr:uid="{00000000-0005-0000-0000-000067540000}"/>
    <cellStyle name="Normal 2 13 14 2" xfId="13838" xr:uid="{00000000-0005-0000-0000-000068540000}"/>
    <cellStyle name="Normal 2 13 14 3" xfId="23396" xr:uid="{00000000-0005-0000-0000-000069540000}"/>
    <cellStyle name="Normal 2 13 14 4" xfId="32951" xr:uid="{00000000-0005-0000-0000-00006A540000}"/>
    <cellStyle name="Normal 2 13 14 5" xfId="42505" xr:uid="{00000000-0005-0000-0000-00006B540000}"/>
    <cellStyle name="Normal 2 13 15" xfId="4072" xr:uid="{00000000-0005-0000-0000-00006C540000}"/>
    <cellStyle name="Normal 2 13 15 2" xfId="13839" xr:uid="{00000000-0005-0000-0000-00006D540000}"/>
    <cellStyle name="Normal 2 13 15 3" xfId="23397" xr:uid="{00000000-0005-0000-0000-00006E540000}"/>
    <cellStyle name="Normal 2 13 15 4" xfId="32952" xr:uid="{00000000-0005-0000-0000-00006F540000}"/>
    <cellStyle name="Normal 2 13 15 5" xfId="42506" xr:uid="{00000000-0005-0000-0000-000070540000}"/>
    <cellStyle name="Normal 2 13 16" xfId="4073" xr:uid="{00000000-0005-0000-0000-000071540000}"/>
    <cellStyle name="Normal 2 13 16 2" xfId="13840" xr:uid="{00000000-0005-0000-0000-000072540000}"/>
    <cellStyle name="Normal 2 13 16 3" xfId="23398" xr:uid="{00000000-0005-0000-0000-000073540000}"/>
    <cellStyle name="Normal 2 13 16 4" xfId="32953" xr:uid="{00000000-0005-0000-0000-000074540000}"/>
    <cellStyle name="Normal 2 13 16 5" xfId="42507" xr:uid="{00000000-0005-0000-0000-000075540000}"/>
    <cellStyle name="Normal 2 13 17" xfId="4074" xr:uid="{00000000-0005-0000-0000-000076540000}"/>
    <cellStyle name="Normal 2 13 17 2" xfId="13841" xr:uid="{00000000-0005-0000-0000-000077540000}"/>
    <cellStyle name="Normal 2 13 17 3" xfId="23399" xr:uid="{00000000-0005-0000-0000-000078540000}"/>
    <cellStyle name="Normal 2 13 17 4" xfId="32954" xr:uid="{00000000-0005-0000-0000-000079540000}"/>
    <cellStyle name="Normal 2 13 17 5" xfId="42508" xr:uid="{00000000-0005-0000-0000-00007A540000}"/>
    <cellStyle name="Normal 2 13 18" xfId="4075" xr:uid="{00000000-0005-0000-0000-00007B540000}"/>
    <cellStyle name="Normal 2 13 18 2" xfId="13842" xr:uid="{00000000-0005-0000-0000-00007C540000}"/>
    <cellStyle name="Normal 2 13 18 3" xfId="23400" xr:uid="{00000000-0005-0000-0000-00007D540000}"/>
    <cellStyle name="Normal 2 13 18 4" xfId="32955" xr:uid="{00000000-0005-0000-0000-00007E540000}"/>
    <cellStyle name="Normal 2 13 18 5" xfId="42509" xr:uid="{00000000-0005-0000-0000-00007F540000}"/>
    <cellStyle name="Normal 2 13 19" xfId="4076" xr:uid="{00000000-0005-0000-0000-000080540000}"/>
    <cellStyle name="Normal 2 13 19 2" xfId="13843" xr:uid="{00000000-0005-0000-0000-000081540000}"/>
    <cellStyle name="Normal 2 13 19 3" xfId="23401" xr:uid="{00000000-0005-0000-0000-000082540000}"/>
    <cellStyle name="Normal 2 13 19 4" xfId="32956" xr:uid="{00000000-0005-0000-0000-000083540000}"/>
    <cellStyle name="Normal 2 13 19 5" xfId="42510" xr:uid="{00000000-0005-0000-0000-000084540000}"/>
    <cellStyle name="Normal 2 13 2" xfId="4077" xr:uid="{00000000-0005-0000-0000-000085540000}"/>
    <cellStyle name="Normal 2 13 2 10" xfId="4078" xr:uid="{00000000-0005-0000-0000-000086540000}"/>
    <cellStyle name="Normal 2 13 2 10 2" xfId="13845" xr:uid="{00000000-0005-0000-0000-000087540000}"/>
    <cellStyle name="Normal 2 13 2 10 3" xfId="23403" xr:uid="{00000000-0005-0000-0000-000088540000}"/>
    <cellStyle name="Normal 2 13 2 10 4" xfId="32958" xr:uid="{00000000-0005-0000-0000-000089540000}"/>
    <cellStyle name="Normal 2 13 2 10 5" xfId="42512" xr:uid="{00000000-0005-0000-0000-00008A540000}"/>
    <cellStyle name="Normal 2 13 2 11" xfId="4079" xr:uid="{00000000-0005-0000-0000-00008B540000}"/>
    <cellStyle name="Normal 2 13 2 11 2" xfId="13846" xr:uid="{00000000-0005-0000-0000-00008C540000}"/>
    <cellStyle name="Normal 2 13 2 11 3" xfId="23404" xr:uid="{00000000-0005-0000-0000-00008D540000}"/>
    <cellStyle name="Normal 2 13 2 11 4" xfId="32959" xr:uid="{00000000-0005-0000-0000-00008E540000}"/>
    <cellStyle name="Normal 2 13 2 11 5" xfId="42513" xr:uid="{00000000-0005-0000-0000-00008F540000}"/>
    <cellStyle name="Normal 2 13 2 12" xfId="4080" xr:uid="{00000000-0005-0000-0000-000090540000}"/>
    <cellStyle name="Normal 2 13 2 12 2" xfId="13847" xr:uid="{00000000-0005-0000-0000-000091540000}"/>
    <cellStyle name="Normal 2 13 2 12 3" xfId="23405" xr:uid="{00000000-0005-0000-0000-000092540000}"/>
    <cellStyle name="Normal 2 13 2 12 4" xfId="32960" xr:uid="{00000000-0005-0000-0000-000093540000}"/>
    <cellStyle name="Normal 2 13 2 12 5" xfId="42514" xr:uid="{00000000-0005-0000-0000-000094540000}"/>
    <cellStyle name="Normal 2 13 2 13" xfId="4081" xr:uid="{00000000-0005-0000-0000-000095540000}"/>
    <cellStyle name="Normal 2 13 2 13 2" xfId="13848" xr:uid="{00000000-0005-0000-0000-000096540000}"/>
    <cellStyle name="Normal 2 13 2 13 3" xfId="23406" xr:uid="{00000000-0005-0000-0000-000097540000}"/>
    <cellStyle name="Normal 2 13 2 13 4" xfId="32961" xr:uid="{00000000-0005-0000-0000-000098540000}"/>
    <cellStyle name="Normal 2 13 2 13 5" xfId="42515" xr:uid="{00000000-0005-0000-0000-000099540000}"/>
    <cellStyle name="Normal 2 13 2 14" xfId="4082" xr:uid="{00000000-0005-0000-0000-00009A540000}"/>
    <cellStyle name="Normal 2 13 2 14 2" xfId="13849" xr:uid="{00000000-0005-0000-0000-00009B540000}"/>
    <cellStyle name="Normal 2 13 2 14 3" xfId="23407" xr:uid="{00000000-0005-0000-0000-00009C540000}"/>
    <cellStyle name="Normal 2 13 2 14 4" xfId="32962" xr:uid="{00000000-0005-0000-0000-00009D540000}"/>
    <cellStyle name="Normal 2 13 2 14 5" xfId="42516" xr:uid="{00000000-0005-0000-0000-00009E540000}"/>
    <cellStyle name="Normal 2 13 2 15" xfId="4083" xr:uid="{00000000-0005-0000-0000-00009F540000}"/>
    <cellStyle name="Normal 2 13 2 15 2" xfId="13850" xr:uid="{00000000-0005-0000-0000-0000A0540000}"/>
    <cellStyle name="Normal 2 13 2 15 3" xfId="23408" xr:uid="{00000000-0005-0000-0000-0000A1540000}"/>
    <cellStyle name="Normal 2 13 2 15 4" xfId="32963" xr:uid="{00000000-0005-0000-0000-0000A2540000}"/>
    <cellStyle name="Normal 2 13 2 15 5" xfId="42517" xr:uid="{00000000-0005-0000-0000-0000A3540000}"/>
    <cellStyle name="Normal 2 13 2 16" xfId="4084" xr:uid="{00000000-0005-0000-0000-0000A4540000}"/>
    <cellStyle name="Normal 2 13 2 16 2" xfId="13851" xr:uid="{00000000-0005-0000-0000-0000A5540000}"/>
    <cellStyle name="Normal 2 13 2 16 3" xfId="23409" xr:uid="{00000000-0005-0000-0000-0000A6540000}"/>
    <cellStyle name="Normal 2 13 2 16 4" xfId="32964" xr:uid="{00000000-0005-0000-0000-0000A7540000}"/>
    <cellStyle name="Normal 2 13 2 16 5" xfId="42518" xr:uid="{00000000-0005-0000-0000-0000A8540000}"/>
    <cellStyle name="Normal 2 13 2 17" xfId="4085" xr:uid="{00000000-0005-0000-0000-0000A9540000}"/>
    <cellStyle name="Normal 2 13 2 17 2" xfId="13852" xr:uid="{00000000-0005-0000-0000-0000AA540000}"/>
    <cellStyle name="Normal 2 13 2 17 3" xfId="23410" xr:uid="{00000000-0005-0000-0000-0000AB540000}"/>
    <cellStyle name="Normal 2 13 2 17 4" xfId="32965" xr:uid="{00000000-0005-0000-0000-0000AC540000}"/>
    <cellStyle name="Normal 2 13 2 17 5" xfId="42519" xr:uid="{00000000-0005-0000-0000-0000AD540000}"/>
    <cellStyle name="Normal 2 13 2 18" xfId="4086" xr:uid="{00000000-0005-0000-0000-0000AE540000}"/>
    <cellStyle name="Normal 2 13 2 18 2" xfId="13853" xr:uid="{00000000-0005-0000-0000-0000AF540000}"/>
    <cellStyle name="Normal 2 13 2 18 3" xfId="23411" xr:uid="{00000000-0005-0000-0000-0000B0540000}"/>
    <cellStyle name="Normal 2 13 2 18 4" xfId="32966" xr:uid="{00000000-0005-0000-0000-0000B1540000}"/>
    <cellStyle name="Normal 2 13 2 18 5" xfId="42520" xr:uid="{00000000-0005-0000-0000-0000B2540000}"/>
    <cellStyle name="Normal 2 13 2 19" xfId="4087" xr:uid="{00000000-0005-0000-0000-0000B3540000}"/>
    <cellStyle name="Normal 2 13 2 19 2" xfId="13854" xr:uid="{00000000-0005-0000-0000-0000B4540000}"/>
    <cellStyle name="Normal 2 13 2 19 3" xfId="23412" xr:uid="{00000000-0005-0000-0000-0000B5540000}"/>
    <cellStyle name="Normal 2 13 2 19 4" xfId="32967" xr:uid="{00000000-0005-0000-0000-0000B6540000}"/>
    <cellStyle name="Normal 2 13 2 19 5" xfId="42521" xr:uid="{00000000-0005-0000-0000-0000B7540000}"/>
    <cellStyle name="Normal 2 13 2 2" xfId="4088" xr:uid="{00000000-0005-0000-0000-0000B8540000}"/>
    <cellStyle name="Normal 2 13 2 2 2" xfId="13855" xr:uid="{00000000-0005-0000-0000-0000B9540000}"/>
    <cellStyle name="Normal 2 13 2 2 3" xfId="23413" xr:uid="{00000000-0005-0000-0000-0000BA540000}"/>
    <cellStyle name="Normal 2 13 2 2 4" xfId="32968" xr:uid="{00000000-0005-0000-0000-0000BB540000}"/>
    <cellStyle name="Normal 2 13 2 2 5" xfId="42522" xr:uid="{00000000-0005-0000-0000-0000BC540000}"/>
    <cellStyle name="Normal 2 13 2 20" xfId="4089" xr:uid="{00000000-0005-0000-0000-0000BD540000}"/>
    <cellStyle name="Normal 2 13 2 20 2" xfId="13856" xr:uid="{00000000-0005-0000-0000-0000BE540000}"/>
    <cellStyle name="Normal 2 13 2 20 3" xfId="23414" xr:uid="{00000000-0005-0000-0000-0000BF540000}"/>
    <cellStyle name="Normal 2 13 2 20 4" xfId="32969" xr:uid="{00000000-0005-0000-0000-0000C0540000}"/>
    <cellStyle name="Normal 2 13 2 20 5" xfId="42523" xr:uid="{00000000-0005-0000-0000-0000C1540000}"/>
    <cellStyle name="Normal 2 13 2 21" xfId="4090" xr:uid="{00000000-0005-0000-0000-0000C2540000}"/>
    <cellStyle name="Normal 2 13 2 21 2" xfId="13857" xr:uid="{00000000-0005-0000-0000-0000C3540000}"/>
    <cellStyle name="Normal 2 13 2 21 3" xfId="23415" xr:uid="{00000000-0005-0000-0000-0000C4540000}"/>
    <cellStyle name="Normal 2 13 2 21 4" xfId="32970" xr:uid="{00000000-0005-0000-0000-0000C5540000}"/>
    <cellStyle name="Normal 2 13 2 21 5" xfId="42524" xr:uid="{00000000-0005-0000-0000-0000C6540000}"/>
    <cellStyle name="Normal 2 13 2 22" xfId="4091" xr:uid="{00000000-0005-0000-0000-0000C7540000}"/>
    <cellStyle name="Normal 2 13 2 22 2" xfId="13858" xr:uid="{00000000-0005-0000-0000-0000C8540000}"/>
    <cellStyle name="Normal 2 13 2 22 3" xfId="23416" xr:uid="{00000000-0005-0000-0000-0000C9540000}"/>
    <cellStyle name="Normal 2 13 2 22 4" xfId="32971" xr:uid="{00000000-0005-0000-0000-0000CA540000}"/>
    <cellStyle name="Normal 2 13 2 22 5" xfId="42525" xr:uid="{00000000-0005-0000-0000-0000CB540000}"/>
    <cellStyle name="Normal 2 13 2 23" xfId="4092" xr:uid="{00000000-0005-0000-0000-0000CC540000}"/>
    <cellStyle name="Normal 2 13 2 23 2" xfId="13859" xr:uid="{00000000-0005-0000-0000-0000CD540000}"/>
    <cellStyle name="Normal 2 13 2 23 3" xfId="23417" xr:uid="{00000000-0005-0000-0000-0000CE540000}"/>
    <cellStyle name="Normal 2 13 2 23 4" xfId="32972" xr:uid="{00000000-0005-0000-0000-0000CF540000}"/>
    <cellStyle name="Normal 2 13 2 23 5" xfId="42526" xr:uid="{00000000-0005-0000-0000-0000D0540000}"/>
    <cellStyle name="Normal 2 13 2 24" xfId="4093" xr:uid="{00000000-0005-0000-0000-0000D1540000}"/>
    <cellStyle name="Normal 2 13 2 24 2" xfId="13860" xr:uid="{00000000-0005-0000-0000-0000D2540000}"/>
    <cellStyle name="Normal 2 13 2 24 3" xfId="23418" xr:uid="{00000000-0005-0000-0000-0000D3540000}"/>
    <cellStyle name="Normal 2 13 2 24 4" xfId="32973" xr:uid="{00000000-0005-0000-0000-0000D4540000}"/>
    <cellStyle name="Normal 2 13 2 24 5" xfId="42527" xr:uid="{00000000-0005-0000-0000-0000D5540000}"/>
    <cellStyle name="Normal 2 13 2 25" xfId="4094" xr:uid="{00000000-0005-0000-0000-0000D6540000}"/>
    <cellStyle name="Normal 2 13 2 25 2" xfId="13861" xr:uid="{00000000-0005-0000-0000-0000D7540000}"/>
    <cellStyle name="Normal 2 13 2 25 3" xfId="23419" xr:uid="{00000000-0005-0000-0000-0000D8540000}"/>
    <cellStyle name="Normal 2 13 2 25 4" xfId="32974" xr:uid="{00000000-0005-0000-0000-0000D9540000}"/>
    <cellStyle name="Normal 2 13 2 25 5" xfId="42528" xr:uid="{00000000-0005-0000-0000-0000DA540000}"/>
    <cellStyle name="Normal 2 13 2 26" xfId="4095" xr:uid="{00000000-0005-0000-0000-0000DB540000}"/>
    <cellStyle name="Normal 2 13 2 26 2" xfId="13862" xr:uid="{00000000-0005-0000-0000-0000DC540000}"/>
    <cellStyle name="Normal 2 13 2 26 3" xfId="23420" xr:uid="{00000000-0005-0000-0000-0000DD540000}"/>
    <cellStyle name="Normal 2 13 2 26 4" xfId="32975" xr:uid="{00000000-0005-0000-0000-0000DE540000}"/>
    <cellStyle name="Normal 2 13 2 26 5" xfId="42529" xr:uid="{00000000-0005-0000-0000-0000DF540000}"/>
    <cellStyle name="Normal 2 13 2 27" xfId="4096" xr:uid="{00000000-0005-0000-0000-0000E0540000}"/>
    <cellStyle name="Normal 2 13 2 27 2" xfId="13863" xr:uid="{00000000-0005-0000-0000-0000E1540000}"/>
    <cellStyle name="Normal 2 13 2 27 3" xfId="23421" xr:uid="{00000000-0005-0000-0000-0000E2540000}"/>
    <cellStyle name="Normal 2 13 2 27 4" xfId="32976" xr:uid="{00000000-0005-0000-0000-0000E3540000}"/>
    <cellStyle name="Normal 2 13 2 27 5" xfId="42530" xr:uid="{00000000-0005-0000-0000-0000E4540000}"/>
    <cellStyle name="Normal 2 13 2 28" xfId="4097" xr:uid="{00000000-0005-0000-0000-0000E5540000}"/>
    <cellStyle name="Normal 2 13 2 28 2" xfId="13864" xr:uid="{00000000-0005-0000-0000-0000E6540000}"/>
    <cellStyle name="Normal 2 13 2 28 3" xfId="23422" xr:uid="{00000000-0005-0000-0000-0000E7540000}"/>
    <cellStyle name="Normal 2 13 2 28 4" xfId="32977" xr:uid="{00000000-0005-0000-0000-0000E8540000}"/>
    <cellStyle name="Normal 2 13 2 28 5" xfId="42531" xr:uid="{00000000-0005-0000-0000-0000E9540000}"/>
    <cellStyle name="Normal 2 13 2 29" xfId="4098" xr:uid="{00000000-0005-0000-0000-0000EA540000}"/>
    <cellStyle name="Normal 2 13 2 29 2" xfId="13865" xr:uid="{00000000-0005-0000-0000-0000EB540000}"/>
    <cellStyle name="Normal 2 13 2 29 3" xfId="23423" xr:uid="{00000000-0005-0000-0000-0000EC540000}"/>
    <cellStyle name="Normal 2 13 2 29 4" xfId="32978" xr:uid="{00000000-0005-0000-0000-0000ED540000}"/>
    <cellStyle name="Normal 2 13 2 29 5" xfId="42532" xr:uid="{00000000-0005-0000-0000-0000EE540000}"/>
    <cellStyle name="Normal 2 13 2 3" xfId="4099" xr:uid="{00000000-0005-0000-0000-0000EF540000}"/>
    <cellStyle name="Normal 2 13 2 3 2" xfId="13866" xr:uid="{00000000-0005-0000-0000-0000F0540000}"/>
    <cellStyle name="Normal 2 13 2 3 3" xfId="23424" xr:uid="{00000000-0005-0000-0000-0000F1540000}"/>
    <cellStyle name="Normal 2 13 2 3 4" xfId="32979" xr:uid="{00000000-0005-0000-0000-0000F2540000}"/>
    <cellStyle name="Normal 2 13 2 3 5" xfId="42533" xr:uid="{00000000-0005-0000-0000-0000F3540000}"/>
    <cellStyle name="Normal 2 13 2 30" xfId="8516" xr:uid="{00000000-0005-0000-0000-0000F4540000}"/>
    <cellStyle name="Normal 2 13 2 30 2" xfId="13867" xr:uid="{00000000-0005-0000-0000-0000F5540000}"/>
    <cellStyle name="Normal 2 13 2 30 3" xfId="23425" xr:uid="{00000000-0005-0000-0000-0000F6540000}"/>
    <cellStyle name="Normal 2 13 2 30 4" xfId="32980" xr:uid="{00000000-0005-0000-0000-0000F7540000}"/>
    <cellStyle name="Normal 2 13 2 30 5" xfId="42534" xr:uid="{00000000-0005-0000-0000-0000F8540000}"/>
    <cellStyle name="Normal 2 13 2 31" xfId="13844" xr:uid="{00000000-0005-0000-0000-0000F9540000}"/>
    <cellStyle name="Normal 2 13 2 32" xfId="23402" xr:uid="{00000000-0005-0000-0000-0000FA540000}"/>
    <cellStyle name="Normal 2 13 2 33" xfId="32957" xr:uid="{00000000-0005-0000-0000-0000FB540000}"/>
    <cellStyle name="Normal 2 13 2 34" xfId="42511" xr:uid="{00000000-0005-0000-0000-0000FC540000}"/>
    <cellStyle name="Normal 2 13 2 4" xfId="4100" xr:uid="{00000000-0005-0000-0000-0000FD540000}"/>
    <cellStyle name="Normal 2 13 2 4 2" xfId="13868" xr:uid="{00000000-0005-0000-0000-0000FE540000}"/>
    <cellStyle name="Normal 2 13 2 4 3" xfId="23426" xr:uid="{00000000-0005-0000-0000-0000FF540000}"/>
    <cellStyle name="Normal 2 13 2 4 4" xfId="32981" xr:uid="{00000000-0005-0000-0000-000000550000}"/>
    <cellStyle name="Normal 2 13 2 4 5" xfId="42535" xr:uid="{00000000-0005-0000-0000-000001550000}"/>
    <cellStyle name="Normal 2 13 2 5" xfId="4101" xr:uid="{00000000-0005-0000-0000-000002550000}"/>
    <cellStyle name="Normal 2 13 2 5 2" xfId="13869" xr:uid="{00000000-0005-0000-0000-000003550000}"/>
    <cellStyle name="Normal 2 13 2 5 3" xfId="23427" xr:uid="{00000000-0005-0000-0000-000004550000}"/>
    <cellStyle name="Normal 2 13 2 5 4" xfId="32982" xr:uid="{00000000-0005-0000-0000-000005550000}"/>
    <cellStyle name="Normal 2 13 2 5 5" xfId="42536" xr:uid="{00000000-0005-0000-0000-000006550000}"/>
    <cellStyle name="Normal 2 13 2 6" xfId="4102" xr:uid="{00000000-0005-0000-0000-000007550000}"/>
    <cellStyle name="Normal 2 13 2 6 2" xfId="13870" xr:uid="{00000000-0005-0000-0000-000008550000}"/>
    <cellStyle name="Normal 2 13 2 6 3" xfId="23428" xr:uid="{00000000-0005-0000-0000-000009550000}"/>
    <cellStyle name="Normal 2 13 2 6 4" xfId="32983" xr:uid="{00000000-0005-0000-0000-00000A550000}"/>
    <cellStyle name="Normal 2 13 2 6 5" xfId="42537" xr:uid="{00000000-0005-0000-0000-00000B550000}"/>
    <cellStyle name="Normal 2 13 2 7" xfId="4103" xr:uid="{00000000-0005-0000-0000-00000C550000}"/>
    <cellStyle name="Normal 2 13 2 7 2" xfId="13871" xr:uid="{00000000-0005-0000-0000-00000D550000}"/>
    <cellStyle name="Normal 2 13 2 7 3" xfId="23429" xr:uid="{00000000-0005-0000-0000-00000E550000}"/>
    <cellStyle name="Normal 2 13 2 7 4" xfId="32984" xr:uid="{00000000-0005-0000-0000-00000F550000}"/>
    <cellStyle name="Normal 2 13 2 7 5" xfId="42538" xr:uid="{00000000-0005-0000-0000-000010550000}"/>
    <cellStyle name="Normal 2 13 2 8" xfId="4104" xr:uid="{00000000-0005-0000-0000-000011550000}"/>
    <cellStyle name="Normal 2 13 2 8 2" xfId="13872" xr:uid="{00000000-0005-0000-0000-000012550000}"/>
    <cellStyle name="Normal 2 13 2 8 3" xfId="23430" xr:uid="{00000000-0005-0000-0000-000013550000}"/>
    <cellStyle name="Normal 2 13 2 8 4" xfId="32985" xr:uid="{00000000-0005-0000-0000-000014550000}"/>
    <cellStyle name="Normal 2 13 2 8 5" xfId="42539" xr:uid="{00000000-0005-0000-0000-000015550000}"/>
    <cellStyle name="Normal 2 13 2 9" xfId="4105" xr:uid="{00000000-0005-0000-0000-000016550000}"/>
    <cellStyle name="Normal 2 13 2 9 2" xfId="13873" xr:uid="{00000000-0005-0000-0000-000017550000}"/>
    <cellStyle name="Normal 2 13 2 9 3" xfId="23431" xr:uid="{00000000-0005-0000-0000-000018550000}"/>
    <cellStyle name="Normal 2 13 2 9 4" xfId="32986" xr:uid="{00000000-0005-0000-0000-000019550000}"/>
    <cellStyle name="Normal 2 13 2 9 5" xfId="42540" xr:uid="{00000000-0005-0000-0000-00001A550000}"/>
    <cellStyle name="Normal 2 13 20" xfId="4106" xr:uid="{00000000-0005-0000-0000-00001B550000}"/>
    <cellStyle name="Normal 2 13 20 2" xfId="13874" xr:uid="{00000000-0005-0000-0000-00001C550000}"/>
    <cellStyle name="Normal 2 13 20 3" xfId="23432" xr:uid="{00000000-0005-0000-0000-00001D550000}"/>
    <cellStyle name="Normal 2 13 20 4" xfId="32987" xr:uid="{00000000-0005-0000-0000-00001E550000}"/>
    <cellStyle name="Normal 2 13 20 5" xfId="42541" xr:uid="{00000000-0005-0000-0000-00001F550000}"/>
    <cellStyle name="Normal 2 13 21" xfId="4107" xr:uid="{00000000-0005-0000-0000-000020550000}"/>
    <cellStyle name="Normal 2 13 21 2" xfId="13875" xr:uid="{00000000-0005-0000-0000-000021550000}"/>
    <cellStyle name="Normal 2 13 21 3" xfId="23433" xr:uid="{00000000-0005-0000-0000-000022550000}"/>
    <cellStyle name="Normal 2 13 21 4" xfId="32988" xr:uid="{00000000-0005-0000-0000-000023550000}"/>
    <cellStyle name="Normal 2 13 21 5" xfId="42542" xr:uid="{00000000-0005-0000-0000-000024550000}"/>
    <cellStyle name="Normal 2 13 22" xfId="4108" xr:uid="{00000000-0005-0000-0000-000025550000}"/>
    <cellStyle name="Normal 2 13 22 2" xfId="13876" xr:uid="{00000000-0005-0000-0000-000026550000}"/>
    <cellStyle name="Normal 2 13 22 3" xfId="23434" xr:uid="{00000000-0005-0000-0000-000027550000}"/>
    <cellStyle name="Normal 2 13 22 4" xfId="32989" xr:uid="{00000000-0005-0000-0000-000028550000}"/>
    <cellStyle name="Normal 2 13 22 5" xfId="42543" xr:uid="{00000000-0005-0000-0000-000029550000}"/>
    <cellStyle name="Normal 2 13 23" xfId="4109" xr:uid="{00000000-0005-0000-0000-00002A550000}"/>
    <cellStyle name="Normal 2 13 23 2" xfId="13877" xr:uid="{00000000-0005-0000-0000-00002B550000}"/>
    <cellStyle name="Normal 2 13 23 3" xfId="23435" xr:uid="{00000000-0005-0000-0000-00002C550000}"/>
    <cellStyle name="Normal 2 13 23 4" xfId="32990" xr:uid="{00000000-0005-0000-0000-00002D550000}"/>
    <cellStyle name="Normal 2 13 23 5" xfId="42544" xr:uid="{00000000-0005-0000-0000-00002E550000}"/>
    <cellStyle name="Normal 2 13 24" xfId="4110" xr:uid="{00000000-0005-0000-0000-00002F550000}"/>
    <cellStyle name="Normal 2 13 24 2" xfId="13878" xr:uid="{00000000-0005-0000-0000-000030550000}"/>
    <cellStyle name="Normal 2 13 24 3" xfId="23436" xr:uid="{00000000-0005-0000-0000-000031550000}"/>
    <cellStyle name="Normal 2 13 24 4" xfId="32991" xr:uid="{00000000-0005-0000-0000-000032550000}"/>
    <cellStyle name="Normal 2 13 24 5" xfId="42545" xr:uid="{00000000-0005-0000-0000-000033550000}"/>
    <cellStyle name="Normal 2 13 25" xfId="4111" xr:uid="{00000000-0005-0000-0000-000034550000}"/>
    <cellStyle name="Normal 2 13 25 2" xfId="13879" xr:uid="{00000000-0005-0000-0000-000035550000}"/>
    <cellStyle name="Normal 2 13 25 3" xfId="23437" xr:uid="{00000000-0005-0000-0000-000036550000}"/>
    <cellStyle name="Normal 2 13 25 4" xfId="32992" xr:uid="{00000000-0005-0000-0000-000037550000}"/>
    <cellStyle name="Normal 2 13 25 5" xfId="42546" xr:uid="{00000000-0005-0000-0000-000038550000}"/>
    <cellStyle name="Normal 2 13 26" xfId="4112" xr:uid="{00000000-0005-0000-0000-000039550000}"/>
    <cellStyle name="Normal 2 13 26 2" xfId="13880" xr:uid="{00000000-0005-0000-0000-00003A550000}"/>
    <cellStyle name="Normal 2 13 26 3" xfId="23438" xr:uid="{00000000-0005-0000-0000-00003B550000}"/>
    <cellStyle name="Normal 2 13 26 4" xfId="32993" xr:uid="{00000000-0005-0000-0000-00003C550000}"/>
    <cellStyle name="Normal 2 13 26 5" xfId="42547" xr:uid="{00000000-0005-0000-0000-00003D550000}"/>
    <cellStyle name="Normal 2 13 27" xfId="4113" xr:uid="{00000000-0005-0000-0000-00003E550000}"/>
    <cellStyle name="Normal 2 13 27 2" xfId="13881" xr:uid="{00000000-0005-0000-0000-00003F550000}"/>
    <cellStyle name="Normal 2 13 27 3" xfId="23439" xr:uid="{00000000-0005-0000-0000-000040550000}"/>
    <cellStyle name="Normal 2 13 27 4" xfId="32994" xr:uid="{00000000-0005-0000-0000-000041550000}"/>
    <cellStyle name="Normal 2 13 27 5" xfId="42548" xr:uid="{00000000-0005-0000-0000-000042550000}"/>
    <cellStyle name="Normal 2 13 28" xfId="4114" xr:uid="{00000000-0005-0000-0000-000043550000}"/>
    <cellStyle name="Normal 2 13 28 2" xfId="13882" xr:uid="{00000000-0005-0000-0000-000044550000}"/>
    <cellStyle name="Normal 2 13 28 3" xfId="23440" xr:uid="{00000000-0005-0000-0000-000045550000}"/>
    <cellStyle name="Normal 2 13 28 4" xfId="32995" xr:uid="{00000000-0005-0000-0000-000046550000}"/>
    <cellStyle name="Normal 2 13 28 5" xfId="42549" xr:uid="{00000000-0005-0000-0000-000047550000}"/>
    <cellStyle name="Normal 2 13 29" xfId="4115" xr:uid="{00000000-0005-0000-0000-000048550000}"/>
    <cellStyle name="Normal 2 13 29 2" xfId="13883" xr:uid="{00000000-0005-0000-0000-000049550000}"/>
    <cellStyle name="Normal 2 13 29 3" xfId="23441" xr:uid="{00000000-0005-0000-0000-00004A550000}"/>
    <cellStyle name="Normal 2 13 29 4" xfId="32996" xr:uid="{00000000-0005-0000-0000-00004B550000}"/>
    <cellStyle name="Normal 2 13 29 5" xfId="42550" xr:uid="{00000000-0005-0000-0000-00004C550000}"/>
    <cellStyle name="Normal 2 13 3" xfId="4116" xr:uid="{00000000-0005-0000-0000-00004D550000}"/>
    <cellStyle name="Normal 2 13 3 2" xfId="8517" xr:uid="{00000000-0005-0000-0000-00004E550000}"/>
    <cellStyle name="Normal 2 13 3 2 2" xfId="13885" xr:uid="{00000000-0005-0000-0000-00004F550000}"/>
    <cellStyle name="Normal 2 13 3 2 3" xfId="23443" xr:uid="{00000000-0005-0000-0000-000050550000}"/>
    <cellStyle name="Normal 2 13 3 2 4" xfId="32998" xr:uid="{00000000-0005-0000-0000-000051550000}"/>
    <cellStyle name="Normal 2 13 3 2 5" xfId="42552" xr:uid="{00000000-0005-0000-0000-000052550000}"/>
    <cellStyle name="Normal 2 13 3 3" xfId="13884" xr:uid="{00000000-0005-0000-0000-000053550000}"/>
    <cellStyle name="Normal 2 13 3 4" xfId="23442" xr:uid="{00000000-0005-0000-0000-000054550000}"/>
    <cellStyle name="Normal 2 13 3 5" xfId="32997" xr:uid="{00000000-0005-0000-0000-000055550000}"/>
    <cellStyle name="Normal 2 13 3 6" xfId="42551" xr:uid="{00000000-0005-0000-0000-000056550000}"/>
    <cellStyle name="Normal 2 13 30" xfId="8515" xr:uid="{00000000-0005-0000-0000-000057550000}"/>
    <cellStyle name="Normal 2 13 30 2" xfId="13886" xr:uid="{00000000-0005-0000-0000-000058550000}"/>
    <cellStyle name="Normal 2 13 30 3" xfId="23444" xr:uid="{00000000-0005-0000-0000-000059550000}"/>
    <cellStyle name="Normal 2 13 30 4" xfId="32999" xr:uid="{00000000-0005-0000-0000-00005A550000}"/>
    <cellStyle name="Normal 2 13 30 5" xfId="42553" xr:uid="{00000000-0005-0000-0000-00005B550000}"/>
    <cellStyle name="Normal 2 13 31" xfId="8834" xr:uid="{00000000-0005-0000-0000-00005C550000}"/>
    <cellStyle name="Normal 2 13 31 2" xfId="13887" xr:uid="{00000000-0005-0000-0000-00005D550000}"/>
    <cellStyle name="Normal 2 13 31 3" xfId="23445" xr:uid="{00000000-0005-0000-0000-00005E550000}"/>
    <cellStyle name="Normal 2 13 31 4" xfId="33000" xr:uid="{00000000-0005-0000-0000-00005F550000}"/>
    <cellStyle name="Normal 2 13 31 5" xfId="42554" xr:uid="{00000000-0005-0000-0000-000060550000}"/>
    <cellStyle name="Normal 2 13 32" xfId="9021" xr:uid="{00000000-0005-0000-0000-000061550000}"/>
    <cellStyle name="Normal 2 13 32 2" xfId="13888" xr:uid="{00000000-0005-0000-0000-000062550000}"/>
    <cellStyle name="Normal 2 13 32 3" xfId="23446" xr:uid="{00000000-0005-0000-0000-000063550000}"/>
    <cellStyle name="Normal 2 13 32 4" xfId="33001" xr:uid="{00000000-0005-0000-0000-000064550000}"/>
    <cellStyle name="Normal 2 13 32 5" xfId="42555" xr:uid="{00000000-0005-0000-0000-000065550000}"/>
    <cellStyle name="Normal 2 13 33" xfId="9196" xr:uid="{00000000-0005-0000-0000-000066550000}"/>
    <cellStyle name="Normal 2 13 33 2" xfId="13889" xr:uid="{00000000-0005-0000-0000-000067550000}"/>
    <cellStyle name="Normal 2 13 33 3" xfId="23447" xr:uid="{00000000-0005-0000-0000-000068550000}"/>
    <cellStyle name="Normal 2 13 33 4" xfId="33002" xr:uid="{00000000-0005-0000-0000-000069550000}"/>
    <cellStyle name="Normal 2 13 33 5" xfId="42556" xr:uid="{00000000-0005-0000-0000-00006A550000}"/>
    <cellStyle name="Normal 2 13 34" xfId="9371" xr:uid="{00000000-0005-0000-0000-00006B550000}"/>
    <cellStyle name="Normal 2 13 34 2" xfId="13890" xr:uid="{00000000-0005-0000-0000-00006C550000}"/>
    <cellStyle name="Normal 2 13 34 3" xfId="23448" xr:uid="{00000000-0005-0000-0000-00006D550000}"/>
    <cellStyle name="Normal 2 13 34 4" xfId="33003" xr:uid="{00000000-0005-0000-0000-00006E550000}"/>
    <cellStyle name="Normal 2 13 34 5" xfId="42557" xr:uid="{00000000-0005-0000-0000-00006F550000}"/>
    <cellStyle name="Normal 2 13 35" xfId="13833" xr:uid="{00000000-0005-0000-0000-000070550000}"/>
    <cellStyle name="Normal 2 13 36" xfId="23391" xr:uid="{00000000-0005-0000-0000-000071550000}"/>
    <cellStyle name="Normal 2 13 37" xfId="32946" xr:uid="{00000000-0005-0000-0000-000072550000}"/>
    <cellStyle name="Normal 2 13 38" xfId="42500" xr:uid="{00000000-0005-0000-0000-000073550000}"/>
    <cellStyle name="Normal 2 13 4" xfId="4117" xr:uid="{00000000-0005-0000-0000-000074550000}"/>
    <cellStyle name="Normal 2 13 4 2" xfId="13891" xr:uid="{00000000-0005-0000-0000-000075550000}"/>
    <cellStyle name="Normal 2 13 4 3" xfId="23449" xr:uid="{00000000-0005-0000-0000-000076550000}"/>
    <cellStyle name="Normal 2 13 4 4" xfId="33004" xr:uid="{00000000-0005-0000-0000-000077550000}"/>
    <cellStyle name="Normal 2 13 4 5" xfId="42558" xr:uid="{00000000-0005-0000-0000-000078550000}"/>
    <cellStyle name="Normal 2 13 5" xfId="4118" xr:uid="{00000000-0005-0000-0000-000079550000}"/>
    <cellStyle name="Normal 2 13 5 2" xfId="13892" xr:uid="{00000000-0005-0000-0000-00007A550000}"/>
    <cellStyle name="Normal 2 13 5 3" xfId="23450" xr:uid="{00000000-0005-0000-0000-00007B550000}"/>
    <cellStyle name="Normal 2 13 5 4" xfId="33005" xr:uid="{00000000-0005-0000-0000-00007C550000}"/>
    <cellStyle name="Normal 2 13 5 5" xfId="42559" xr:uid="{00000000-0005-0000-0000-00007D550000}"/>
    <cellStyle name="Normal 2 13 6" xfId="4119" xr:uid="{00000000-0005-0000-0000-00007E550000}"/>
    <cellStyle name="Normal 2 13 6 2" xfId="13893" xr:uid="{00000000-0005-0000-0000-00007F550000}"/>
    <cellStyle name="Normal 2 13 6 3" xfId="23451" xr:uid="{00000000-0005-0000-0000-000080550000}"/>
    <cellStyle name="Normal 2 13 6 4" xfId="33006" xr:uid="{00000000-0005-0000-0000-000081550000}"/>
    <cellStyle name="Normal 2 13 6 5" xfId="42560" xr:uid="{00000000-0005-0000-0000-000082550000}"/>
    <cellStyle name="Normal 2 13 7" xfId="4120" xr:uid="{00000000-0005-0000-0000-000083550000}"/>
    <cellStyle name="Normal 2 13 7 2" xfId="13894" xr:uid="{00000000-0005-0000-0000-000084550000}"/>
    <cellStyle name="Normal 2 13 7 3" xfId="23452" xr:uid="{00000000-0005-0000-0000-000085550000}"/>
    <cellStyle name="Normal 2 13 7 4" xfId="33007" xr:uid="{00000000-0005-0000-0000-000086550000}"/>
    <cellStyle name="Normal 2 13 7 5" xfId="42561" xr:uid="{00000000-0005-0000-0000-000087550000}"/>
    <cellStyle name="Normal 2 13 8" xfId="4121" xr:uid="{00000000-0005-0000-0000-000088550000}"/>
    <cellStyle name="Normal 2 13 8 2" xfId="13895" xr:uid="{00000000-0005-0000-0000-000089550000}"/>
    <cellStyle name="Normal 2 13 8 3" xfId="23453" xr:uid="{00000000-0005-0000-0000-00008A550000}"/>
    <cellStyle name="Normal 2 13 8 4" xfId="33008" xr:uid="{00000000-0005-0000-0000-00008B550000}"/>
    <cellStyle name="Normal 2 13 8 5" xfId="42562" xr:uid="{00000000-0005-0000-0000-00008C550000}"/>
    <cellStyle name="Normal 2 13 9" xfId="4122" xr:uid="{00000000-0005-0000-0000-00008D550000}"/>
    <cellStyle name="Normal 2 13 9 2" xfId="13896" xr:uid="{00000000-0005-0000-0000-00008E550000}"/>
    <cellStyle name="Normal 2 13 9 3" xfId="23454" xr:uid="{00000000-0005-0000-0000-00008F550000}"/>
    <cellStyle name="Normal 2 13 9 4" xfId="33009" xr:uid="{00000000-0005-0000-0000-000090550000}"/>
    <cellStyle name="Normal 2 13 9 5" xfId="42563" xr:uid="{00000000-0005-0000-0000-000091550000}"/>
    <cellStyle name="Normal 2 130" xfId="48308" xr:uid="{4C74857C-A615-4B99-B2C8-E9046B51F456}"/>
    <cellStyle name="Normal 2 14" xfId="4123" xr:uid="{00000000-0005-0000-0000-000092550000}"/>
    <cellStyle name="Normal 2 14 10" xfId="4124" xr:uid="{00000000-0005-0000-0000-000093550000}"/>
    <cellStyle name="Normal 2 14 10 2" xfId="13898" xr:uid="{00000000-0005-0000-0000-000094550000}"/>
    <cellStyle name="Normal 2 14 10 3" xfId="23456" xr:uid="{00000000-0005-0000-0000-000095550000}"/>
    <cellStyle name="Normal 2 14 10 4" xfId="33011" xr:uid="{00000000-0005-0000-0000-000096550000}"/>
    <cellStyle name="Normal 2 14 10 5" xfId="42565" xr:uid="{00000000-0005-0000-0000-000097550000}"/>
    <cellStyle name="Normal 2 14 11" xfId="4125" xr:uid="{00000000-0005-0000-0000-000098550000}"/>
    <cellStyle name="Normal 2 14 11 2" xfId="13899" xr:uid="{00000000-0005-0000-0000-000099550000}"/>
    <cellStyle name="Normal 2 14 11 3" xfId="23457" xr:uid="{00000000-0005-0000-0000-00009A550000}"/>
    <cellStyle name="Normal 2 14 11 4" xfId="33012" xr:uid="{00000000-0005-0000-0000-00009B550000}"/>
    <cellStyle name="Normal 2 14 11 5" xfId="42566" xr:uid="{00000000-0005-0000-0000-00009C550000}"/>
    <cellStyle name="Normal 2 14 12" xfId="4126" xr:uid="{00000000-0005-0000-0000-00009D550000}"/>
    <cellStyle name="Normal 2 14 12 2" xfId="13900" xr:uid="{00000000-0005-0000-0000-00009E550000}"/>
    <cellStyle name="Normal 2 14 12 3" xfId="23458" xr:uid="{00000000-0005-0000-0000-00009F550000}"/>
    <cellStyle name="Normal 2 14 12 4" xfId="33013" xr:uid="{00000000-0005-0000-0000-0000A0550000}"/>
    <cellStyle name="Normal 2 14 12 5" xfId="42567" xr:uid="{00000000-0005-0000-0000-0000A1550000}"/>
    <cellStyle name="Normal 2 14 13" xfId="4127" xr:uid="{00000000-0005-0000-0000-0000A2550000}"/>
    <cellStyle name="Normal 2 14 13 2" xfId="13901" xr:uid="{00000000-0005-0000-0000-0000A3550000}"/>
    <cellStyle name="Normal 2 14 13 3" xfId="23459" xr:uid="{00000000-0005-0000-0000-0000A4550000}"/>
    <cellStyle name="Normal 2 14 13 4" xfId="33014" xr:uid="{00000000-0005-0000-0000-0000A5550000}"/>
    <cellStyle name="Normal 2 14 13 5" xfId="42568" xr:uid="{00000000-0005-0000-0000-0000A6550000}"/>
    <cellStyle name="Normal 2 14 14" xfId="4128" xr:uid="{00000000-0005-0000-0000-0000A7550000}"/>
    <cellStyle name="Normal 2 14 14 2" xfId="13902" xr:uid="{00000000-0005-0000-0000-0000A8550000}"/>
    <cellStyle name="Normal 2 14 14 3" xfId="23460" xr:uid="{00000000-0005-0000-0000-0000A9550000}"/>
    <cellStyle name="Normal 2 14 14 4" xfId="33015" xr:uid="{00000000-0005-0000-0000-0000AA550000}"/>
    <cellStyle name="Normal 2 14 14 5" xfId="42569" xr:uid="{00000000-0005-0000-0000-0000AB550000}"/>
    <cellStyle name="Normal 2 14 15" xfId="4129" xr:uid="{00000000-0005-0000-0000-0000AC550000}"/>
    <cellStyle name="Normal 2 14 15 2" xfId="13903" xr:uid="{00000000-0005-0000-0000-0000AD550000}"/>
    <cellStyle name="Normal 2 14 15 3" xfId="23461" xr:uid="{00000000-0005-0000-0000-0000AE550000}"/>
    <cellStyle name="Normal 2 14 15 4" xfId="33016" xr:uid="{00000000-0005-0000-0000-0000AF550000}"/>
    <cellStyle name="Normal 2 14 15 5" xfId="42570" xr:uid="{00000000-0005-0000-0000-0000B0550000}"/>
    <cellStyle name="Normal 2 14 16" xfId="4130" xr:uid="{00000000-0005-0000-0000-0000B1550000}"/>
    <cellStyle name="Normal 2 14 16 2" xfId="13904" xr:uid="{00000000-0005-0000-0000-0000B2550000}"/>
    <cellStyle name="Normal 2 14 16 3" xfId="23462" xr:uid="{00000000-0005-0000-0000-0000B3550000}"/>
    <cellStyle name="Normal 2 14 16 4" xfId="33017" xr:uid="{00000000-0005-0000-0000-0000B4550000}"/>
    <cellStyle name="Normal 2 14 16 5" xfId="42571" xr:uid="{00000000-0005-0000-0000-0000B5550000}"/>
    <cellStyle name="Normal 2 14 17" xfId="4131" xr:uid="{00000000-0005-0000-0000-0000B6550000}"/>
    <cellStyle name="Normal 2 14 17 2" xfId="13905" xr:uid="{00000000-0005-0000-0000-0000B7550000}"/>
    <cellStyle name="Normal 2 14 17 3" xfId="23463" xr:uid="{00000000-0005-0000-0000-0000B8550000}"/>
    <cellStyle name="Normal 2 14 17 4" xfId="33018" xr:uid="{00000000-0005-0000-0000-0000B9550000}"/>
    <cellStyle name="Normal 2 14 17 5" xfId="42572" xr:uid="{00000000-0005-0000-0000-0000BA550000}"/>
    <cellStyle name="Normal 2 14 18" xfId="4132" xr:uid="{00000000-0005-0000-0000-0000BB550000}"/>
    <cellStyle name="Normal 2 14 18 2" xfId="13906" xr:uid="{00000000-0005-0000-0000-0000BC550000}"/>
    <cellStyle name="Normal 2 14 18 3" xfId="23464" xr:uid="{00000000-0005-0000-0000-0000BD550000}"/>
    <cellStyle name="Normal 2 14 18 4" xfId="33019" xr:uid="{00000000-0005-0000-0000-0000BE550000}"/>
    <cellStyle name="Normal 2 14 18 5" xfId="42573" xr:uid="{00000000-0005-0000-0000-0000BF550000}"/>
    <cellStyle name="Normal 2 14 19" xfId="4133" xr:uid="{00000000-0005-0000-0000-0000C0550000}"/>
    <cellStyle name="Normal 2 14 19 2" xfId="13907" xr:uid="{00000000-0005-0000-0000-0000C1550000}"/>
    <cellStyle name="Normal 2 14 19 3" xfId="23465" xr:uid="{00000000-0005-0000-0000-0000C2550000}"/>
    <cellStyle name="Normal 2 14 19 4" xfId="33020" xr:uid="{00000000-0005-0000-0000-0000C3550000}"/>
    <cellStyle name="Normal 2 14 19 5" xfId="42574" xr:uid="{00000000-0005-0000-0000-0000C4550000}"/>
    <cellStyle name="Normal 2 14 2" xfId="4134" xr:uid="{00000000-0005-0000-0000-0000C5550000}"/>
    <cellStyle name="Normal 2 14 2 10" xfId="4135" xr:uid="{00000000-0005-0000-0000-0000C6550000}"/>
    <cellStyle name="Normal 2 14 2 10 2" xfId="13909" xr:uid="{00000000-0005-0000-0000-0000C7550000}"/>
    <cellStyle name="Normal 2 14 2 10 3" xfId="23467" xr:uid="{00000000-0005-0000-0000-0000C8550000}"/>
    <cellStyle name="Normal 2 14 2 10 4" xfId="33022" xr:uid="{00000000-0005-0000-0000-0000C9550000}"/>
    <cellStyle name="Normal 2 14 2 10 5" xfId="42576" xr:uid="{00000000-0005-0000-0000-0000CA550000}"/>
    <cellStyle name="Normal 2 14 2 11" xfId="4136" xr:uid="{00000000-0005-0000-0000-0000CB550000}"/>
    <cellStyle name="Normal 2 14 2 11 2" xfId="13910" xr:uid="{00000000-0005-0000-0000-0000CC550000}"/>
    <cellStyle name="Normal 2 14 2 11 3" xfId="23468" xr:uid="{00000000-0005-0000-0000-0000CD550000}"/>
    <cellStyle name="Normal 2 14 2 11 4" xfId="33023" xr:uid="{00000000-0005-0000-0000-0000CE550000}"/>
    <cellStyle name="Normal 2 14 2 11 5" xfId="42577" xr:uid="{00000000-0005-0000-0000-0000CF550000}"/>
    <cellStyle name="Normal 2 14 2 12" xfId="4137" xr:uid="{00000000-0005-0000-0000-0000D0550000}"/>
    <cellStyle name="Normal 2 14 2 12 2" xfId="13911" xr:uid="{00000000-0005-0000-0000-0000D1550000}"/>
    <cellStyle name="Normal 2 14 2 12 3" xfId="23469" xr:uid="{00000000-0005-0000-0000-0000D2550000}"/>
    <cellStyle name="Normal 2 14 2 12 4" xfId="33024" xr:uid="{00000000-0005-0000-0000-0000D3550000}"/>
    <cellStyle name="Normal 2 14 2 12 5" xfId="42578" xr:uid="{00000000-0005-0000-0000-0000D4550000}"/>
    <cellStyle name="Normal 2 14 2 13" xfId="4138" xr:uid="{00000000-0005-0000-0000-0000D5550000}"/>
    <cellStyle name="Normal 2 14 2 13 2" xfId="13912" xr:uid="{00000000-0005-0000-0000-0000D6550000}"/>
    <cellStyle name="Normal 2 14 2 13 3" xfId="23470" xr:uid="{00000000-0005-0000-0000-0000D7550000}"/>
    <cellStyle name="Normal 2 14 2 13 4" xfId="33025" xr:uid="{00000000-0005-0000-0000-0000D8550000}"/>
    <cellStyle name="Normal 2 14 2 13 5" xfId="42579" xr:uid="{00000000-0005-0000-0000-0000D9550000}"/>
    <cellStyle name="Normal 2 14 2 14" xfId="4139" xr:uid="{00000000-0005-0000-0000-0000DA550000}"/>
    <cellStyle name="Normal 2 14 2 14 2" xfId="13913" xr:uid="{00000000-0005-0000-0000-0000DB550000}"/>
    <cellStyle name="Normal 2 14 2 14 3" xfId="23471" xr:uid="{00000000-0005-0000-0000-0000DC550000}"/>
    <cellStyle name="Normal 2 14 2 14 4" xfId="33026" xr:uid="{00000000-0005-0000-0000-0000DD550000}"/>
    <cellStyle name="Normal 2 14 2 14 5" xfId="42580" xr:uid="{00000000-0005-0000-0000-0000DE550000}"/>
    <cellStyle name="Normal 2 14 2 15" xfId="4140" xr:uid="{00000000-0005-0000-0000-0000DF550000}"/>
    <cellStyle name="Normal 2 14 2 15 2" xfId="13914" xr:uid="{00000000-0005-0000-0000-0000E0550000}"/>
    <cellStyle name="Normal 2 14 2 15 3" xfId="23472" xr:uid="{00000000-0005-0000-0000-0000E1550000}"/>
    <cellStyle name="Normal 2 14 2 15 4" xfId="33027" xr:uid="{00000000-0005-0000-0000-0000E2550000}"/>
    <cellStyle name="Normal 2 14 2 15 5" xfId="42581" xr:uid="{00000000-0005-0000-0000-0000E3550000}"/>
    <cellStyle name="Normal 2 14 2 16" xfId="4141" xr:uid="{00000000-0005-0000-0000-0000E4550000}"/>
    <cellStyle name="Normal 2 14 2 16 2" xfId="13915" xr:uid="{00000000-0005-0000-0000-0000E5550000}"/>
    <cellStyle name="Normal 2 14 2 16 3" xfId="23473" xr:uid="{00000000-0005-0000-0000-0000E6550000}"/>
    <cellStyle name="Normal 2 14 2 16 4" xfId="33028" xr:uid="{00000000-0005-0000-0000-0000E7550000}"/>
    <cellStyle name="Normal 2 14 2 16 5" xfId="42582" xr:uid="{00000000-0005-0000-0000-0000E8550000}"/>
    <cellStyle name="Normal 2 14 2 17" xfId="4142" xr:uid="{00000000-0005-0000-0000-0000E9550000}"/>
    <cellStyle name="Normal 2 14 2 17 2" xfId="13916" xr:uid="{00000000-0005-0000-0000-0000EA550000}"/>
    <cellStyle name="Normal 2 14 2 17 3" xfId="23474" xr:uid="{00000000-0005-0000-0000-0000EB550000}"/>
    <cellStyle name="Normal 2 14 2 17 4" xfId="33029" xr:uid="{00000000-0005-0000-0000-0000EC550000}"/>
    <cellStyle name="Normal 2 14 2 17 5" xfId="42583" xr:uid="{00000000-0005-0000-0000-0000ED550000}"/>
    <cellStyle name="Normal 2 14 2 18" xfId="4143" xr:uid="{00000000-0005-0000-0000-0000EE550000}"/>
    <cellStyle name="Normal 2 14 2 18 2" xfId="13917" xr:uid="{00000000-0005-0000-0000-0000EF550000}"/>
    <cellStyle name="Normal 2 14 2 18 3" xfId="23475" xr:uid="{00000000-0005-0000-0000-0000F0550000}"/>
    <cellStyle name="Normal 2 14 2 18 4" xfId="33030" xr:uid="{00000000-0005-0000-0000-0000F1550000}"/>
    <cellStyle name="Normal 2 14 2 18 5" xfId="42584" xr:uid="{00000000-0005-0000-0000-0000F2550000}"/>
    <cellStyle name="Normal 2 14 2 19" xfId="4144" xr:uid="{00000000-0005-0000-0000-0000F3550000}"/>
    <cellStyle name="Normal 2 14 2 19 2" xfId="13918" xr:uid="{00000000-0005-0000-0000-0000F4550000}"/>
    <cellStyle name="Normal 2 14 2 19 3" xfId="23476" xr:uid="{00000000-0005-0000-0000-0000F5550000}"/>
    <cellStyle name="Normal 2 14 2 19 4" xfId="33031" xr:uid="{00000000-0005-0000-0000-0000F6550000}"/>
    <cellStyle name="Normal 2 14 2 19 5" xfId="42585" xr:uid="{00000000-0005-0000-0000-0000F7550000}"/>
    <cellStyle name="Normal 2 14 2 2" xfId="4145" xr:uid="{00000000-0005-0000-0000-0000F8550000}"/>
    <cellStyle name="Normal 2 14 2 2 2" xfId="13919" xr:uid="{00000000-0005-0000-0000-0000F9550000}"/>
    <cellStyle name="Normal 2 14 2 2 3" xfId="23477" xr:uid="{00000000-0005-0000-0000-0000FA550000}"/>
    <cellStyle name="Normal 2 14 2 2 4" xfId="33032" xr:uid="{00000000-0005-0000-0000-0000FB550000}"/>
    <cellStyle name="Normal 2 14 2 2 5" xfId="42586" xr:uid="{00000000-0005-0000-0000-0000FC550000}"/>
    <cellStyle name="Normal 2 14 2 20" xfId="4146" xr:uid="{00000000-0005-0000-0000-0000FD550000}"/>
    <cellStyle name="Normal 2 14 2 20 2" xfId="13920" xr:uid="{00000000-0005-0000-0000-0000FE550000}"/>
    <cellStyle name="Normal 2 14 2 20 3" xfId="23478" xr:uid="{00000000-0005-0000-0000-0000FF550000}"/>
    <cellStyle name="Normal 2 14 2 20 4" xfId="33033" xr:uid="{00000000-0005-0000-0000-000000560000}"/>
    <cellStyle name="Normal 2 14 2 20 5" xfId="42587" xr:uid="{00000000-0005-0000-0000-000001560000}"/>
    <cellStyle name="Normal 2 14 2 21" xfId="4147" xr:uid="{00000000-0005-0000-0000-000002560000}"/>
    <cellStyle name="Normal 2 14 2 21 2" xfId="13921" xr:uid="{00000000-0005-0000-0000-000003560000}"/>
    <cellStyle name="Normal 2 14 2 21 3" xfId="23479" xr:uid="{00000000-0005-0000-0000-000004560000}"/>
    <cellStyle name="Normal 2 14 2 21 4" xfId="33034" xr:uid="{00000000-0005-0000-0000-000005560000}"/>
    <cellStyle name="Normal 2 14 2 21 5" xfId="42588" xr:uid="{00000000-0005-0000-0000-000006560000}"/>
    <cellStyle name="Normal 2 14 2 22" xfId="4148" xr:uid="{00000000-0005-0000-0000-000007560000}"/>
    <cellStyle name="Normal 2 14 2 22 2" xfId="13922" xr:uid="{00000000-0005-0000-0000-000008560000}"/>
    <cellStyle name="Normal 2 14 2 22 3" xfId="23480" xr:uid="{00000000-0005-0000-0000-000009560000}"/>
    <cellStyle name="Normal 2 14 2 22 4" xfId="33035" xr:uid="{00000000-0005-0000-0000-00000A560000}"/>
    <cellStyle name="Normal 2 14 2 22 5" xfId="42589" xr:uid="{00000000-0005-0000-0000-00000B560000}"/>
    <cellStyle name="Normal 2 14 2 23" xfId="4149" xr:uid="{00000000-0005-0000-0000-00000C560000}"/>
    <cellStyle name="Normal 2 14 2 23 2" xfId="13923" xr:uid="{00000000-0005-0000-0000-00000D560000}"/>
    <cellStyle name="Normal 2 14 2 23 3" xfId="23481" xr:uid="{00000000-0005-0000-0000-00000E560000}"/>
    <cellStyle name="Normal 2 14 2 23 4" xfId="33036" xr:uid="{00000000-0005-0000-0000-00000F560000}"/>
    <cellStyle name="Normal 2 14 2 23 5" xfId="42590" xr:uid="{00000000-0005-0000-0000-000010560000}"/>
    <cellStyle name="Normal 2 14 2 24" xfId="4150" xr:uid="{00000000-0005-0000-0000-000011560000}"/>
    <cellStyle name="Normal 2 14 2 24 2" xfId="13924" xr:uid="{00000000-0005-0000-0000-000012560000}"/>
    <cellStyle name="Normal 2 14 2 24 3" xfId="23482" xr:uid="{00000000-0005-0000-0000-000013560000}"/>
    <cellStyle name="Normal 2 14 2 24 4" xfId="33037" xr:uid="{00000000-0005-0000-0000-000014560000}"/>
    <cellStyle name="Normal 2 14 2 24 5" xfId="42591" xr:uid="{00000000-0005-0000-0000-000015560000}"/>
    <cellStyle name="Normal 2 14 2 25" xfId="4151" xr:uid="{00000000-0005-0000-0000-000016560000}"/>
    <cellStyle name="Normal 2 14 2 25 2" xfId="13925" xr:uid="{00000000-0005-0000-0000-000017560000}"/>
    <cellStyle name="Normal 2 14 2 25 3" xfId="23483" xr:uid="{00000000-0005-0000-0000-000018560000}"/>
    <cellStyle name="Normal 2 14 2 25 4" xfId="33038" xr:uid="{00000000-0005-0000-0000-000019560000}"/>
    <cellStyle name="Normal 2 14 2 25 5" xfId="42592" xr:uid="{00000000-0005-0000-0000-00001A560000}"/>
    <cellStyle name="Normal 2 14 2 26" xfId="4152" xr:uid="{00000000-0005-0000-0000-00001B560000}"/>
    <cellStyle name="Normal 2 14 2 26 2" xfId="13926" xr:uid="{00000000-0005-0000-0000-00001C560000}"/>
    <cellStyle name="Normal 2 14 2 26 3" xfId="23484" xr:uid="{00000000-0005-0000-0000-00001D560000}"/>
    <cellStyle name="Normal 2 14 2 26 4" xfId="33039" xr:uid="{00000000-0005-0000-0000-00001E560000}"/>
    <cellStyle name="Normal 2 14 2 26 5" xfId="42593" xr:uid="{00000000-0005-0000-0000-00001F560000}"/>
    <cellStyle name="Normal 2 14 2 27" xfId="4153" xr:uid="{00000000-0005-0000-0000-000020560000}"/>
    <cellStyle name="Normal 2 14 2 27 2" xfId="13927" xr:uid="{00000000-0005-0000-0000-000021560000}"/>
    <cellStyle name="Normal 2 14 2 27 3" xfId="23485" xr:uid="{00000000-0005-0000-0000-000022560000}"/>
    <cellStyle name="Normal 2 14 2 27 4" xfId="33040" xr:uid="{00000000-0005-0000-0000-000023560000}"/>
    <cellStyle name="Normal 2 14 2 27 5" xfId="42594" xr:uid="{00000000-0005-0000-0000-000024560000}"/>
    <cellStyle name="Normal 2 14 2 28" xfId="4154" xr:uid="{00000000-0005-0000-0000-000025560000}"/>
    <cellStyle name="Normal 2 14 2 28 2" xfId="13928" xr:uid="{00000000-0005-0000-0000-000026560000}"/>
    <cellStyle name="Normal 2 14 2 28 3" xfId="23486" xr:uid="{00000000-0005-0000-0000-000027560000}"/>
    <cellStyle name="Normal 2 14 2 28 4" xfId="33041" xr:uid="{00000000-0005-0000-0000-000028560000}"/>
    <cellStyle name="Normal 2 14 2 28 5" xfId="42595" xr:uid="{00000000-0005-0000-0000-000029560000}"/>
    <cellStyle name="Normal 2 14 2 29" xfId="4155" xr:uid="{00000000-0005-0000-0000-00002A560000}"/>
    <cellStyle name="Normal 2 14 2 29 2" xfId="13929" xr:uid="{00000000-0005-0000-0000-00002B560000}"/>
    <cellStyle name="Normal 2 14 2 29 3" xfId="23487" xr:uid="{00000000-0005-0000-0000-00002C560000}"/>
    <cellStyle name="Normal 2 14 2 29 4" xfId="33042" xr:uid="{00000000-0005-0000-0000-00002D560000}"/>
    <cellStyle name="Normal 2 14 2 29 5" xfId="42596" xr:uid="{00000000-0005-0000-0000-00002E560000}"/>
    <cellStyle name="Normal 2 14 2 3" xfId="4156" xr:uid="{00000000-0005-0000-0000-00002F560000}"/>
    <cellStyle name="Normal 2 14 2 3 2" xfId="13930" xr:uid="{00000000-0005-0000-0000-000030560000}"/>
    <cellStyle name="Normal 2 14 2 3 3" xfId="23488" xr:uid="{00000000-0005-0000-0000-000031560000}"/>
    <cellStyle name="Normal 2 14 2 3 4" xfId="33043" xr:uid="{00000000-0005-0000-0000-000032560000}"/>
    <cellStyle name="Normal 2 14 2 3 5" xfId="42597" xr:uid="{00000000-0005-0000-0000-000033560000}"/>
    <cellStyle name="Normal 2 14 2 30" xfId="8519" xr:uid="{00000000-0005-0000-0000-000034560000}"/>
    <cellStyle name="Normal 2 14 2 30 2" xfId="13931" xr:uid="{00000000-0005-0000-0000-000035560000}"/>
    <cellStyle name="Normal 2 14 2 30 3" xfId="23489" xr:uid="{00000000-0005-0000-0000-000036560000}"/>
    <cellStyle name="Normal 2 14 2 30 4" xfId="33044" xr:uid="{00000000-0005-0000-0000-000037560000}"/>
    <cellStyle name="Normal 2 14 2 30 5" xfId="42598" xr:uid="{00000000-0005-0000-0000-000038560000}"/>
    <cellStyle name="Normal 2 14 2 31" xfId="13908" xr:uid="{00000000-0005-0000-0000-000039560000}"/>
    <cellStyle name="Normal 2 14 2 32" xfId="23466" xr:uid="{00000000-0005-0000-0000-00003A560000}"/>
    <cellStyle name="Normal 2 14 2 33" xfId="33021" xr:uid="{00000000-0005-0000-0000-00003B560000}"/>
    <cellStyle name="Normal 2 14 2 34" xfId="42575" xr:uid="{00000000-0005-0000-0000-00003C560000}"/>
    <cellStyle name="Normal 2 14 2 4" xfId="4157" xr:uid="{00000000-0005-0000-0000-00003D560000}"/>
    <cellStyle name="Normal 2 14 2 4 2" xfId="13932" xr:uid="{00000000-0005-0000-0000-00003E560000}"/>
    <cellStyle name="Normal 2 14 2 4 3" xfId="23490" xr:uid="{00000000-0005-0000-0000-00003F560000}"/>
    <cellStyle name="Normal 2 14 2 4 4" xfId="33045" xr:uid="{00000000-0005-0000-0000-000040560000}"/>
    <cellStyle name="Normal 2 14 2 4 5" xfId="42599" xr:uid="{00000000-0005-0000-0000-000041560000}"/>
    <cellStyle name="Normal 2 14 2 5" xfId="4158" xr:uid="{00000000-0005-0000-0000-000042560000}"/>
    <cellStyle name="Normal 2 14 2 5 2" xfId="13933" xr:uid="{00000000-0005-0000-0000-000043560000}"/>
    <cellStyle name="Normal 2 14 2 5 3" xfId="23491" xr:uid="{00000000-0005-0000-0000-000044560000}"/>
    <cellStyle name="Normal 2 14 2 5 4" xfId="33046" xr:uid="{00000000-0005-0000-0000-000045560000}"/>
    <cellStyle name="Normal 2 14 2 5 5" xfId="42600" xr:uid="{00000000-0005-0000-0000-000046560000}"/>
    <cellStyle name="Normal 2 14 2 6" xfId="4159" xr:uid="{00000000-0005-0000-0000-000047560000}"/>
    <cellStyle name="Normal 2 14 2 6 2" xfId="13934" xr:uid="{00000000-0005-0000-0000-000048560000}"/>
    <cellStyle name="Normal 2 14 2 6 3" xfId="23492" xr:uid="{00000000-0005-0000-0000-000049560000}"/>
    <cellStyle name="Normal 2 14 2 6 4" xfId="33047" xr:uid="{00000000-0005-0000-0000-00004A560000}"/>
    <cellStyle name="Normal 2 14 2 6 5" xfId="42601" xr:uid="{00000000-0005-0000-0000-00004B560000}"/>
    <cellStyle name="Normal 2 14 2 7" xfId="4160" xr:uid="{00000000-0005-0000-0000-00004C560000}"/>
    <cellStyle name="Normal 2 14 2 7 2" xfId="13935" xr:uid="{00000000-0005-0000-0000-00004D560000}"/>
    <cellStyle name="Normal 2 14 2 7 3" xfId="23493" xr:uid="{00000000-0005-0000-0000-00004E560000}"/>
    <cellStyle name="Normal 2 14 2 7 4" xfId="33048" xr:uid="{00000000-0005-0000-0000-00004F560000}"/>
    <cellStyle name="Normal 2 14 2 7 5" xfId="42602" xr:uid="{00000000-0005-0000-0000-000050560000}"/>
    <cellStyle name="Normal 2 14 2 8" xfId="4161" xr:uid="{00000000-0005-0000-0000-000051560000}"/>
    <cellStyle name="Normal 2 14 2 8 2" xfId="13936" xr:uid="{00000000-0005-0000-0000-000052560000}"/>
    <cellStyle name="Normal 2 14 2 8 3" xfId="23494" xr:uid="{00000000-0005-0000-0000-000053560000}"/>
    <cellStyle name="Normal 2 14 2 8 4" xfId="33049" xr:uid="{00000000-0005-0000-0000-000054560000}"/>
    <cellStyle name="Normal 2 14 2 8 5" xfId="42603" xr:uid="{00000000-0005-0000-0000-000055560000}"/>
    <cellStyle name="Normal 2 14 2 9" xfId="4162" xr:uid="{00000000-0005-0000-0000-000056560000}"/>
    <cellStyle name="Normal 2 14 2 9 2" xfId="13937" xr:uid="{00000000-0005-0000-0000-000057560000}"/>
    <cellStyle name="Normal 2 14 2 9 3" xfId="23495" xr:uid="{00000000-0005-0000-0000-000058560000}"/>
    <cellStyle name="Normal 2 14 2 9 4" xfId="33050" xr:uid="{00000000-0005-0000-0000-000059560000}"/>
    <cellStyle name="Normal 2 14 2 9 5" xfId="42604" xr:uid="{00000000-0005-0000-0000-00005A560000}"/>
    <cellStyle name="Normal 2 14 20" xfId="4163" xr:uid="{00000000-0005-0000-0000-00005B560000}"/>
    <cellStyle name="Normal 2 14 20 2" xfId="13938" xr:uid="{00000000-0005-0000-0000-00005C560000}"/>
    <cellStyle name="Normal 2 14 20 3" xfId="23496" xr:uid="{00000000-0005-0000-0000-00005D560000}"/>
    <cellStyle name="Normal 2 14 20 4" xfId="33051" xr:uid="{00000000-0005-0000-0000-00005E560000}"/>
    <cellStyle name="Normal 2 14 20 5" xfId="42605" xr:uid="{00000000-0005-0000-0000-00005F560000}"/>
    <cellStyle name="Normal 2 14 21" xfId="4164" xr:uid="{00000000-0005-0000-0000-000060560000}"/>
    <cellStyle name="Normal 2 14 21 2" xfId="13939" xr:uid="{00000000-0005-0000-0000-000061560000}"/>
    <cellStyle name="Normal 2 14 21 3" xfId="23497" xr:uid="{00000000-0005-0000-0000-000062560000}"/>
    <cellStyle name="Normal 2 14 21 4" xfId="33052" xr:uid="{00000000-0005-0000-0000-000063560000}"/>
    <cellStyle name="Normal 2 14 21 5" xfId="42606" xr:uid="{00000000-0005-0000-0000-000064560000}"/>
    <cellStyle name="Normal 2 14 22" xfId="4165" xr:uid="{00000000-0005-0000-0000-000065560000}"/>
    <cellStyle name="Normal 2 14 22 2" xfId="13940" xr:uid="{00000000-0005-0000-0000-000066560000}"/>
    <cellStyle name="Normal 2 14 22 3" xfId="23498" xr:uid="{00000000-0005-0000-0000-000067560000}"/>
    <cellStyle name="Normal 2 14 22 4" xfId="33053" xr:uid="{00000000-0005-0000-0000-000068560000}"/>
    <cellStyle name="Normal 2 14 22 5" xfId="42607" xr:uid="{00000000-0005-0000-0000-000069560000}"/>
    <cellStyle name="Normal 2 14 23" xfId="4166" xr:uid="{00000000-0005-0000-0000-00006A560000}"/>
    <cellStyle name="Normal 2 14 23 2" xfId="13941" xr:uid="{00000000-0005-0000-0000-00006B560000}"/>
    <cellStyle name="Normal 2 14 23 3" xfId="23499" xr:uid="{00000000-0005-0000-0000-00006C560000}"/>
    <cellStyle name="Normal 2 14 23 4" xfId="33054" xr:uid="{00000000-0005-0000-0000-00006D560000}"/>
    <cellStyle name="Normal 2 14 23 5" xfId="42608" xr:uid="{00000000-0005-0000-0000-00006E560000}"/>
    <cellStyle name="Normal 2 14 24" xfId="4167" xr:uid="{00000000-0005-0000-0000-00006F560000}"/>
    <cellStyle name="Normal 2 14 24 2" xfId="13942" xr:uid="{00000000-0005-0000-0000-000070560000}"/>
    <cellStyle name="Normal 2 14 24 3" xfId="23500" xr:uid="{00000000-0005-0000-0000-000071560000}"/>
    <cellStyle name="Normal 2 14 24 4" xfId="33055" xr:uid="{00000000-0005-0000-0000-000072560000}"/>
    <cellStyle name="Normal 2 14 24 5" xfId="42609" xr:uid="{00000000-0005-0000-0000-000073560000}"/>
    <cellStyle name="Normal 2 14 25" xfId="4168" xr:uid="{00000000-0005-0000-0000-000074560000}"/>
    <cellStyle name="Normal 2 14 25 2" xfId="13943" xr:uid="{00000000-0005-0000-0000-000075560000}"/>
    <cellStyle name="Normal 2 14 25 3" xfId="23501" xr:uid="{00000000-0005-0000-0000-000076560000}"/>
    <cellStyle name="Normal 2 14 25 4" xfId="33056" xr:uid="{00000000-0005-0000-0000-000077560000}"/>
    <cellStyle name="Normal 2 14 25 5" xfId="42610" xr:uid="{00000000-0005-0000-0000-000078560000}"/>
    <cellStyle name="Normal 2 14 26" xfId="4169" xr:uid="{00000000-0005-0000-0000-000079560000}"/>
    <cellStyle name="Normal 2 14 26 2" xfId="13944" xr:uid="{00000000-0005-0000-0000-00007A560000}"/>
    <cellStyle name="Normal 2 14 26 3" xfId="23502" xr:uid="{00000000-0005-0000-0000-00007B560000}"/>
    <cellStyle name="Normal 2 14 26 4" xfId="33057" xr:uid="{00000000-0005-0000-0000-00007C560000}"/>
    <cellStyle name="Normal 2 14 26 5" xfId="42611" xr:uid="{00000000-0005-0000-0000-00007D560000}"/>
    <cellStyle name="Normal 2 14 27" xfId="4170" xr:uid="{00000000-0005-0000-0000-00007E560000}"/>
    <cellStyle name="Normal 2 14 27 2" xfId="13945" xr:uid="{00000000-0005-0000-0000-00007F560000}"/>
    <cellStyle name="Normal 2 14 27 3" xfId="23503" xr:uid="{00000000-0005-0000-0000-000080560000}"/>
    <cellStyle name="Normal 2 14 27 4" xfId="33058" xr:uid="{00000000-0005-0000-0000-000081560000}"/>
    <cellStyle name="Normal 2 14 27 5" xfId="42612" xr:uid="{00000000-0005-0000-0000-000082560000}"/>
    <cellStyle name="Normal 2 14 28" xfId="4171" xr:uid="{00000000-0005-0000-0000-000083560000}"/>
    <cellStyle name="Normal 2 14 28 2" xfId="13946" xr:uid="{00000000-0005-0000-0000-000084560000}"/>
    <cellStyle name="Normal 2 14 28 3" xfId="23504" xr:uid="{00000000-0005-0000-0000-000085560000}"/>
    <cellStyle name="Normal 2 14 28 4" xfId="33059" xr:uid="{00000000-0005-0000-0000-000086560000}"/>
    <cellStyle name="Normal 2 14 28 5" xfId="42613" xr:uid="{00000000-0005-0000-0000-000087560000}"/>
    <cellStyle name="Normal 2 14 29" xfId="4172" xr:uid="{00000000-0005-0000-0000-000088560000}"/>
    <cellStyle name="Normal 2 14 29 2" xfId="13947" xr:uid="{00000000-0005-0000-0000-000089560000}"/>
    <cellStyle name="Normal 2 14 29 3" xfId="23505" xr:uid="{00000000-0005-0000-0000-00008A560000}"/>
    <cellStyle name="Normal 2 14 29 4" xfId="33060" xr:uid="{00000000-0005-0000-0000-00008B560000}"/>
    <cellStyle name="Normal 2 14 29 5" xfId="42614" xr:uid="{00000000-0005-0000-0000-00008C560000}"/>
    <cellStyle name="Normal 2 14 3" xfId="4173" xr:uid="{00000000-0005-0000-0000-00008D560000}"/>
    <cellStyle name="Normal 2 14 3 2" xfId="8520" xr:uid="{00000000-0005-0000-0000-00008E560000}"/>
    <cellStyle name="Normal 2 14 3 2 2" xfId="13949" xr:uid="{00000000-0005-0000-0000-00008F560000}"/>
    <cellStyle name="Normal 2 14 3 2 3" xfId="23507" xr:uid="{00000000-0005-0000-0000-000090560000}"/>
    <cellStyle name="Normal 2 14 3 2 4" xfId="33062" xr:uid="{00000000-0005-0000-0000-000091560000}"/>
    <cellStyle name="Normal 2 14 3 2 5" xfId="42616" xr:uid="{00000000-0005-0000-0000-000092560000}"/>
    <cellStyle name="Normal 2 14 3 3" xfId="13948" xr:uid="{00000000-0005-0000-0000-000093560000}"/>
    <cellStyle name="Normal 2 14 3 4" xfId="23506" xr:uid="{00000000-0005-0000-0000-000094560000}"/>
    <cellStyle name="Normal 2 14 3 5" xfId="33061" xr:uid="{00000000-0005-0000-0000-000095560000}"/>
    <cellStyle name="Normal 2 14 3 6" xfId="42615" xr:uid="{00000000-0005-0000-0000-000096560000}"/>
    <cellStyle name="Normal 2 14 30" xfId="8518" xr:uid="{00000000-0005-0000-0000-000097560000}"/>
    <cellStyle name="Normal 2 14 30 2" xfId="13950" xr:uid="{00000000-0005-0000-0000-000098560000}"/>
    <cellStyle name="Normal 2 14 30 3" xfId="23508" xr:uid="{00000000-0005-0000-0000-000099560000}"/>
    <cellStyle name="Normal 2 14 30 4" xfId="33063" xr:uid="{00000000-0005-0000-0000-00009A560000}"/>
    <cellStyle name="Normal 2 14 30 5" xfId="42617" xr:uid="{00000000-0005-0000-0000-00009B560000}"/>
    <cellStyle name="Normal 2 14 31" xfId="8835" xr:uid="{00000000-0005-0000-0000-00009C560000}"/>
    <cellStyle name="Normal 2 14 31 2" xfId="13951" xr:uid="{00000000-0005-0000-0000-00009D560000}"/>
    <cellStyle name="Normal 2 14 31 3" xfId="23509" xr:uid="{00000000-0005-0000-0000-00009E560000}"/>
    <cellStyle name="Normal 2 14 31 4" xfId="33064" xr:uid="{00000000-0005-0000-0000-00009F560000}"/>
    <cellStyle name="Normal 2 14 31 5" xfId="42618" xr:uid="{00000000-0005-0000-0000-0000A0560000}"/>
    <cellStyle name="Normal 2 14 32" xfId="9022" xr:uid="{00000000-0005-0000-0000-0000A1560000}"/>
    <cellStyle name="Normal 2 14 32 2" xfId="13952" xr:uid="{00000000-0005-0000-0000-0000A2560000}"/>
    <cellStyle name="Normal 2 14 32 3" xfId="23510" xr:uid="{00000000-0005-0000-0000-0000A3560000}"/>
    <cellStyle name="Normal 2 14 32 4" xfId="33065" xr:uid="{00000000-0005-0000-0000-0000A4560000}"/>
    <cellStyle name="Normal 2 14 32 5" xfId="42619" xr:uid="{00000000-0005-0000-0000-0000A5560000}"/>
    <cellStyle name="Normal 2 14 33" xfId="9197" xr:uid="{00000000-0005-0000-0000-0000A6560000}"/>
    <cellStyle name="Normal 2 14 33 2" xfId="13953" xr:uid="{00000000-0005-0000-0000-0000A7560000}"/>
    <cellStyle name="Normal 2 14 33 3" xfId="23511" xr:uid="{00000000-0005-0000-0000-0000A8560000}"/>
    <cellStyle name="Normal 2 14 33 4" xfId="33066" xr:uid="{00000000-0005-0000-0000-0000A9560000}"/>
    <cellStyle name="Normal 2 14 33 5" xfId="42620" xr:uid="{00000000-0005-0000-0000-0000AA560000}"/>
    <cellStyle name="Normal 2 14 34" xfId="9372" xr:uid="{00000000-0005-0000-0000-0000AB560000}"/>
    <cellStyle name="Normal 2 14 34 2" xfId="13954" xr:uid="{00000000-0005-0000-0000-0000AC560000}"/>
    <cellStyle name="Normal 2 14 34 3" xfId="23512" xr:uid="{00000000-0005-0000-0000-0000AD560000}"/>
    <cellStyle name="Normal 2 14 34 4" xfId="33067" xr:uid="{00000000-0005-0000-0000-0000AE560000}"/>
    <cellStyle name="Normal 2 14 34 5" xfId="42621" xr:uid="{00000000-0005-0000-0000-0000AF560000}"/>
    <cellStyle name="Normal 2 14 35" xfId="13897" xr:uid="{00000000-0005-0000-0000-0000B0560000}"/>
    <cellStyle name="Normal 2 14 36" xfId="23455" xr:uid="{00000000-0005-0000-0000-0000B1560000}"/>
    <cellStyle name="Normal 2 14 37" xfId="33010" xr:uid="{00000000-0005-0000-0000-0000B2560000}"/>
    <cellStyle name="Normal 2 14 38" xfId="42564" xr:uid="{00000000-0005-0000-0000-0000B3560000}"/>
    <cellStyle name="Normal 2 14 4" xfId="4174" xr:uid="{00000000-0005-0000-0000-0000B4560000}"/>
    <cellStyle name="Normal 2 14 4 2" xfId="13955" xr:uid="{00000000-0005-0000-0000-0000B5560000}"/>
    <cellStyle name="Normal 2 14 4 3" xfId="23513" xr:uid="{00000000-0005-0000-0000-0000B6560000}"/>
    <cellStyle name="Normal 2 14 4 4" xfId="33068" xr:uid="{00000000-0005-0000-0000-0000B7560000}"/>
    <cellStyle name="Normal 2 14 4 5" xfId="42622" xr:uid="{00000000-0005-0000-0000-0000B8560000}"/>
    <cellStyle name="Normal 2 14 5" xfId="4175" xr:uid="{00000000-0005-0000-0000-0000B9560000}"/>
    <cellStyle name="Normal 2 14 5 2" xfId="13956" xr:uid="{00000000-0005-0000-0000-0000BA560000}"/>
    <cellStyle name="Normal 2 14 5 3" xfId="23514" xr:uid="{00000000-0005-0000-0000-0000BB560000}"/>
    <cellStyle name="Normal 2 14 5 4" xfId="33069" xr:uid="{00000000-0005-0000-0000-0000BC560000}"/>
    <cellStyle name="Normal 2 14 5 5" xfId="42623" xr:uid="{00000000-0005-0000-0000-0000BD560000}"/>
    <cellStyle name="Normal 2 14 6" xfId="4176" xr:uid="{00000000-0005-0000-0000-0000BE560000}"/>
    <cellStyle name="Normal 2 14 6 2" xfId="13957" xr:uid="{00000000-0005-0000-0000-0000BF560000}"/>
    <cellStyle name="Normal 2 14 6 3" xfId="23515" xr:uid="{00000000-0005-0000-0000-0000C0560000}"/>
    <cellStyle name="Normal 2 14 6 4" xfId="33070" xr:uid="{00000000-0005-0000-0000-0000C1560000}"/>
    <cellStyle name="Normal 2 14 6 5" xfId="42624" xr:uid="{00000000-0005-0000-0000-0000C2560000}"/>
    <cellStyle name="Normal 2 14 7" xfId="4177" xr:uid="{00000000-0005-0000-0000-0000C3560000}"/>
    <cellStyle name="Normal 2 14 7 2" xfId="13958" xr:uid="{00000000-0005-0000-0000-0000C4560000}"/>
    <cellStyle name="Normal 2 14 7 3" xfId="23516" xr:uid="{00000000-0005-0000-0000-0000C5560000}"/>
    <cellStyle name="Normal 2 14 7 4" xfId="33071" xr:uid="{00000000-0005-0000-0000-0000C6560000}"/>
    <cellStyle name="Normal 2 14 7 5" xfId="42625" xr:uid="{00000000-0005-0000-0000-0000C7560000}"/>
    <cellStyle name="Normal 2 14 8" xfId="4178" xr:uid="{00000000-0005-0000-0000-0000C8560000}"/>
    <cellStyle name="Normal 2 14 8 2" xfId="13959" xr:uid="{00000000-0005-0000-0000-0000C9560000}"/>
    <cellStyle name="Normal 2 14 8 3" xfId="23517" xr:uid="{00000000-0005-0000-0000-0000CA560000}"/>
    <cellStyle name="Normal 2 14 8 4" xfId="33072" xr:uid="{00000000-0005-0000-0000-0000CB560000}"/>
    <cellStyle name="Normal 2 14 8 5" xfId="42626" xr:uid="{00000000-0005-0000-0000-0000CC560000}"/>
    <cellStyle name="Normal 2 14 9" xfId="4179" xr:uid="{00000000-0005-0000-0000-0000CD560000}"/>
    <cellStyle name="Normal 2 14 9 2" xfId="13960" xr:uid="{00000000-0005-0000-0000-0000CE560000}"/>
    <cellStyle name="Normal 2 14 9 3" xfId="23518" xr:uid="{00000000-0005-0000-0000-0000CF560000}"/>
    <cellStyle name="Normal 2 14 9 4" xfId="33073" xr:uid="{00000000-0005-0000-0000-0000D0560000}"/>
    <cellStyle name="Normal 2 14 9 5" xfId="42627" xr:uid="{00000000-0005-0000-0000-0000D1560000}"/>
    <cellStyle name="Normal 2 15" xfId="4180" xr:uid="{00000000-0005-0000-0000-0000D2560000}"/>
    <cellStyle name="Normal 2 15 10" xfId="4181" xr:uid="{00000000-0005-0000-0000-0000D3560000}"/>
    <cellStyle name="Normal 2 15 10 2" xfId="13962" xr:uid="{00000000-0005-0000-0000-0000D4560000}"/>
    <cellStyle name="Normal 2 15 10 3" xfId="23520" xr:uid="{00000000-0005-0000-0000-0000D5560000}"/>
    <cellStyle name="Normal 2 15 10 4" xfId="33075" xr:uid="{00000000-0005-0000-0000-0000D6560000}"/>
    <cellStyle name="Normal 2 15 10 5" xfId="42629" xr:uid="{00000000-0005-0000-0000-0000D7560000}"/>
    <cellStyle name="Normal 2 15 11" xfId="4182" xr:uid="{00000000-0005-0000-0000-0000D8560000}"/>
    <cellStyle name="Normal 2 15 11 2" xfId="13963" xr:uid="{00000000-0005-0000-0000-0000D9560000}"/>
    <cellStyle name="Normal 2 15 11 3" xfId="23521" xr:uid="{00000000-0005-0000-0000-0000DA560000}"/>
    <cellStyle name="Normal 2 15 11 4" xfId="33076" xr:uid="{00000000-0005-0000-0000-0000DB560000}"/>
    <cellStyle name="Normal 2 15 11 5" xfId="42630" xr:uid="{00000000-0005-0000-0000-0000DC560000}"/>
    <cellStyle name="Normal 2 15 12" xfId="4183" xr:uid="{00000000-0005-0000-0000-0000DD560000}"/>
    <cellStyle name="Normal 2 15 12 2" xfId="13964" xr:uid="{00000000-0005-0000-0000-0000DE560000}"/>
    <cellStyle name="Normal 2 15 12 3" xfId="23522" xr:uid="{00000000-0005-0000-0000-0000DF560000}"/>
    <cellStyle name="Normal 2 15 12 4" xfId="33077" xr:uid="{00000000-0005-0000-0000-0000E0560000}"/>
    <cellStyle name="Normal 2 15 12 5" xfId="42631" xr:uid="{00000000-0005-0000-0000-0000E1560000}"/>
    <cellStyle name="Normal 2 15 13" xfId="4184" xr:uid="{00000000-0005-0000-0000-0000E2560000}"/>
    <cellStyle name="Normal 2 15 13 2" xfId="13965" xr:uid="{00000000-0005-0000-0000-0000E3560000}"/>
    <cellStyle name="Normal 2 15 13 3" xfId="23523" xr:uid="{00000000-0005-0000-0000-0000E4560000}"/>
    <cellStyle name="Normal 2 15 13 4" xfId="33078" xr:uid="{00000000-0005-0000-0000-0000E5560000}"/>
    <cellStyle name="Normal 2 15 13 5" xfId="42632" xr:uid="{00000000-0005-0000-0000-0000E6560000}"/>
    <cellStyle name="Normal 2 15 14" xfId="4185" xr:uid="{00000000-0005-0000-0000-0000E7560000}"/>
    <cellStyle name="Normal 2 15 14 2" xfId="13966" xr:uid="{00000000-0005-0000-0000-0000E8560000}"/>
    <cellStyle name="Normal 2 15 14 3" xfId="23524" xr:uid="{00000000-0005-0000-0000-0000E9560000}"/>
    <cellStyle name="Normal 2 15 14 4" xfId="33079" xr:uid="{00000000-0005-0000-0000-0000EA560000}"/>
    <cellStyle name="Normal 2 15 14 5" xfId="42633" xr:uid="{00000000-0005-0000-0000-0000EB560000}"/>
    <cellStyle name="Normal 2 15 15" xfId="4186" xr:uid="{00000000-0005-0000-0000-0000EC560000}"/>
    <cellStyle name="Normal 2 15 15 2" xfId="13967" xr:uid="{00000000-0005-0000-0000-0000ED560000}"/>
    <cellStyle name="Normal 2 15 15 3" xfId="23525" xr:uid="{00000000-0005-0000-0000-0000EE560000}"/>
    <cellStyle name="Normal 2 15 15 4" xfId="33080" xr:uid="{00000000-0005-0000-0000-0000EF560000}"/>
    <cellStyle name="Normal 2 15 15 5" xfId="42634" xr:uid="{00000000-0005-0000-0000-0000F0560000}"/>
    <cellStyle name="Normal 2 15 16" xfId="4187" xr:uid="{00000000-0005-0000-0000-0000F1560000}"/>
    <cellStyle name="Normal 2 15 16 2" xfId="13968" xr:uid="{00000000-0005-0000-0000-0000F2560000}"/>
    <cellStyle name="Normal 2 15 16 3" xfId="23526" xr:uid="{00000000-0005-0000-0000-0000F3560000}"/>
    <cellStyle name="Normal 2 15 16 4" xfId="33081" xr:uid="{00000000-0005-0000-0000-0000F4560000}"/>
    <cellStyle name="Normal 2 15 16 5" xfId="42635" xr:uid="{00000000-0005-0000-0000-0000F5560000}"/>
    <cellStyle name="Normal 2 15 17" xfId="4188" xr:uid="{00000000-0005-0000-0000-0000F6560000}"/>
    <cellStyle name="Normal 2 15 17 2" xfId="13969" xr:uid="{00000000-0005-0000-0000-0000F7560000}"/>
    <cellStyle name="Normal 2 15 17 3" xfId="23527" xr:uid="{00000000-0005-0000-0000-0000F8560000}"/>
    <cellStyle name="Normal 2 15 17 4" xfId="33082" xr:uid="{00000000-0005-0000-0000-0000F9560000}"/>
    <cellStyle name="Normal 2 15 17 5" xfId="42636" xr:uid="{00000000-0005-0000-0000-0000FA560000}"/>
    <cellStyle name="Normal 2 15 18" xfId="4189" xr:uid="{00000000-0005-0000-0000-0000FB560000}"/>
    <cellStyle name="Normal 2 15 18 2" xfId="13970" xr:uid="{00000000-0005-0000-0000-0000FC560000}"/>
    <cellStyle name="Normal 2 15 18 3" xfId="23528" xr:uid="{00000000-0005-0000-0000-0000FD560000}"/>
    <cellStyle name="Normal 2 15 18 4" xfId="33083" xr:uid="{00000000-0005-0000-0000-0000FE560000}"/>
    <cellStyle name="Normal 2 15 18 5" xfId="42637" xr:uid="{00000000-0005-0000-0000-0000FF560000}"/>
    <cellStyle name="Normal 2 15 19" xfId="4190" xr:uid="{00000000-0005-0000-0000-000000570000}"/>
    <cellStyle name="Normal 2 15 19 2" xfId="13971" xr:uid="{00000000-0005-0000-0000-000001570000}"/>
    <cellStyle name="Normal 2 15 19 3" xfId="23529" xr:uid="{00000000-0005-0000-0000-000002570000}"/>
    <cellStyle name="Normal 2 15 19 4" xfId="33084" xr:uid="{00000000-0005-0000-0000-000003570000}"/>
    <cellStyle name="Normal 2 15 19 5" xfId="42638" xr:uid="{00000000-0005-0000-0000-000004570000}"/>
    <cellStyle name="Normal 2 15 2" xfId="4191" xr:uid="{00000000-0005-0000-0000-000005570000}"/>
    <cellStyle name="Normal 2 15 2 10" xfId="4192" xr:uid="{00000000-0005-0000-0000-000006570000}"/>
    <cellStyle name="Normal 2 15 2 10 2" xfId="13973" xr:uid="{00000000-0005-0000-0000-000007570000}"/>
    <cellStyle name="Normal 2 15 2 10 3" xfId="23531" xr:uid="{00000000-0005-0000-0000-000008570000}"/>
    <cellStyle name="Normal 2 15 2 10 4" xfId="33086" xr:uid="{00000000-0005-0000-0000-000009570000}"/>
    <cellStyle name="Normal 2 15 2 10 5" xfId="42640" xr:uid="{00000000-0005-0000-0000-00000A570000}"/>
    <cellStyle name="Normal 2 15 2 11" xfId="4193" xr:uid="{00000000-0005-0000-0000-00000B570000}"/>
    <cellStyle name="Normal 2 15 2 11 2" xfId="13974" xr:uid="{00000000-0005-0000-0000-00000C570000}"/>
    <cellStyle name="Normal 2 15 2 11 3" xfId="23532" xr:uid="{00000000-0005-0000-0000-00000D570000}"/>
    <cellStyle name="Normal 2 15 2 11 4" xfId="33087" xr:uid="{00000000-0005-0000-0000-00000E570000}"/>
    <cellStyle name="Normal 2 15 2 11 5" xfId="42641" xr:uid="{00000000-0005-0000-0000-00000F570000}"/>
    <cellStyle name="Normal 2 15 2 12" xfId="4194" xr:uid="{00000000-0005-0000-0000-000010570000}"/>
    <cellStyle name="Normal 2 15 2 12 2" xfId="13975" xr:uid="{00000000-0005-0000-0000-000011570000}"/>
    <cellStyle name="Normal 2 15 2 12 3" xfId="23533" xr:uid="{00000000-0005-0000-0000-000012570000}"/>
    <cellStyle name="Normal 2 15 2 12 4" xfId="33088" xr:uid="{00000000-0005-0000-0000-000013570000}"/>
    <cellStyle name="Normal 2 15 2 12 5" xfId="42642" xr:uid="{00000000-0005-0000-0000-000014570000}"/>
    <cellStyle name="Normal 2 15 2 13" xfId="4195" xr:uid="{00000000-0005-0000-0000-000015570000}"/>
    <cellStyle name="Normal 2 15 2 13 2" xfId="13976" xr:uid="{00000000-0005-0000-0000-000016570000}"/>
    <cellStyle name="Normal 2 15 2 13 3" xfId="23534" xr:uid="{00000000-0005-0000-0000-000017570000}"/>
    <cellStyle name="Normal 2 15 2 13 4" xfId="33089" xr:uid="{00000000-0005-0000-0000-000018570000}"/>
    <cellStyle name="Normal 2 15 2 13 5" xfId="42643" xr:uid="{00000000-0005-0000-0000-000019570000}"/>
    <cellStyle name="Normal 2 15 2 14" xfId="4196" xr:uid="{00000000-0005-0000-0000-00001A570000}"/>
    <cellStyle name="Normal 2 15 2 14 2" xfId="13977" xr:uid="{00000000-0005-0000-0000-00001B570000}"/>
    <cellStyle name="Normal 2 15 2 14 3" xfId="23535" xr:uid="{00000000-0005-0000-0000-00001C570000}"/>
    <cellStyle name="Normal 2 15 2 14 4" xfId="33090" xr:uid="{00000000-0005-0000-0000-00001D570000}"/>
    <cellStyle name="Normal 2 15 2 14 5" xfId="42644" xr:uid="{00000000-0005-0000-0000-00001E570000}"/>
    <cellStyle name="Normal 2 15 2 15" xfId="4197" xr:uid="{00000000-0005-0000-0000-00001F570000}"/>
    <cellStyle name="Normal 2 15 2 15 2" xfId="13978" xr:uid="{00000000-0005-0000-0000-000020570000}"/>
    <cellStyle name="Normal 2 15 2 15 3" xfId="23536" xr:uid="{00000000-0005-0000-0000-000021570000}"/>
    <cellStyle name="Normal 2 15 2 15 4" xfId="33091" xr:uid="{00000000-0005-0000-0000-000022570000}"/>
    <cellStyle name="Normal 2 15 2 15 5" xfId="42645" xr:uid="{00000000-0005-0000-0000-000023570000}"/>
    <cellStyle name="Normal 2 15 2 16" xfId="4198" xr:uid="{00000000-0005-0000-0000-000024570000}"/>
    <cellStyle name="Normal 2 15 2 16 2" xfId="13979" xr:uid="{00000000-0005-0000-0000-000025570000}"/>
    <cellStyle name="Normal 2 15 2 16 3" xfId="23537" xr:uid="{00000000-0005-0000-0000-000026570000}"/>
    <cellStyle name="Normal 2 15 2 16 4" xfId="33092" xr:uid="{00000000-0005-0000-0000-000027570000}"/>
    <cellStyle name="Normal 2 15 2 16 5" xfId="42646" xr:uid="{00000000-0005-0000-0000-000028570000}"/>
    <cellStyle name="Normal 2 15 2 17" xfId="4199" xr:uid="{00000000-0005-0000-0000-000029570000}"/>
    <cellStyle name="Normal 2 15 2 17 2" xfId="13980" xr:uid="{00000000-0005-0000-0000-00002A570000}"/>
    <cellStyle name="Normal 2 15 2 17 3" xfId="23538" xr:uid="{00000000-0005-0000-0000-00002B570000}"/>
    <cellStyle name="Normal 2 15 2 17 4" xfId="33093" xr:uid="{00000000-0005-0000-0000-00002C570000}"/>
    <cellStyle name="Normal 2 15 2 17 5" xfId="42647" xr:uid="{00000000-0005-0000-0000-00002D570000}"/>
    <cellStyle name="Normal 2 15 2 18" xfId="4200" xr:uid="{00000000-0005-0000-0000-00002E570000}"/>
    <cellStyle name="Normal 2 15 2 18 2" xfId="13981" xr:uid="{00000000-0005-0000-0000-00002F570000}"/>
    <cellStyle name="Normal 2 15 2 18 3" xfId="23539" xr:uid="{00000000-0005-0000-0000-000030570000}"/>
    <cellStyle name="Normal 2 15 2 18 4" xfId="33094" xr:uid="{00000000-0005-0000-0000-000031570000}"/>
    <cellStyle name="Normal 2 15 2 18 5" xfId="42648" xr:uid="{00000000-0005-0000-0000-000032570000}"/>
    <cellStyle name="Normal 2 15 2 19" xfId="4201" xr:uid="{00000000-0005-0000-0000-000033570000}"/>
    <cellStyle name="Normal 2 15 2 19 2" xfId="13982" xr:uid="{00000000-0005-0000-0000-000034570000}"/>
    <cellStyle name="Normal 2 15 2 19 3" xfId="23540" xr:uid="{00000000-0005-0000-0000-000035570000}"/>
    <cellStyle name="Normal 2 15 2 19 4" xfId="33095" xr:uid="{00000000-0005-0000-0000-000036570000}"/>
    <cellStyle name="Normal 2 15 2 19 5" xfId="42649" xr:uid="{00000000-0005-0000-0000-000037570000}"/>
    <cellStyle name="Normal 2 15 2 2" xfId="4202" xr:uid="{00000000-0005-0000-0000-000038570000}"/>
    <cellStyle name="Normal 2 15 2 2 2" xfId="13983" xr:uid="{00000000-0005-0000-0000-000039570000}"/>
    <cellStyle name="Normal 2 15 2 2 3" xfId="23541" xr:uid="{00000000-0005-0000-0000-00003A570000}"/>
    <cellStyle name="Normal 2 15 2 2 4" xfId="33096" xr:uid="{00000000-0005-0000-0000-00003B570000}"/>
    <cellStyle name="Normal 2 15 2 2 5" xfId="42650" xr:uid="{00000000-0005-0000-0000-00003C570000}"/>
    <cellStyle name="Normal 2 15 2 20" xfId="4203" xr:uid="{00000000-0005-0000-0000-00003D570000}"/>
    <cellStyle name="Normal 2 15 2 20 2" xfId="13984" xr:uid="{00000000-0005-0000-0000-00003E570000}"/>
    <cellStyle name="Normal 2 15 2 20 3" xfId="23542" xr:uid="{00000000-0005-0000-0000-00003F570000}"/>
    <cellStyle name="Normal 2 15 2 20 4" xfId="33097" xr:uid="{00000000-0005-0000-0000-000040570000}"/>
    <cellStyle name="Normal 2 15 2 20 5" xfId="42651" xr:uid="{00000000-0005-0000-0000-000041570000}"/>
    <cellStyle name="Normal 2 15 2 21" xfId="4204" xr:uid="{00000000-0005-0000-0000-000042570000}"/>
    <cellStyle name="Normal 2 15 2 21 2" xfId="13985" xr:uid="{00000000-0005-0000-0000-000043570000}"/>
    <cellStyle name="Normal 2 15 2 21 3" xfId="23543" xr:uid="{00000000-0005-0000-0000-000044570000}"/>
    <cellStyle name="Normal 2 15 2 21 4" xfId="33098" xr:uid="{00000000-0005-0000-0000-000045570000}"/>
    <cellStyle name="Normal 2 15 2 21 5" xfId="42652" xr:uid="{00000000-0005-0000-0000-000046570000}"/>
    <cellStyle name="Normal 2 15 2 22" xfId="4205" xr:uid="{00000000-0005-0000-0000-000047570000}"/>
    <cellStyle name="Normal 2 15 2 22 2" xfId="13986" xr:uid="{00000000-0005-0000-0000-000048570000}"/>
    <cellStyle name="Normal 2 15 2 22 3" xfId="23544" xr:uid="{00000000-0005-0000-0000-000049570000}"/>
    <cellStyle name="Normal 2 15 2 22 4" xfId="33099" xr:uid="{00000000-0005-0000-0000-00004A570000}"/>
    <cellStyle name="Normal 2 15 2 22 5" xfId="42653" xr:uid="{00000000-0005-0000-0000-00004B570000}"/>
    <cellStyle name="Normal 2 15 2 23" xfId="4206" xr:uid="{00000000-0005-0000-0000-00004C570000}"/>
    <cellStyle name="Normal 2 15 2 23 2" xfId="13987" xr:uid="{00000000-0005-0000-0000-00004D570000}"/>
    <cellStyle name="Normal 2 15 2 23 3" xfId="23545" xr:uid="{00000000-0005-0000-0000-00004E570000}"/>
    <cellStyle name="Normal 2 15 2 23 4" xfId="33100" xr:uid="{00000000-0005-0000-0000-00004F570000}"/>
    <cellStyle name="Normal 2 15 2 23 5" xfId="42654" xr:uid="{00000000-0005-0000-0000-000050570000}"/>
    <cellStyle name="Normal 2 15 2 24" xfId="4207" xr:uid="{00000000-0005-0000-0000-000051570000}"/>
    <cellStyle name="Normal 2 15 2 24 2" xfId="13988" xr:uid="{00000000-0005-0000-0000-000052570000}"/>
    <cellStyle name="Normal 2 15 2 24 3" xfId="23546" xr:uid="{00000000-0005-0000-0000-000053570000}"/>
    <cellStyle name="Normal 2 15 2 24 4" xfId="33101" xr:uid="{00000000-0005-0000-0000-000054570000}"/>
    <cellStyle name="Normal 2 15 2 24 5" xfId="42655" xr:uid="{00000000-0005-0000-0000-000055570000}"/>
    <cellStyle name="Normal 2 15 2 25" xfId="4208" xr:uid="{00000000-0005-0000-0000-000056570000}"/>
    <cellStyle name="Normal 2 15 2 25 2" xfId="13989" xr:uid="{00000000-0005-0000-0000-000057570000}"/>
    <cellStyle name="Normal 2 15 2 25 3" xfId="23547" xr:uid="{00000000-0005-0000-0000-000058570000}"/>
    <cellStyle name="Normal 2 15 2 25 4" xfId="33102" xr:uid="{00000000-0005-0000-0000-000059570000}"/>
    <cellStyle name="Normal 2 15 2 25 5" xfId="42656" xr:uid="{00000000-0005-0000-0000-00005A570000}"/>
    <cellStyle name="Normal 2 15 2 26" xfId="4209" xr:uid="{00000000-0005-0000-0000-00005B570000}"/>
    <cellStyle name="Normal 2 15 2 26 2" xfId="13990" xr:uid="{00000000-0005-0000-0000-00005C570000}"/>
    <cellStyle name="Normal 2 15 2 26 3" xfId="23548" xr:uid="{00000000-0005-0000-0000-00005D570000}"/>
    <cellStyle name="Normal 2 15 2 26 4" xfId="33103" xr:uid="{00000000-0005-0000-0000-00005E570000}"/>
    <cellStyle name="Normal 2 15 2 26 5" xfId="42657" xr:uid="{00000000-0005-0000-0000-00005F570000}"/>
    <cellStyle name="Normal 2 15 2 27" xfId="4210" xr:uid="{00000000-0005-0000-0000-000060570000}"/>
    <cellStyle name="Normal 2 15 2 27 2" xfId="13991" xr:uid="{00000000-0005-0000-0000-000061570000}"/>
    <cellStyle name="Normal 2 15 2 27 3" xfId="23549" xr:uid="{00000000-0005-0000-0000-000062570000}"/>
    <cellStyle name="Normal 2 15 2 27 4" xfId="33104" xr:uid="{00000000-0005-0000-0000-000063570000}"/>
    <cellStyle name="Normal 2 15 2 27 5" xfId="42658" xr:uid="{00000000-0005-0000-0000-000064570000}"/>
    <cellStyle name="Normal 2 15 2 28" xfId="4211" xr:uid="{00000000-0005-0000-0000-000065570000}"/>
    <cellStyle name="Normal 2 15 2 28 2" xfId="13992" xr:uid="{00000000-0005-0000-0000-000066570000}"/>
    <cellStyle name="Normal 2 15 2 28 3" xfId="23550" xr:uid="{00000000-0005-0000-0000-000067570000}"/>
    <cellStyle name="Normal 2 15 2 28 4" xfId="33105" xr:uid="{00000000-0005-0000-0000-000068570000}"/>
    <cellStyle name="Normal 2 15 2 28 5" xfId="42659" xr:uid="{00000000-0005-0000-0000-000069570000}"/>
    <cellStyle name="Normal 2 15 2 29" xfId="4212" xr:uid="{00000000-0005-0000-0000-00006A570000}"/>
    <cellStyle name="Normal 2 15 2 29 2" xfId="13993" xr:uid="{00000000-0005-0000-0000-00006B570000}"/>
    <cellStyle name="Normal 2 15 2 29 3" xfId="23551" xr:uid="{00000000-0005-0000-0000-00006C570000}"/>
    <cellStyle name="Normal 2 15 2 29 4" xfId="33106" xr:uid="{00000000-0005-0000-0000-00006D570000}"/>
    <cellStyle name="Normal 2 15 2 29 5" xfId="42660" xr:uid="{00000000-0005-0000-0000-00006E570000}"/>
    <cellStyle name="Normal 2 15 2 3" xfId="4213" xr:uid="{00000000-0005-0000-0000-00006F570000}"/>
    <cellStyle name="Normal 2 15 2 3 2" xfId="13994" xr:uid="{00000000-0005-0000-0000-000070570000}"/>
    <cellStyle name="Normal 2 15 2 3 3" xfId="23552" xr:uid="{00000000-0005-0000-0000-000071570000}"/>
    <cellStyle name="Normal 2 15 2 3 4" xfId="33107" xr:uid="{00000000-0005-0000-0000-000072570000}"/>
    <cellStyle name="Normal 2 15 2 3 5" xfId="42661" xr:uid="{00000000-0005-0000-0000-000073570000}"/>
    <cellStyle name="Normal 2 15 2 30" xfId="8522" xr:uid="{00000000-0005-0000-0000-000074570000}"/>
    <cellStyle name="Normal 2 15 2 30 2" xfId="13995" xr:uid="{00000000-0005-0000-0000-000075570000}"/>
    <cellStyle name="Normal 2 15 2 30 3" xfId="23553" xr:uid="{00000000-0005-0000-0000-000076570000}"/>
    <cellStyle name="Normal 2 15 2 30 4" xfId="33108" xr:uid="{00000000-0005-0000-0000-000077570000}"/>
    <cellStyle name="Normal 2 15 2 30 5" xfId="42662" xr:uid="{00000000-0005-0000-0000-000078570000}"/>
    <cellStyle name="Normal 2 15 2 31" xfId="13972" xr:uid="{00000000-0005-0000-0000-000079570000}"/>
    <cellStyle name="Normal 2 15 2 32" xfId="23530" xr:uid="{00000000-0005-0000-0000-00007A570000}"/>
    <cellStyle name="Normal 2 15 2 33" xfId="33085" xr:uid="{00000000-0005-0000-0000-00007B570000}"/>
    <cellStyle name="Normal 2 15 2 34" xfId="42639" xr:uid="{00000000-0005-0000-0000-00007C570000}"/>
    <cellStyle name="Normal 2 15 2 4" xfId="4214" xr:uid="{00000000-0005-0000-0000-00007D570000}"/>
    <cellStyle name="Normal 2 15 2 4 2" xfId="13996" xr:uid="{00000000-0005-0000-0000-00007E570000}"/>
    <cellStyle name="Normal 2 15 2 4 3" xfId="23554" xr:uid="{00000000-0005-0000-0000-00007F570000}"/>
    <cellStyle name="Normal 2 15 2 4 4" xfId="33109" xr:uid="{00000000-0005-0000-0000-000080570000}"/>
    <cellStyle name="Normal 2 15 2 4 5" xfId="42663" xr:uid="{00000000-0005-0000-0000-000081570000}"/>
    <cellStyle name="Normal 2 15 2 5" xfId="4215" xr:uid="{00000000-0005-0000-0000-000082570000}"/>
    <cellStyle name="Normal 2 15 2 5 2" xfId="13997" xr:uid="{00000000-0005-0000-0000-000083570000}"/>
    <cellStyle name="Normal 2 15 2 5 3" xfId="23555" xr:uid="{00000000-0005-0000-0000-000084570000}"/>
    <cellStyle name="Normal 2 15 2 5 4" xfId="33110" xr:uid="{00000000-0005-0000-0000-000085570000}"/>
    <cellStyle name="Normal 2 15 2 5 5" xfId="42664" xr:uid="{00000000-0005-0000-0000-000086570000}"/>
    <cellStyle name="Normal 2 15 2 6" xfId="4216" xr:uid="{00000000-0005-0000-0000-000087570000}"/>
    <cellStyle name="Normal 2 15 2 6 2" xfId="13998" xr:uid="{00000000-0005-0000-0000-000088570000}"/>
    <cellStyle name="Normal 2 15 2 6 3" xfId="23556" xr:uid="{00000000-0005-0000-0000-000089570000}"/>
    <cellStyle name="Normal 2 15 2 6 4" xfId="33111" xr:uid="{00000000-0005-0000-0000-00008A570000}"/>
    <cellStyle name="Normal 2 15 2 6 5" xfId="42665" xr:uid="{00000000-0005-0000-0000-00008B570000}"/>
    <cellStyle name="Normal 2 15 2 7" xfId="4217" xr:uid="{00000000-0005-0000-0000-00008C570000}"/>
    <cellStyle name="Normal 2 15 2 7 2" xfId="13999" xr:uid="{00000000-0005-0000-0000-00008D570000}"/>
    <cellStyle name="Normal 2 15 2 7 3" xfId="23557" xr:uid="{00000000-0005-0000-0000-00008E570000}"/>
    <cellStyle name="Normal 2 15 2 7 4" xfId="33112" xr:uid="{00000000-0005-0000-0000-00008F570000}"/>
    <cellStyle name="Normal 2 15 2 7 5" xfId="42666" xr:uid="{00000000-0005-0000-0000-000090570000}"/>
    <cellStyle name="Normal 2 15 2 8" xfId="4218" xr:uid="{00000000-0005-0000-0000-000091570000}"/>
    <cellStyle name="Normal 2 15 2 8 2" xfId="14000" xr:uid="{00000000-0005-0000-0000-000092570000}"/>
    <cellStyle name="Normal 2 15 2 8 3" xfId="23558" xr:uid="{00000000-0005-0000-0000-000093570000}"/>
    <cellStyle name="Normal 2 15 2 8 4" xfId="33113" xr:uid="{00000000-0005-0000-0000-000094570000}"/>
    <cellStyle name="Normal 2 15 2 8 5" xfId="42667" xr:uid="{00000000-0005-0000-0000-000095570000}"/>
    <cellStyle name="Normal 2 15 2 9" xfId="4219" xr:uid="{00000000-0005-0000-0000-000096570000}"/>
    <cellStyle name="Normal 2 15 2 9 2" xfId="14001" xr:uid="{00000000-0005-0000-0000-000097570000}"/>
    <cellStyle name="Normal 2 15 2 9 3" xfId="23559" xr:uid="{00000000-0005-0000-0000-000098570000}"/>
    <cellStyle name="Normal 2 15 2 9 4" xfId="33114" xr:uid="{00000000-0005-0000-0000-000099570000}"/>
    <cellStyle name="Normal 2 15 2 9 5" xfId="42668" xr:uid="{00000000-0005-0000-0000-00009A570000}"/>
    <cellStyle name="Normal 2 15 20" xfId="4220" xr:uid="{00000000-0005-0000-0000-00009B570000}"/>
    <cellStyle name="Normal 2 15 20 2" xfId="14002" xr:uid="{00000000-0005-0000-0000-00009C570000}"/>
    <cellStyle name="Normal 2 15 20 3" xfId="23560" xr:uid="{00000000-0005-0000-0000-00009D570000}"/>
    <cellStyle name="Normal 2 15 20 4" xfId="33115" xr:uid="{00000000-0005-0000-0000-00009E570000}"/>
    <cellStyle name="Normal 2 15 20 5" xfId="42669" xr:uid="{00000000-0005-0000-0000-00009F570000}"/>
    <cellStyle name="Normal 2 15 21" xfId="4221" xr:uid="{00000000-0005-0000-0000-0000A0570000}"/>
    <cellStyle name="Normal 2 15 21 2" xfId="14003" xr:uid="{00000000-0005-0000-0000-0000A1570000}"/>
    <cellStyle name="Normal 2 15 21 3" xfId="23561" xr:uid="{00000000-0005-0000-0000-0000A2570000}"/>
    <cellStyle name="Normal 2 15 21 4" xfId="33116" xr:uid="{00000000-0005-0000-0000-0000A3570000}"/>
    <cellStyle name="Normal 2 15 21 5" xfId="42670" xr:uid="{00000000-0005-0000-0000-0000A4570000}"/>
    <cellStyle name="Normal 2 15 22" xfId="4222" xr:uid="{00000000-0005-0000-0000-0000A5570000}"/>
    <cellStyle name="Normal 2 15 22 2" xfId="14004" xr:uid="{00000000-0005-0000-0000-0000A6570000}"/>
    <cellStyle name="Normal 2 15 22 3" xfId="23562" xr:uid="{00000000-0005-0000-0000-0000A7570000}"/>
    <cellStyle name="Normal 2 15 22 4" xfId="33117" xr:uid="{00000000-0005-0000-0000-0000A8570000}"/>
    <cellStyle name="Normal 2 15 22 5" xfId="42671" xr:uid="{00000000-0005-0000-0000-0000A9570000}"/>
    <cellStyle name="Normal 2 15 23" xfId="4223" xr:uid="{00000000-0005-0000-0000-0000AA570000}"/>
    <cellStyle name="Normal 2 15 23 2" xfId="14005" xr:uid="{00000000-0005-0000-0000-0000AB570000}"/>
    <cellStyle name="Normal 2 15 23 3" xfId="23563" xr:uid="{00000000-0005-0000-0000-0000AC570000}"/>
    <cellStyle name="Normal 2 15 23 4" xfId="33118" xr:uid="{00000000-0005-0000-0000-0000AD570000}"/>
    <cellStyle name="Normal 2 15 23 5" xfId="42672" xr:uid="{00000000-0005-0000-0000-0000AE570000}"/>
    <cellStyle name="Normal 2 15 24" xfId="4224" xr:uid="{00000000-0005-0000-0000-0000AF570000}"/>
    <cellStyle name="Normal 2 15 24 2" xfId="14006" xr:uid="{00000000-0005-0000-0000-0000B0570000}"/>
    <cellStyle name="Normal 2 15 24 3" xfId="23564" xr:uid="{00000000-0005-0000-0000-0000B1570000}"/>
    <cellStyle name="Normal 2 15 24 4" xfId="33119" xr:uid="{00000000-0005-0000-0000-0000B2570000}"/>
    <cellStyle name="Normal 2 15 24 5" xfId="42673" xr:uid="{00000000-0005-0000-0000-0000B3570000}"/>
    <cellStyle name="Normal 2 15 25" xfId="4225" xr:uid="{00000000-0005-0000-0000-0000B4570000}"/>
    <cellStyle name="Normal 2 15 25 2" xfId="14007" xr:uid="{00000000-0005-0000-0000-0000B5570000}"/>
    <cellStyle name="Normal 2 15 25 3" xfId="23565" xr:uid="{00000000-0005-0000-0000-0000B6570000}"/>
    <cellStyle name="Normal 2 15 25 4" xfId="33120" xr:uid="{00000000-0005-0000-0000-0000B7570000}"/>
    <cellStyle name="Normal 2 15 25 5" xfId="42674" xr:uid="{00000000-0005-0000-0000-0000B8570000}"/>
    <cellStyle name="Normal 2 15 26" xfId="4226" xr:uid="{00000000-0005-0000-0000-0000B9570000}"/>
    <cellStyle name="Normal 2 15 26 2" xfId="14008" xr:uid="{00000000-0005-0000-0000-0000BA570000}"/>
    <cellStyle name="Normal 2 15 26 3" xfId="23566" xr:uid="{00000000-0005-0000-0000-0000BB570000}"/>
    <cellStyle name="Normal 2 15 26 4" xfId="33121" xr:uid="{00000000-0005-0000-0000-0000BC570000}"/>
    <cellStyle name="Normal 2 15 26 5" xfId="42675" xr:uid="{00000000-0005-0000-0000-0000BD570000}"/>
    <cellStyle name="Normal 2 15 27" xfId="4227" xr:uid="{00000000-0005-0000-0000-0000BE570000}"/>
    <cellStyle name="Normal 2 15 27 2" xfId="14009" xr:uid="{00000000-0005-0000-0000-0000BF570000}"/>
    <cellStyle name="Normal 2 15 27 3" xfId="23567" xr:uid="{00000000-0005-0000-0000-0000C0570000}"/>
    <cellStyle name="Normal 2 15 27 4" xfId="33122" xr:uid="{00000000-0005-0000-0000-0000C1570000}"/>
    <cellStyle name="Normal 2 15 27 5" xfId="42676" xr:uid="{00000000-0005-0000-0000-0000C2570000}"/>
    <cellStyle name="Normal 2 15 28" xfId="4228" xr:uid="{00000000-0005-0000-0000-0000C3570000}"/>
    <cellStyle name="Normal 2 15 28 2" xfId="14010" xr:uid="{00000000-0005-0000-0000-0000C4570000}"/>
    <cellStyle name="Normal 2 15 28 3" xfId="23568" xr:uid="{00000000-0005-0000-0000-0000C5570000}"/>
    <cellStyle name="Normal 2 15 28 4" xfId="33123" xr:uid="{00000000-0005-0000-0000-0000C6570000}"/>
    <cellStyle name="Normal 2 15 28 5" xfId="42677" xr:uid="{00000000-0005-0000-0000-0000C7570000}"/>
    <cellStyle name="Normal 2 15 29" xfId="4229" xr:uid="{00000000-0005-0000-0000-0000C8570000}"/>
    <cellStyle name="Normal 2 15 29 2" xfId="14011" xr:uid="{00000000-0005-0000-0000-0000C9570000}"/>
    <cellStyle name="Normal 2 15 29 3" xfId="23569" xr:uid="{00000000-0005-0000-0000-0000CA570000}"/>
    <cellStyle name="Normal 2 15 29 4" xfId="33124" xr:uid="{00000000-0005-0000-0000-0000CB570000}"/>
    <cellStyle name="Normal 2 15 29 5" xfId="42678" xr:uid="{00000000-0005-0000-0000-0000CC570000}"/>
    <cellStyle name="Normal 2 15 3" xfId="4230" xr:uid="{00000000-0005-0000-0000-0000CD570000}"/>
    <cellStyle name="Normal 2 15 3 2" xfId="8523" xr:uid="{00000000-0005-0000-0000-0000CE570000}"/>
    <cellStyle name="Normal 2 15 3 2 2" xfId="14013" xr:uid="{00000000-0005-0000-0000-0000CF570000}"/>
    <cellStyle name="Normal 2 15 3 2 3" xfId="23571" xr:uid="{00000000-0005-0000-0000-0000D0570000}"/>
    <cellStyle name="Normal 2 15 3 2 4" xfId="33126" xr:uid="{00000000-0005-0000-0000-0000D1570000}"/>
    <cellStyle name="Normal 2 15 3 2 5" xfId="42680" xr:uid="{00000000-0005-0000-0000-0000D2570000}"/>
    <cellStyle name="Normal 2 15 3 3" xfId="14012" xr:uid="{00000000-0005-0000-0000-0000D3570000}"/>
    <cellStyle name="Normal 2 15 3 4" xfId="23570" xr:uid="{00000000-0005-0000-0000-0000D4570000}"/>
    <cellStyle name="Normal 2 15 3 5" xfId="33125" xr:uid="{00000000-0005-0000-0000-0000D5570000}"/>
    <cellStyle name="Normal 2 15 3 6" xfId="42679" xr:uid="{00000000-0005-0000-0000-0000D6570000}"/>
    <cellStyle name="Normal 2 15 30" xfId="8521" xr:uid="{00000000-0005-0000-0000-0000D7570000}"/>
    <cellStyle name="Normal 2 15 30 2" xfId="14014" xr:uid="{00000000-0005-0000-0000-0000D8570000}"/>
    <cellStyle name="Normal 2 15 30 3" xfId="23572" xr:uid="{00000000-0005-0000-0000-0000D9570000}"/>
    <cellStyle name="Normal 2 15 30 4" xfId="33127" xr:uid="{00000000-0005-0000-0000-0000DA570000}"/>
    <cellStyle name="Normal 2 15 30 5" xfId="42681" xr:uid="{00000000-0005-0000-0000-0000DB570000}"/>
    <cellStyle name="Normal 2 15 31" xfId="8836" xr:uid="{00000000-0005-0000-0000-0000DC570000}"/>
    <cellStyle name="Normal 2 15 31 2" xfId="14015" xr:uid="{00000000-0005-0000-0000-0000DD570000}"/>
    <cellStyle name="Normal 2 15 31 3" xfId="23573" xr:uid="{00000000-0005-0000-0000-0000DE570000}"/>
    <cellStyle name="Normal 2 15 31 4" xfId="33128" xr:uid="{00000000-0005-0000-0000-0000DF570000}"/>
    <cellStyle name="Normal 2 15 31 5" xfId="42682" xr:uid="{00000000-0005-0000-0000-0000E0570000}"/>
    <cellStyle name="Normal 2 15 32" xfId="9023" xr:uid="{00000000-0005-0000-0000-0000E1570000}"/>
    <cellStyle name="Normal 2 15 32 2" xfId="14016" xr:uid="{00000000-0005-0000-0000-0000E2570000}"/>
    <cellStyle name="Normal 2 15 32 3" xfId="23574" xr:uid="{00000000-0005-0000-0000-0000E3570000}"/>
    <cellStyle name="Normal 2 15 32 4" xfId="33129" xr:uid="{00000000-0005-0000-0000-0000E4570000}"/>
    <cellStyle name="Normal 2 15 32 5" xfId="42683" xr:uid="{00000000-0005-0000-0000-0000E5570000}"/>
    <cellStyle name="Normal 2 15 33" xfId="9198" xr:uid="{00000000-0005-0000-0000-0000E6570000}"/>
    <cellStyle name="Normal 2 15 33 2" xfId="14017" xr:uid="{00000000-0005-0000-0000-0000E7570000}"/>
    <cellStyle name="Normal 2 15 33 3" xfId="23575" xr:uid="{00000000-0005-0000-0000-0000E8570000}"/>
    <cellStyle name="Normal 2 15 33 4" xfId="33130" xr:uid="{00000000-0005-0000-0000-0000E9570000}"/>
    <cellStyle name="Normal 2 15 33 5" xfId="42684" xr:uid="{00000000-0005-0000-0000-0000EA570000}"/>
    <cellStyle name="Normal 2 15 34" xfId="9373" xr:uid="{00000000-0005-0000-0000-0000EB570000}"/>
    <cellStyle name="Normal 2 15 34 2" xfId="14018" xr:uid="{00000000-0005-0000-0000-0000EC570000}"/>
    <cellStyle name="Normal 2 15 34 3" xfId="23576" xr:uid="{00000000-0005-0000-0000-0000ED570000}"/>
    <cellStyle name="Normal 2 15 34 4" xfId="33131" xr:uid="{00000000-0005-0000-0000-0000EE570000}"/>
    <cellStyle name="Normal 2 15 34 5" xfId="42685" xr:uid="{00000000-0005-0000-0000-0000EF570000}"/>
    <cellStyle name="Normal 2 15 35" xfId="13961" xr:uid="{00000000-0005-0000-0000-0000F0570000}"/>
    <cellStyle name="Normal 2 15 36" xfId="23519" xr:uid="{00000000-0005-0000-0000-0000F1570000}"/>
    <cellStyle name="Normal 2 15 37" xfId="33074" xr:uid="{00000000-0005-0000-0000-0000F2570000}"/>
    <cellStyle name="Normal 2 15 38" xfId="42628" xr:uid="{00000000-0005-0000-0000-0000F3570000}"/>
    <cellStyle name="Normal 2 15 4" xfId="4231" xr:uid="{00000000-0005-0000-0000-0000F4570000}"/>
    <cellStyle name="Normal 2 15 4 2" xfId="14019" xr:uid="{00000000-0005-0000-0000-0000F5570000}"/>
    <cellStyle name="Normal 2 15 4 3" xfId="23577" xr:uid="{00000000-0005-0000-0000-0000F6570000}"/>
    <cellStyle name="Normal 2 15 4 4" xfId="33132" xr:uid="{00000000-0005-0000-0000-0000F7570000}"/>
    <cellStyle name="Normal 2 15 4 5" xfId="42686" xr:uid="{00000000-0005-0000-0000-0000F8570000}"/>
    <cellStyle name="Normal 2 15 5" xfId="4232" xr:uid="{00000000-0005-0000-0000-0000F9570000}"/>
    <cellStyle name="Normal 2 15 5 2" xfId="14020" xr:uid="{00000000-0005-0000-0000-0000FA570000}"/>
    <cellStyle name="Normal 2 15 5 3" xfId="23578" xr:uid="{00000000-0005-0000-0000-0000FB570000}"/>
    <cellStyle name="Normal 2 15 5 4" xfId="33133" xr:uid="{00000000-0005-0000-0000-0000FC570000}"/>
    <cellStyle name="Normal 2 15 5 5" xfId="42687" xr:uid="{00000000-0005-0000-0000-0000FD570000}"/>
    <cellStyle name="Normal 2 15 6" xfId="4233" xr:uid="{00000000-0005-0000-0000-0000FE570000}"/>
    <cellStyle name="Normal 2 15 6 2" xfId="14021" xr:uid="{00000000-0005-0000-0000-0000FF570000}"/>
    <cellStyle name="Normal 2 15 6 3" xfId="23579" xr:uid="{00000000-0005-0000-0000-000000580000}"/>
    <cellStyle name="Normal 2 15 6 4" xfId="33134" xr:uid="{00000000-0005-0000-0000-000001580000}"/>
    <cellStyle name="Normal 2 15 6 5" xfId="42688" xr:uid="{00000000-0005-0000-0000-000002580000}"/>
    <cellStyle name="Normal 2 15 7" xfId="4234" xr:uid="{00000000-0005-0000-0000-000003580000}"/>
    <cellStyle name="Normal 2 15 7 2" xfId="14022" xr:uid="{00000000-0005-0000-0000-000004580000}"/>
    <cellStyle name="Normal 2 15 7 3" xfId="23580" xr:uid="{00000000-0005-0000-0000-000005580000}"/>
    <cellStyle name="Normal 2 15 7 4" xfId="33135" xr:uid="{00000000-0005-0000-0000-000006580000}"/>
    <cellStyle name="Normal 2 15 7 5" xfId="42689" xr:uid="{00000000-0005-0000-0000-000007580000}"/>
    <cellStyle name="Normal 2 15 8" xfId="4235" xr:uid="{00000000-0005-0000-0000-000008580000}"/>
    <cellStyle name="Normal 2 15 8 2" xfId="14023" xr:uid="{00000000-0005-0000-0000-000009580000}"/>
    <cellStyle name="Normal 2 15 8 3" xfId="23581" xr:uid="{00000000-0005-0000-0000-00000A580000}"/>
    <cellStyle name="Normal 2 15 8 4" xfId="33136" xr:uid="{00000000-0005-0000-0000-00000B580000}"/>
    <cellStyle name="Normal 2 15 8 5" xfId="42690" xr:uid="{00000000-0005-0000-0000-00000C580000}"/>
    <cellStyle name="Normal 2 15 9" xfId="4236" xr:uid="{00000000-0005-0000-0000-00000D580000}"/>
    <cellStyle name="Normal 2 15 9 2" xfId="14024" xr:uid="{00000000-0005-0000-0000-00000E580000}"/>
    <cellStyle name="Normal 2 15 9 3" xfId="23582" xr:uid="{00000000-0005-0000-0000-00000F580000}"/>
    <cellStyle name="Normal 2 15 9 4" xfId="33137" xr:uid="{00000000-0005-0000-0000-000010580000}"/>
    <cellStyle name="Normal 2 15 9 5" xfId="42691" xr:uid="{00000000-0005-0000-0000-000011580000}"/>
    <cellStyle name="Normal 2 16" xfId="4237" xr:uid="{00000000-0005-0000-0000-000012580000}"/>
    <cellStyle name="Normal 2 16 10" xfId="4238" xr:uid="{00000000-0005-0000-0000-000013580000}"/>
    <cellStyle name="Normal 2 16 10 2" xfId="14026" xr:uid="{00000000-0005-0000-0000-000014580000}"/>
    <cellStyle name="Normal 2 16 10 3" xfId="23584" xr:uid="{00000000-0005-0000-0000-000015580000}"/>
    <cellStyle name="Normal 2 16 10 4" xfId="33139" xr:uid="{00000000-0005-0000-0000-000016580000}"/>
    <cellStyle name="Normal 2 16 10 5" xfId="42693" xr:uid="{00000000-0005-0000-0000-000017580000}"/>
    <cellStyle name="Normal 2 16 11" xfId="4239" xr:uid="{00000000-0005-0000-0000-000018580000}"/>
    <cellStyle name="Normal 2 16 11 2" xfId="14027" xr:uid="{00000000-0005-0000-0000-000019580000}"/>
    <cellStyle name="Normal 2 16 11 3" xfId="23585" xr:uid="{00000000-0005-0000-0000-00001A580000}"/>
    <cellStyle name="Normal 2 16 11 4" xfId="33140" xr:uid="{00000000-0005-0000-0000-00001B580000}"/>
    <cellStyle name="Normal 2 16 11 5" xfId="42694" xr:uid="{00000000-0005-0000-0000-00001C580000}"/>
    <cellStyle name="Normal 2 16 12" xfId="4240" xr:uid="{00000000-0005-0000-0000-00001D580000}"/>
    <cellStyle name="Normal 2 16 12 2" xfId="14028" xr:uid="{00000000-0005-0000-0000-00001E580000}"/>
    <cellStyle name="Normal 2 16 12 3" xfId="23586" xr:uid="{00000000-0005-0000-0000-00001F580000}"/>
    <cellStyle name="Normal 2 16 12 4" xfId="33141" xr:uid="{00000000-0005-0000-0000-000020580000}"/>
    <cellStyle name="Normal 2 16 12 5" xfId="42695" xr:uid="{00000000-0005-0000-0000-000021580000}"/>
    <cellStyle name="Normal 2 16 13" xfId="4241" xr:uid="{00000000-0005-0000-0000-000022580000}"/>
    <cellStyle name="Normal 2 16 13 2" xfId="14029" xr:uid="{00000000-0005-0000-0000-000023580000}"/>
    <cellStyle name="Normal 2 16 13 3" xfId="23587" xr:uid="{00000000-0005-0000-0000-000024580000}"/>
    <cellStyle name="Normal 2 16 13 4" xfId="33142" xr:uid="{00000000-0005-0000-0000-000025580000}"/>
    <cellStyle name="Normal 2 16 13 5" xfId="42696" xr:uid="{00000000-0005-0000-0000-000026580000}"/>
    <cellStyle name="Normal 2 16 14" xfId="4242" xr:uid="{00000000-0005-0000-0000-000027580000}"/>
    <cellStyle name="Normal 2 16 14 2" xfId="14030" xr:uid="{00000000-0005-0000-0000-000028580000}"/>
    <cellStyle name="Normal 2 16 14 3" xfId="23588" xr:uid="{00000000-0005-0000-0000-000029580000}"/>
    <cellStyle name="Normal 2 16 14 4" xfId="33143" xr:uid="{00000000-0005-0000-0000-00002A580000}"/>
    <cellStyle name="Normal 2 16 14 5" xfId="42697" xr:uid="{00000000-0005-0000-0000-00002B580000}"/>
    <cellStyle name="Normal 2 16 15" xfId="4243" xr:uid="{00000000-0005-0000-0000-00002C580000}"/>
    <cellStyle name="Normal 2 16 15 2" xfId="14031" xr:uid="{00000000-0005-0000-0000-00002D580000}"/>
    <cellStyle name="Normal 2 16 15 3" xfId="23589" xr:uid="{00000000-0005-0000-0000-00002E580000}"/>
    <cellStyle name="Normal 2 16 15 4" xfId="33144" xr:uid="{00000000-0005-0000-0000-00002F580000}"/>
    <cellStyle name="Normal 2 16 15 5" xfId="42698" xr:uid="{00000000-0005-0000-0000-000030580000}"/>
    <cellStyle name="Normal 2 16 16" xfId="4244" xr:uid="{00000000-0005-0000-0000-000031580000}"/>
    <cellStyle name="Normal 2 16 16 2" xfId="14032" xr:uid="{00000000-0005-0000-0000-000032580000}"/>
    <cellStyle name="Normal 2 16 16 3" xfId="23590" xr:uid="{00000000-0005-0000-0000-000033580000}"/>
    <cellStyle name="Normal 2 16 16 4" xfId="33145" xr:uid="{00000000-0005-0000-0000-000034580000}"/>
    <cellStyle name="Normal 2 16 16 5" xfId="42699" xr:uid="{00000000-0005-0000-0000-000035580000}"/>
    <cellStyle name="Normal 2 16 17" xfId="4245" xr:uid="{00000000-0005-0000-0000-000036580000}"/>
    <cellStyle name="Normal 2 16 17 2" xfId="14033" xr:uid="{00000000-0005-0000-0000-000037580000}"/>
    <cellStyle name="Normal 2 16 17 3" xfId="23591" xr:uid="{00000000-0005-0000-0000-000038580000}"/>
    <cellStyle name="Normal 2 16 17 4" xfId="33146" xr:uid="{00000000-0005-0000-0000-000039580000}"/>
    <cellStyle name="Normal 2 16 17 5" xfId="42700" xr:uid="{00000000-0005-0000-0000-00003A580000}"/>
    <cellStyle name="Normal 2 16 18" xfId="4246" xr:uid="{00000000-0005-0000-0000-00003B580000}"/>
    <cellStyle name="Normal 2 16 18 2" xfId="14034" xr:uid="{00000000-0005-0000-0000-00003C580000}"/>
    <cellStyle name="Normal 2 16 18 3" xfId="23592" xr:uid="{00000000-0005-0000-0000-00003D580000}"/>
    <cellStyle name="Normal 2 16 18 4" xfId="33147" xr:uid="{00000000-0005-0000-0000-00003E580000}"/>
    <cellStyle name="Normal 2 16 18 5" xfId="42701" xr:uid="{00000000-0005-0000-0000-00003F580000}"/>
    <cellStyle name="Normal 2 16 19" xfId="4247" xr:uid="{00000000-0005-0000-0000-000040580000}"/>
    <cellStyle name="Normal 2 16 19 2" xfId="14035" xr:uid="{00000000-0005-0000-0000-000041580000}"/>
    <cellStyle name="Normal 2 16 19 3" xfId="23593" xr:uid="{00000000-0005-0000-0000-000042580000}"/>
    <cellStyle name="Normal 2 16 19 4" xfId="33148" xr:uid="{00000000-0005-0000-0000-000043580000}"/>
    <cellStyle name="Normal 2 16 19 5" xfId="42702" xr:uid="{00000000-0005-0000-0000-000044580000}"/>
    <cellStyle name="Normal 2 16 2" xfId="4248" xr:uid="{00000000-0005-0000-0000-000045580000}"/>
    <cellStyle name="Normal 2 16 2 10" xfId="4249" xr:uid="{00000000-0005-0000-0000-000046580000}"/>
    <cellStyle name="Normal 2 16 2 10 2" xfId="14037" xr:uid="{00000000-0005-0000-0000-000047580000}"/>
    <cellStyle name="Normal 2 16 2 10 3" xfId="23595" xr:uid="{00000000-0005-0000-0000-000048580000}"/>
    <cellStyle name="Normal 2 16 2 10 4" xfId="33150" xr:uid="{00000000-0005-0000-0000-000049580000}"/>
    <cellStyle name="Normal 2 16 2 10 5" xfId="42704" xr:uid="{00000000-0005-0000-0000-00004A580000}"/>
    <cellStyle name="Normal 2 16 2 11" xfId="4250" xr:uid="{00000000-0005-0000-0000-00004B580000}"/>
    <cellStyle name="Normal 2 16 2 11 2" xfId="14038" xr:uid="{00000000-0005-0000-0000-00004C580000}"/>
    <cellStyle name="Normal 2 16 2 11 3" xfId="23596" xr:uid="{00000000-0005-0000-0000-00004D580000}"/>
    <cellStyle name="Normal 2 16 2 11 4" xfId="33151" xr:uid="{00000000-0005-0000-0000-00004E580000}"/>
    <cellStyle name="Normal 2 16 2 11 5" xfId="42705" xr:uid="{00000000-0005-0000-0000-00004F580000}"/>
    <cellStyle name="Normal 2 16 2 12" xfId="4251" xr:uid="{00000000-0005-0000-0000-000050580000}"/>
    <cellStyle name="Normal 2 16 2 12 2" xfId="14039" xr:uid="{00000000-0005-0000-0000-000051580000}"/>
    <cellStyle name="Normal 2 16 2 12 3" xfId="23597" xr:uid="{00000000-0005-0000-0000-000052580000}"/>
    <cellStyle name="Normal 2 16 2 12 4" xfId="33152" xr:uid="{00000000-0005-0000-0000-000053580000}"/>
    <cellStyle name="Normal 2 16 2 12 5" xfId="42706" xr:uid="{00000000-0005-0000-0000-000054580000}"/>
    <cellStyle name="Normal 2 16 2 13" xfId="4252" xr:uid="{00000000-0005-0000-0000-000055580000}"/>
    <cellStyle name="Normal 2 16 2 13 2" xfId="14040" xr:uid="{00000000-0005-0000-0000-000056580000}"/>
    <cellStyle name="Normal 2 16 2 13 3" xfId="23598" xr:uid="{00000000-0005-0000-0000-000057580000}"/>
    <cellStyle name="Normal 2 16 2 13 4" xfId="33153" xr:uid="{00000000-0005-0000-0000-000058580000}"/>
    <cellStyle name="Normal 2 16 2 13 5" xfId="42707" xr:uid="{00000000-0005-0000-0000-000059580000}"/>
    <cellStyle name="Normal 2 16 2 14" xfId="4253" xr:uid="{00000000-0005-0000-0000-00005A580000}"/>
    <cellStyle name="Normal 2 16 2 14 2" xfId="14041" xr:uid="{00000000-0005-0000-0000-00005B580000}"/>
    <cellStyle name="Normal 2 16 2 14 3" xfId="23599" xr:uid="{00000000-0005-0000-0000-00005C580000}"/>
    <cellStyle name="Normal 2 16 2 14 4" xfId="33154" xr:uid="{00000000-0005-0000-0000-00005D580000}"/>
    <cellStyle name="Normal 2 16 2 14 5" xfId="42708" xr:uid="{00000000-0005-0000-0000-00005E580000}"/>
    <cellStyle name="Normal 2 16 2 15" xfId="4254" xr:uid="{00000000-0005-0000-0000-00005F580000}"/>
    <cellStyle name="Normal 2 16 2 15 2" xfId="14042" xr:uid="{00000000-0005-0000-0000-000060580000}"/>
    <cellStyle name="Normal 2 16 2 15 3" xfId="23600" xr:uid="{00000000-0005-0000-0000-000061580000}"/>
    <cellStyle name="Normal 2 16 2 15 4" xfId="33155" xr:uid="{00000000-0005-0000-0000-000062580000}"/>
    <cellStyle name="Normal 2 16 2 15 5" xfId="42709" xr:uid="{00000000-0005-0000-0000-000063580000}"/>
    <cellStyle name="Normal 2 16 2 16" xfId="4255" xr:uid="{00000000-0005-0000-0000-000064580000}"/>
    <cellStyle name="Normal 2 16 2 16 2" xfId="14043" xr:uid="{00000000-0005-0000-0000-000065580000}"/>
    <cellStyle name="Normal 2 16 2 16 3" xfId="23601" xr:uid="{00000000-0005-0000-0000-000066580000}"/>
    <cellStyle name="Normal 2 16 2 16 4" xfId="33156" xr:uid="{00000000-0005-0000-0000-000067580000}"/>
    <cellStyle name="Normal 2 16 2 16 5" xfId="42710" xr:uid="{00000000-0005-0000-0000-000068580000}"/>
    <cellStyle name="Normal 2 16 2 17" xfId="4256" xr:uid="{00000000-0005-0000-0000-000069580000}"/>
    <cellStyle name="Normal 2 16 2 17 2" xfId="14044" xr:uid="{00000000-0005-0000-0000-00006A580000}"/>
    <cellStyle name="Normal 2 16 2 17 3" xfId="23602" xr:uid="{00000000-0005-0000-0000-00006B580000}"/>
    <cellStyle name="Normal 2 16 2 17 4" xfId="33157" xr:uid="{00000000-0005-0000-0000-00006C580000}"/>
    <cellStyle name="Normal 2 16 2 17 5" xfId="42711" xr:uid="{00000000-0005-0000-0000-00006D580000}"/>
    <cellStyle name="Normal 2 16 2 18" xfId="4257" xr:uid="{00000000-0005-0000-0000-00006E580000}"/>
    <cellStyle name="Normal 2 16 2 18 2" xfId="14045" xr:uid="{00000000-0005-0000-0000-00006F580000}"/>
    <cellStyle name="Normal 2 16 2 18 3" xfId="23603" xr:uid="{00000000-0005-0000-0000-000070580000}"/>
    <cellStyle name="Normal 2 16 2 18 4" xfId="33158" xr:uid="{00000000-0005-0000-0000-000071580000}"/>
    <cellStyle name="Normal 2 16 2 18 5" xfId="42712" xr:uid="{00000000-0005-0000-0000-000072580000}"/>
    <cellStyle name="Normal 2 16 2 19" xfId="4258" xr:uid="{00000000-0005-0000-0000-000073580000}"/>
    <cellStyle name="Normal 2 16 2 19 2" xfId="14046" xr:uid="{00000000-0005-0000-0000-000074580000}"/>
    <cellStyle name="Normal 2 16 2 19 3" xfId="23604" xr:uid="{00000000-0005-0000-0000-000075580000}"/>
    <cellStyle name="Normal 2 16 2 19 4" xfId="33159" xr:uid="{00000000-0005-0000-0000-000076580000}"/>
    <cellStyle name="Normal 2 16 2 19 5" xfId="42713" xr:uid="{00000000-0005-0000-0000-000077580000}"/>
    <cellStyle name="Normal 2 16 2 2" xfId="4259" xr:uid="{00000000-0005-0000-0000-000078580000}"/>
    <cellStyle name="Normal 2 16 2 2 2" xfId="14047" xr:uid="{00000000-0005-0000-0000-000079580000}"/>
    <cellStyle name="Normal 2 16 2 2 3" xfId="23605" xr:uid="{00000000-0005-0000-0000-00007A580000}"/>
    <cellStyle name="Normal 2 16 2 2 4" xfId="33160" xr:uid="{00000000-0005-0000-0000-00007B580000}"/>
    <cellStyle name="Normal 2 16 2 2 5" xfId="42714" xr:uid="{00000000-0005-0000-0000-00007C580000}"/>
    <cellStyle name="Normal 2 16 2 20" xfId="4260" xr:uid="{00000000-0005-0000-0000-00007D580000}"/>
    <cellStyle name="Normal 2 16 2 20 2" xfId="14048" xr:uid="{00000000-0005-0000-0000-00007E580000}"/>
    <cellStyle name="Normal 2 16 2 20 3" xfId="23606" xr:uid="{00000000-0005-0000-0000-00007F580000}"/>
    <cellStyle name="Normal 2 16 2 20 4" xfId="33161" xr:uid="{00000000-0005-0000-0000-000080580000}"/>
    <cellStyle name="Normal 2 16 2 20 5" xfId="42715" xr:uid="{00000000-0005-0000-0000-000081580000}"/>
    <cellStyle name="Normal 2 16 2 21" xfId="4261" xr:uid="{00000000-0005-0000-0000-000082580000}"/>
    <cellStyle name="Normal 2 16 2 21 2" xfId="14049" xr:uid="{00000000-0005-0000-0000-000083580000}"/>
    <cellStyle name="Normal 2 16 2 21 3" xfId="23607" xr:uid="{00000000-0005-0000-0000-000084580000}"/>
    <cellStyle name="Normal 2 16 2 21 4" xfId="33162" xr:uid="{00000000-0005-0000-0000-000085580000}"/>
    <cellStyle name="Normal 2 16 2 21 5" xfId="42716" xr:uid="{00000000-0005-0000-0000-000086580000}"/>
    <cellStyle name="Normal 2 16 2 22" xfId="4262" xr:uid="{00000000-0005-0000-0000-000087580000}"/>
    <cellStyle name="Normal 2 16 2 22 2" xfId="14050" xr:uid="{00000000-0005-0000-0000-000088580000}"/>
    <cellStyle name="Normal 2 16 2 22 3" xfId="23608" xr:uid="{00000000-0005-0000-0000-000089580000}"/>
    <cellStyle name="Normal 2 16 2 22 4" xfId="33163" xr:uid="{00000000-0005-0000-0000-00008A580000}"/>
    <cellStyle name="Normal 2 16 2 22 5" xfId="42717" xr:uid="{00000000-0005-0000-0000-00008B580000}"/>
    <cellStyle name="Normal 2 16 2 23" xfId="4263" xr:uid="{00000000-0005-0000-0000-00008C580000}"/>
    <cellStyle name="Normal 2 16 2 23 2" xfId="14051" xr:uid="{00000000-0005-0000-0000-00008D580000}"/>
    <cellStyle name="Normal 2 16 2 23 3" xfId="23609" xr:uid="{00000000-0005-0000-0000-00008E580000}"/>
    <cellStyle name="Normal 2 16 2 23 4" xfId="33164" xr:uid="{00000000-0005-0000-0000-00008F580000}"/>
    <cellStyle name="Normal 2 16 2 23 5" xfId="42718" xr:uid="{00000000-0005-0000-0000-000090580000}"/>
    <cellStyle name="Normal 2 16 2 24" xfId="4264" xr:uid="{00000000-0005-0000-0000-000091580000}"/>
    <cellStyle name="Normal 2 16 2 24 2" xfId="14052" xr:uid="{00000000-0005-0000-0000-000092580000}"/>
    <cellStyle name="Normal 2 16 2 24 3" xfId="23610" xr:uid="{00000000-0005-0000-0000-000093580000}"/>
    <cellStyle name="Normal 2 16 2 24 4" xfId="33165" xr:uid="{00000000-0005-0000-0000-000094580000}"/>
    <cellStyle name="Normal 2 16 2 24 5" xfId="42719" xr:uid="{00000000-0005-0000-0000-000095580000}"/>
    <cellStyle name="Normal 2 16 2 25" xfId="4265" xr:uid="{00000000-0005-0000-0000-000096580000}"/>
    <cellStyle name="Normal 2 16 2 25 2" xfId="14053" xr:uid="{00000000-0005-0000-0000-000097580000}"/>
    <cellStyle name="Normal 2 16 2 25 3" xfId="23611" xr:uid="{00000000-0005-0000-0000-000098580000}"/>
    <cellStyle name="Normal 2 16 2 25 4" xfId="33166" xr:uid="{00000000-0005-0000-0000-000099580000}"/>
    <cellStyle name="Normal 2 16 2 25 5" xfId="42720" xr:uid="{00000000-0005-0000-0000-00009A580000}"/>
    <cellStyle name="Normal 2 16 2 26" xfId="4266" xr:uid="{00000000-0005-0000-0000-00009B580000}"/>
    <cellStyle name="Normal 2 16 2 26 2" xfId="14054" xr:uid="{00000000-0005-0000-0000-00009C580000}"/>
    <cellStyle name="Normal 2 16 2 26 3" xfId="23612" xr:uid="{00000000-0005-0000-0000-00009D580000}"/>
    <cellStyle name="Normal 2 16 2 26 4" xfId="33167" xr:uid="{00000000-0005-0000-0000-00009E580000}"/>
    <cellStyle name="Normal 2 16 2 26 5" xfId="42721" xr:uid="{00000000-0005-0000-0000-00009F580000}"/>
    <cellStyle name="Normal 2 16 2 27" xfId="4267" xr:uid="{00000000-0005-0000-0000-0000A0580000}"/>
    <cellStyle name="Normal 2 16 2 27 2" xfId="14055" xr:uid="{00000000-0005-0000-0000-0000A1580000}"/>
    <cellStyle name="Normal 2 16 2 27 3" xfId="23613" xr:uid="{00000000-0005-0000-0000-0000A2580000}"/>
    <cellStyle name="Normal 2 16 2 27 4" xfId="33168" xr:uid="{00000000-0005-0000-0000-0000A3580000}"/>
    <cellStyle name="Normal 2 16 2 27 5" xfId="42722" xr:uid="{00000000-0005-0000-0000-0000A4580000}"/>
    <cellStyle name="Normal 2 16 2 28" xfId="4268" xr:uid="{00000000-0005-0000-0000-0000A5580000}"/>
    <cellStyle name="Normal 2 16 2 28 2" xfId="14056" xr:uid="{00000000-0005-0000-0000-0000A6580000}"/>
    <cellStyle name="Normal 2 16 2 28 3" xfId="23614" xr:uid="{00000000-0005-0000-0000-0000A7580000}"/>
    <cellStyle name="Normal 2 16 2 28 4" xfId="33169" xr:uid="{00000000-0005-0000-0000-0000A8580000}"/>
    <cellStyle name="Normal 2 16 2 28 5" xfId="42723" xr:uid="{00000000-0005-0000-0000-0000A9580000}"/>
    <cellStyle name="Normal 2 16 2 29" xfId="4269" xr:uid="{00000000-0005-0000-0000-0000AA580000}"/>
    <cellStyle name="Normal 2 16 2 29 2" xfId="14057" xr:uid="{00000000-0005-0000-0000-0000AB580000}"/>
    <cellStyle name="Normal 2 16 2 29 3" xfId="23615" xr:uid="{00000000-0005-0000-0000-0000AC580000}"/>
    <cellStyle name="Normal 2 16 2 29 4" xfId="33170" xr:uid="{00000000-0005-0000-0000-0000AD580000}"/>
    <cellStyle name="Normal 2 16 2 29 5" xfId="42724" xr:uid="{00000000-0005-0000-0000-0000AE580000}"/>
    <cellStyle name="Normal 2 16 2 3" xfId="4270" xr:uid="{00000000-0005-0000-0000-0000AF580000}"/>
    <cellStyle name="Normal 2 16 2 3 2" xfId="14058" xr:uid="{00000000-0005-0000-0000-0000B0580000}"/>
    <cellStyle name="Normal 2 16 2 3 3" xfId="23616" xr:uid="{00000000-0005-0000-0000-0000B1580000}"/>
    <cellStyle name="Normal 2 16 2 3 4" xfId="33171" xr:uid="{00000000-0005-0000-0000-0000B2580000}"/>
    <cellStyle name="Normal 2 16 2 3 5" xfId="42725" xr:uid="{00000000-0005-0000-0000-0000B3580000}"/>
    <cellStyle name="Normal 2 16 2 30" xfId="8525" xr:uid="{00000000-0005-0000-0000-0000B4580000}"/>
    <cellStyle name="Normal 2 16 2 30 2" xfId="14059" xr:uid="{00000000-0005-0000-0000-0000B5580000}"/>
    <cellStyle name="Normal 2 16 2 30 3" xfId="23617" xr:uid="{00000000-0005-0000-0000-0000B6580000}"/>
    <cellStyle name="Normal 2 16 2 30 4" xfId="33172" xr:uid="{00000000-0005-0000-0000-0000B7580000}"/>
    <cellStyle name="Normal 2 16 2 30 5" xfId="42726" xr:uid="{00000000-0005-0000-0000-0000B8580000}"/>
    <cellStyle name="Normal 2 16 2 31" xfId="14036" xr:uid="{00000000-0005-0000-0000-0000B9580000}"/>
    <cellStyle name="Normal 2 16 2 32" xfId="23594" xr:uid="{00000000-0005-0000-0000-0000BA580000}"/>
    <cellStyle name="Normal 2 16 2 33" xfId="33149" xr:uid="{00000000-0005-0000-0000-0000BB580000}"/>
    <cellStyle name="Normal 2 16 2 34" xfId="42703" xr:uid="{00000000-0005-0000-0000-0000BC580000}"/>
    <cellStyle name="Normal 2 16 2 4" xfId="4271" xr:uid="{00000000-0005-0000-0000-0000BD580000}"/>
    <cellStyle name="Normal 2 16 2 4 2" xfId="14060" xr:uid="{00000000-0005-0000-0000-0000BE580000}"/>
    <cellStyle name="Normal 2 16 2 4 3" xfId="23618" xr:uid="{00000000-0005-0000-0000-0000BF580000}"/>
    <cellStyle name="Normal 2 16 2 4 4" xfId="33173" xr:uid="{00000000-0005-0000-0000-0000C0580000}"/>
    <cellStyle name="Normal 2 16 2 4 5" xfId="42727" xr:uid="{00000000-0005-0000-0000-0000C1580000}"/>
    <cellStyle name="Normal 2 16 2 5" xfId="4272" xr:uid="{00000000-0005-0000-0000-0000C2580000}"/>
    <cellStyle name="Normal 2 16 2 5 2" xfId="14061" xr:uid="{00000000-0005-0000-0000-0000C3580000}"/>
    <cellStyle name="Normal 2 16 2 5 3" xfId="23619" xr:uid="{00000000-0005-0000-0000-0000C4580000}"/>
    <cellStyle name="Normal 2 16 2 5 4" xfId="33174" xr:uid="{00000000-0005-0000-0000-0000C5580000}"/>
    <cellStyle name="Normal 2 16 2 5 5" xfId="42728" xr:uid="{00000000-0005-0000-0000-0000C6580000}"/>
    <cellStyle name="Normal 2 16 2 6" xfId="4273" xr:uid="{00000000-0005-0000-0000-0000C7580000}"/>
    <cellStyle name="Normal 2 16 2 6 2" xfId="14062" xr:uid="{00000000-0005-0000-0000-0000C8580000}"/>
    <cellStyle name="Normal 2 16 2 6 3" xfId="23620" xr:uid="{00000000-0005-0000-0000-0000C9580000}"/>
    <cellStyle name="Normal 2 16 2 6 4" xfId="33175" xr:uid="{00000000-0005-0000-0000-0000CA580000}"/>
    <cellStyle name="Normal 2 16 2 6 5" xfId="42729" xr:uid="{00000000-0005-0000-0000-0000CB580000}"/>
    <cellStyle name="Normal 2 16 2 7" xfId="4274" xr:uid="{00000000-0005-0000-0000-0000CC580000}"/>
    <cellStyle name="Normal 2 16 2 7 2" xfId="14063" xr:uid="{00000000-0005-0000-0000-0000CD580000}"/>
    <cellStyle name="Normal 2 16 2 7 3" xfId="23621" xr:uid="{00000000-0005-0000-0000-0000CE580000}"/>
    <cellStyle name="Normal 2 16 2 7 4" xfId="33176" xr:uid="{00000000-0005-0000-0000-0000CF580000}"/>
    <cellStyle name="Normal 2 16 2 7 5" xfId="42730" xr:uid="{00000000-0005-0000-0000-0000D0580000}"/>
    <cellStyle name="Normal 2 16 2 8" xfId="4275" xr:uid="{00000000-0005-0000-0000-0000D1580000}"/>
    <cellStyle name="Normal 2 16 2 8 2" xfId="14064" xr:uid="{00000000-0005-0000-0000-0000D2580000}"/>
    <cellStyle name="Normal 2 16 2 8 3" xfId="23622" xr:uid="{00000000-0005-0000-0000-0000D3580000}"/>
    <cellStyle name="Normal 2 16 2 8 4" xfId="33177" xr:uid="{00000000-0005-0000-0000-0000D4580000}"/>
    <cellStyle name="Normal 2 16 2 8 5" xfId="42731" xr:uid="{00000000-0005-0000-0000-0000D5580000}"/>
    <cellStyle name="Normal 2 16 2 9" xfId="4276" xr:uid="{00000000-0005-0000-0000-0000D6580000}"/>
    <cellStyle name="Normal 2 16 2 9 2" xfId="14065" xr:uid="{00000000-0005-0000-0000-0000D7580000}"/>
    <cellStyle name="Normal 2 16 2 9 3" xfId="23623" xr:uid="{00000000-0005-0000-0000-0000D8580000}"/>
    <cellStyle name="Normal 2 16 2 9 4" xfId="33178" xr:uid="{00000000-0005-0000-0000-0000D9580000}"/>
    <cellStyle name="Normal 2 16 2 9 5" xfId="42732" xr:uid="{00000000-0005-0000-0000-0000DA580000}"/>
    <cellStyle name="Normal 2 16 20" xfId="4277" xr:uid="{00000000-0005-0000-0000-0000DB580000}"/>
    <cellStyle name="Normal 2 16 20 2" xfId="14066" xr:uid="{00000000-0005-0000-0000-0000DC580000}"/>
    <cellStyle name="Normal 2 16 20 3" xfId="23624" xr:uid="{00000000-0005-0000-0000-0000DD580000}"/>
    <cellStyle name="Normal 2 16 20 4" xfId="33179" xr:uid="{00000000-0005-0000-0000-0000DE580000}"/>
    <cellStyle name="Normal 2 16 20 5" xfId="42733" xr:uid="{00000000-0005-0000-0000-0000DF580000}"/>
    <cellStyle name="Normal 2 16 21" xfId="4278" xr:uid="{00000000-0005-0000-0000-0000E0580000}"/>
    <cellStyle name="Normal 2 16 21 2" xfId="14067" xr:uid="{00000000-0005-0000-0000-0000E1580000}"/>
    <cellStyle name="Normal 2 16 21 3" xfId="23625" xr:uid="{00000000-0005-0000-0000-0000E2580000}"/>
    <cellStyle name="Normal 2 16 21 4" xfId="33180" xr:uid="{00000000-0005-0000-0000-0000E3580000}"/>
    <cellStyle name="Normal 2 16 21 5" xfId="42734" xr:uid="{00000000-0005-0000-0000-0000E4580000}"/>
    <cellStyle name="Normal 2 16 22" xfId="4279" xr:uid="{00000000-0005-0000-0000-0000E5580000}"/>
    <cellStyle name="Normal 2 16 22 2" xfId="14068" xr:uid="{00000000-0005-0000-0000-0000E6580000}"/>
    <cellStyle name="Normal 2 16 22 3" xfId="23626" xr:uid="{00000000-0005-0000-0000-0000E7580000}"/>
    <cellStyle name="Normal 2 16 22 4" xfId="33181" xr:uid="{00000000-0005-0000-0000-0000E8580000}"/>
    <cellStyle name="Normal 2 16 22 5" xfId="42735" xr:uid="{00000000-0005-0000-0000-0000E9580000}"/>
    <cellStyle name="Normal 2 16 23" xfId="4280" xr:uid="{00000000-0005-0000-0000-0000EA580000}"/>
    <cellStyle name="Normal 2 16 23 2" xfId="14069" xr:uid="{00000000-0005-0000-0000-0000EB580000}"/>
    <cellStyle name="Normal 2 16 23 3" xfId="23627" xr:uid="{00000000-0005-0000-0000-0000EC580000}"/>
    <cellStyle name="Normal 2 16 23 4" xfId="33182" xr:uid="{00000000-0005-0000-0000-0000ED580000}"/>
    <cellStyle name="Normal 2 16 23 5" xfId="42736" xr:uid="{00000000-0005-0000-0000-0000EE580000}"/>
    <cellStyle name="Normal 2 16 24" xfId="4281" xr:uid="{00000000-0005-0000-0000-0000EF580000}"/>
    <cellStyle name="Normal 2 16 24 2" xfId="14070" xr:uid="{00000000-0005-0000-0000-0000F0580000}"/>
    <cellStyle name="Normal 2 16 24 3" xfId="23628" xr:uid="{00000000-0005-0000-0000-0000F1580000}"/>
    <cellStyle name="Normal 2 16 24 4" xfId="33183" xr:uid="{00000000-0005-0000-0000-0000F2580000}"/>
    <cellStyle name="Normal 2 16 24 5" xfId="42737" xr:uid="{00000000-0005-0000-0000-0000F3580000}"/>
    <cellStyle name="Normal 2 16 25" xfId="4282" xr:uid="{00000000-0005-0000-0000-0000F4580000}"/>
    <cellStyle name="Normal 2 16 25 2" xfId="14071" xr:uid="{00000000-0005-0000-0000-0000F5580000}"/>
    <cellStyle name="Normal 2 16 25 3" xfId="23629" xr:uid="{00000000-0005-0000-0000-0000F6580000}"/>
    <cellStyle name="Normal 2 16 25 4" xfId="33184" xr:uid="{00000000-0005-0000-0000-0000F7580000}"/>
    <cellStyle name="Normal 2 16 25 5" xfId="42738" xr:uid="{00000000-0005-0000-0000-0000F8580000}"/>
    <cellStyle name="Normal 2 16 26" xfId="4283" xr:uid="{00000000-0005-0000-0000-0000F9580000}"/>
    <cellStyle name="Normal 2 16 26 2" xfId="14072" xr:uid="{00000000-0005-0000-0000-0000FA580000}"/>
    <cellStyle name="Normal 2 16 26 3" xfId="23630" xr:uid="{00000000-0005-0000-0000-0000FB580000}"/>
    <cellStyle name="Normal 2 16 26 4" xfId="33185" xr:uid="{00000000-0005-0000-0000-0000FC580000}"/>
    <cellStyle name="Normal 2 16 26 5" xfId="42739" xr:uid="{00000000-0005-0000-0000-0000FD580000}"/>
    <cellStyle name="Normal 2 16 27" xfId="4284" xr:uid="{00000000-0005-0000-0000-0000FE580000}"/>
    <cellStyle name="Normal 2 16 27 2" xfId="14073" xr:uid="{00000000-0005-0000-0000-0000FF580000}"/>
    <cellStyle name="Normal 2 16 27 3" xfId="23631" xr:uid="{00000000-0005-0000-0000-000000590000}"/>
    <cellStyle name="Normal 2 16 27 4" xfId="33186" xr:uid="{00000000-0005-0000-0000-000001590000}"/>
    <cellStyle name="Normal 2 16 27 5" xfId="42740" xr:uid="{00000000-0005-0000-0000-000002590000}"/>
    <cellStyle name="Normal 2 16 28" xfId="4285" xr:uid="{00000000-0005-0000-0000-000003590000}"/>
    <cellStyle name="Normal 2 16 28 2" xfId="14074" xr:uid="{00000000-0005-0000-0000-000004590000}"/>
    <cellStyle name="Normal 2 16 28 3" xfId="23632" xr:uid="{00000000-0005-0000-0000-000005590000}"/>
    <cellStyle name="Normal 2 16 28 4" xfId="33187" xr:uid="{00000000-0005-0000-0000-000006590000}"/>
    <cellStyle name="Normal 2 16 28 5" xfId="42741" xr:uid="{00000000-0005-0000-0000-000007590000}"/>
    <cellStyle name="Normal 2 16 29" xfId="4286" xr:uid="{00000000-0005-0000-0000-000008590000}"/>
    <cellStyle name="Normal 2 16 29 2" xfId="14075" xr:uid="{00000000-0005-0000-0000-000009590000}"/>
    <cellStyle name="Normal 2 16 29 3" xfId="23633" xr:uid="{00000000-0005-0000-0000-00000A590000}"/>
    <cellStyle name="Normal 2 16 29 4" xfId="33188" xr:uid="{00000000-0005-0000-0000-00000B590000}"/>
    <cellStyle name="Normal 2 16 29 5" xfId="42742" xr:uid="{00000000-0005-0000-0000-00000C590000}"/>
    <cellStyle name="Normal 2 16 3" xfId="4287" xr:uid="{00000000-0005-0000-0000-00000D590000}"/>
    <cellStyle name="Normal 2 16 3 2" xfId="8526" xr:uid="{00000000-0005-0000-0000-00000E590000}"/>
    <cellStyle name="Normal 2 16 3 2 2" xfId="14077" xr:uid="{00000000-0005-0000-0000-00000F590000}"/>
    <cellStyle name="Normal 2 16 3 2 3" xfId="23635" xr:uid="{00000000-0005-0000-0000-000010590000}"/>
    <cellStyle name="Normal 2 16 3 2 4" xfId="33190" xr:uid="{00000000-0005-0000-0000-000011590000}"/>
    <cellStyle name="Normal 2 16 3 2 5" xfId="42744" xr:uid="{00000000-0005-0000-0000-000012590000}"/>
    <cellStyle name="Normal 2 16 3 3" xfId="14076" xr:uid="{00000000-0005-0000-0000-000013590000}"/>
    <cellStyle name="Normal 2 16 3 4" xfId="23634" xr:uid="{00000000-0005-0000-0000-000014590000}"/>
    <cellStyle name="Normal 2 16 3 5" xfId="33189" xr:uid="{00000000-0005-0000-0000-000015590000}"/>
    <cellStyle name="Normal 2 16 3 6" xfId="42743" xr:uid="{00000000-0005-0000-0000-000016590000}"/>
    <cellStyle name="Normal 2 16 30" xfId="8524" xr:uid="{00000000-0005-0000-0000-000017590000}"/>
    <cellStyle name="Normal 2 16 30 2" xfId="14078" xr:uid="{00000000-0005-0000-0000-000018590000}"/>
    <cellStyle name="Normal 2 16 30 3" xfId="23636" xr:uid="{00000000-0005-0000-0000-000019590000}"/>
    <cellStyle name="Normal 2 16 30 4" xfId="33191" xr:uid="{00000000-0005-0000-0000-00001A590000}"/>
    <cellStyle name="Normal 2 16 30 5" xfId="42745" xr:uid="{00000000-0005-0000-0000-00001B590000}"/>
    <cellStyle name="Normal 2 16 31" xfId="8837" xr:uid="{00000000-0005-0000-0000-00001C590000}"/>
    <cellStyle name="Normal 2 16 31 2" xfId="14079" xr:uid="{00000000-0005-0000-0000-00001D590000}"/>
    <cellStyle name="Normal 2 16 31 3" xfId="23637" xr:uid="{00000000-0005-0000-0000-00001E590000}"/>
    <cellStyle name="Normal 2 16 31 4" xfId="33192" xr:uid="{00000000-0005-0000-0000-00001F590000}"/>
    <cellStyle name="Normal 2 16 31 5" xfId="42746" xr:uid="{00000000-0005-0000-0000-000020590000}"/>
    <cellStyle name="Normal 2 16 32" xfId="9024" xr:uid="{00000000-0005-0000-0000-000021590000}"/>
    <cellStyle name="Normal 2 16 32 2" xfId="14080" xr:uid="{00000000-0005-0000-0000-000022590000}"/>
    <cellStyle name="Normal 2 16 32 3" xfId="23638" xr:uid="{00000000-0005-0000-0000-000023590000}"/>
    <cellStyle name="Normal 2 16 32 4" xfId="33193" xr:uid="{00000000-0005-0000-0000-000024590000}"/>
    <cellStyle name="Normal 2 16 32 5" xfId="42747" xr:uid="{00000000-0005-0000-0000-000025590000}"/>
    <cellStyle name="Normal 2 16 33" xfId="9199" xr:uid="{00000000-0005-0000-0000-000026590000}"/>
    <cellStyle name="Normal 2 16 33 2" xfId="14081" xr:uid="{00000000-0005-0000-0000-000027590000}"/>
    <cellStyle name="Normal 2 16 33 3" xfId="23639" xr:uid="{00000000-0005-0000-0000-000028590000}"/>
    <cellStyle name="Normal 2 16 33 4" xfId="33194" xr:uid="{00000000-0005-0000-0000-000029590000}"/>
    <cellStyle name="Normal 2 16 33 5" xfId="42748" xr:uid="{00000000-0005-0000-0000-00002A590000}"/>
    <cellStyle name="Normal 2 16 34" xfId="9374" xr:uid="{00000000-0005-0000-0000-00002B590000}"/>
    <cellStyle name="Normal 2 16 34 2" xfId="14082" xr:uid="{00000000-0005-0000-0000-00002C590000}"/>
    <cellStyle name="Normal 2 16 34 3" xfId="23640" xr:uid="{00000000-0005-0000-0000-00002D590000}"/>
    <cellStyle name="Normal 2 16 34 4" xfId="33195" xr:uid="{00000000-0005-0000-0000-00002E590000}"/>
    <cellStyle name="Normal 2 16 34 5" xfId="42749" xr:uid="{00000000-0005-0000-0000-00002F590000}"/>
    <cellStyle name="Normal 2 16 35" xfId="14025" xr:uid="{00000000-0005-0000-0000-000030590000}"/>
    <cellStyle name="Normal 2 16 36" xfId="23583" xr:uid="{00000000-0005-0000-0000-000031590000}"/>
    <cellStyle name="Normal 2 16 37" xfId="33138" xr:uid="{00000000-0005-0000-0000-000032590000}"/>
    <cellStyle name="Normal 2 16 38" xfId="42692" xr:uid="{00000000-0005-0000-0000-000033590000}"/>
    <cellStyle name="Normal 2 16 4" xfId="4288" xr:uid="{00000000-0005-0000-0000-000034590000}"/>
    <cellStyle name="Normal 2 16 4 2" xfId="14083" xr:uid="{00000000-0005-0000-0000-000035590000}"/>
    <cellStyle name="Normal 2 16 4 3" xfId="23641" xr:uid="{00000000-0005-0000-0000-000036590000}"/>
    <cellStyle name="Normal 2 16 4 4" xfId="33196" xr:uid="{00000000-0005-0000-0000-000037590000}"/>
    <cellStyle name="Normal 2 16 4 5" xfId="42750" xr:uid="{00000000-0005-0000-0000-000038590000}"/>
    <cellStyle name="Normal 2 16 5" xfId="4289" xr:uid="{00000000-0005-0000-0000-000039590000}"/>
    <cellStyle name="Normal 2 16 5 2" xfId="14084" xr:uid="{00000000-0005-0000-0000-00003A590000}"/>
    <cellStyle name="Normal 2 16 5 3" xfId="23642" xr:uid="{00000000-0005-0000-0000-00003B590000}"/>
    <cellStyle name="Normal 2 16 5 4" xfId="33197" xr:uid="{00000000-0005-0000-0000-00003C590000}"/>
    <cellStyle name="Normal 2 16 5 5" xfId="42751" xr:uid="{00000000-0005-0000-0000-00003D590000}"/>
    <cellStyle name="Normal 2 16 6" xfId="4290" xr:uid="{00000000-0005-0000-0000-00003E590000}"/>
    <cellStyle name="Normal 2 16 6 2" xfId="14085" xr:uid="{00000000-0005-0000-0000-00003F590000}"/>
    <cellStyle name="Normal 2 16 6 3" xfId="23643" xr:uid="{00000000-0005-0000-0000-000040590000}"/>
    <cellStyle name="Normal 2 16 6 4" xfId="33198" xr:uid="{00000000-0005-0000-0000-000041590000}"/>
    <cellStyle name="Normal 2 16 6 5" xfId="42752" xr:uid="{00000000-0005-0000-0000-000042590000}"/>
    <cellStyle name="Normal 2 16 7" xfId="4291" xr:uid="{00000000-0005-0000-0000-000043590000}"/>
    <cellStyle name="Normal 2 16 7 2" xfId="14086" xr:uid="{00000000-0005-0000-0000-000044590000}"/>
    <cellStyle name="Normal 2 16 7 3" xfId="23644" xr:uid="{00000000-0005-0000-0000-000045590000}"/>
    <cellStyle name="Normal 2 16 7 4" xfId="33199" xr:uid="{00000000-0005-0000-0000-000046590000}"/>
    <cellStyle name="Normal 2 16 7 5" xfId="42753" xr:uid="{00000000-0005-0000-0000-000047590000}"/>
    <cellStyle name="Normal 2 16 8" xfId="4292" xr:uid="{00000000-0005-0000-0000-000048590000}"/>
    <cellStyle name="Normal 2 16 8 2" xfId="14087" xr:uid="{00000000-0005-0000-0000-000049590000}"/>
    <cellStyle name="Normal 2 16 8 3" xfId="23645" xr:uid="{00000000-0005-0000-0000-00004A590000}"/>
    <cellStyle name="Normal 2 16 8 4" xfId="33200" xr:uid="{00000000-0005-0000-0000-00004B590000}"/>
    <cellStyle name="Normal 2 16 8 5" xfId="42754" xr:uid="{00000000-0005-0000-0000-00004C590000}"/>
    <cellStyle name="Normal 2 16 9" xfId="4293" xr:uid="{00000000-0005-0000-0000-00004D590000}"/>
    <cellStyle name="Normal 2 16 9 2" xfId="14088" xr:uid="{00000000-0005-0000-0000-00004E590000}"/>
    <cellStyle name="Normal 2 16 9 3" xfId="23646" xr:uid="{00000000-0005-0000-0000-00004F590000}"/>
    <cellStyle name="Normal 2 16 9 4" xfId="33201" xr:uid="{00000000-0005-0000-0000-000050590000}"/>
    <cellStyle name="Normal 2 16 9 5" xfId="42755" xr:uid="{00000000-0005-0000-0000-000051590000}"/>
    <cellStyle name="Normal 2 17" xfId="4294" xr:uid="{00000000-0005-0000-0000-000052590000}"/>
    <cellStyle name="Normal 2 17 10" xfId="4295" xr:uid="{00000000-0005-0000-0000-000053590000}"/>
    <cellStyle name="Normal 2 17 10 2" xfId="14090" xr:uid="{00000000-0005-0000-0000-000054590000}"/>
    <cellStyle name="Normal 2 17 10 3" xfId="23648" xr:uid="{00000000-0005-0000-0000-000055590000}"/>
    <cellStyle name="Normal 2 17 10 4" xfId="33203" xr:uid="{00000000-0005-0000-0000-000056590000}"/>
    <cellStyle name="Normal 2 17 10 5" xfId="42757" xr:uid="{00000000-0005-0000-0000-000057590000}"/>
    <cellStyle name="Normal 2 17 11" xfId="4296" xr:uid="{00000000-0005-0000-0000-000058590000}"/>
    <cellStyle name="Normal 2 17 11 2" xfId="14091" xr:uid="{00000000-0005-0000-0000-000059590000}"/>
    <cellStyle name="Normal 2 17 11 3" xfId="23649" xr:uid="{00000000-0005-0000-0000-00005A590000}"/>
    <cellStyle name="Normal 2 17 11 4" xfId="33204" xr:uid="{00000000-0005-0000-0000-00005B590000}"/>
    <cellStyle name="Normal 2 17 11 5" xfId="42758" xr:uid="{00000000-0005-0000-0000-00005C590000}"/>
    <cellStyle name="Normal 2 17 12" xfId="4297" xr:uid="{00000000-0005-0000-0000-00005D590000}"/>
    <cellStyle name="Normal 2 17 12 2" xfId="14092" xr:uid="{00000000-0005-0000-0000-00005E590000}"/>
    <cellStyle name="Normal 2 17 12 3" xfId="23650" xr:uid="{00000000-0005-0000-0000-00005F590000}"/>
    <cellStyle name="Normal 2 17 12 4" xfId="33205" xr:uid="{00000000-0005-0000-0000-000060590000}"/>
    <cellStyle name="Normal 2 17 12 5" xfId="42759" xr:uid="{00000000-0005-0000-0000-000061590000}"/>
    <cellStyle name="Normal 2 17 13" xfId="4298" xr:uid="{00000000-0005-0000-0000-000062590000}"/>
    <cellStyle name="Normal 2 17 13 2" xfId="14093" xr:uid="{00000000-0005-0000-0000-000063590000}"/>
    <cellStyle name="Normal 2 17 13 3" xfId="23651" xr:uid="{00000000-0005-0000-0000-000064590000}"/>
    <cellStyle name="Normal 2 17 13 4" xfId="33206" xr:uid="{00000000-0005-0000-0000-000065590000}"/>
    <cellStyle name="Normal 2 17 13 5" xfId="42760" xr:uid="{00000000-0005-0000-0000-000066590000}"/>
    <cellStyle name="Normal 2 17 14" xfId="4299" xr:uid="{00000000-0005-0000-0000-000067590000}"/>
    <cellStyle name="Normal 2 17 14 2" xfId="14094" xr:uid="{00000000-0005-0000-0000-000068590000}"/>
    <cellStyle name="Normal 2 17 14 3" xfId="23652" xr:uid="{00000000-0005-0000-0000-000069590000}"/>
    <cellStyle name="Normal 2 17 14 4" xfId="33207" xr:uid="{00000000-0005-0000-0000-00006A590000}"/>
    <cellStyle name="Normal 2 17 14 5" xfId="42761" xr:uid="{00000000-0005-0000-0000-00006B590000}"/>
    <cellStyle name="Normal 2 17 15" xfId="4300" xr:uid="{00000000-0005-0000-0000-00006C590000}"/>
    <cellStyle name="Normal 2 17 15 2" xfId="14095" xr:uid="{00000000-0005-0000-0000-00006D590000}"/>
    <cellStyle name="Normal 2 17 15 3" xfId="23653" xr:uid="{00000000-0005-0000-0000-00006E590000}"/>
    <cellStyle name="Normal 2 17 15 4" xfId="33208" xr:uid="{00000000-0005-0000-0000-00006F590000}"/>
    <cellStyle name="Normal 2 17 15 5" xfId="42762" xr:uid="{00000000-0005-0000-0000-000070590000}"/>
    <cellStyle name="Normal 2 17 16" xfId="4301" xr:uid="{00000000-0005-0000-0000-000071590000}"/>
    <cellStyle name="Normal 2 17 16 2" xfId="14096" xr:uid="{00000000-0005-0000-0000-000072590000}"/>
    <cellStyle name="Normal 2 17 16 3" xfId="23654" xr:uid="{00000000-0005-0000-0000-000073590000}"/>
    <cellStyle name="Normal 2 17 16 4" xfId="33209" xr:uid="{00000000-0005-0000-0000-000074590000}"/>
    <cellStyle name="Normal 2 17 16 5" xfId="42763" xr:uid="{00000000-0005-0000-0000-000075590000}"/>
    <cellStyle name="Normal 2 17 17" xfId="4302" xr:uid="{00000000-0005-0000-0000-000076590000}"/>
    <cellStyle name="Normal 2 17 17 2" xfId="14097" xr:uid="{00000000-0005-0000-0000-000077590000}"/>
    <cellStyle name="Normal 2 17 17 3" xfId="23655" xr:uid="{00000000-0005-0000-0000-000078590000}"/>
    <cellStyle name="Normal 2 17 17 4" xfId="33210" xr:uid="{00000000-0005-0000-0000-000079590000}"/>
    <cellStyle name="Normal 2 17 17 5" xfId="42764" xr:uid="{00000000-0005-0000-0000-00007A590000}"/>
    <cellStyle name="Normal 2 17 18" xfId="4303" xr:uid="{00000000-0005-0000-0000-00007B590000}"/>
    <cellStyle name="Normal 2 17 18 2" xfId="14098" xr:uid="{00000000-0005-0000-0000-00007C590000}"/>
    <cellStyle name="Normal 2 17 18 3" xfId="23656" xr:uid="{00000000-0005-0000-0000-00007D590000}"/>
    <cellStyle name="Normal 2 17 18 4" xfId="33211" xr:uid="{00000000-0005-0000-0000-00007E590000}"/>
    <cellStyle name="Normal 2 17 18 5" xfId="42765" xr:uid="{00000000-0005-0000-0000-00007F590000}"/>
    <cellStyle name="Normal 2 17 19" xfId="4304" xr:uid="{00000000-0005-0000-0000-000080590000}"/>
    <cellStyle name="Normal 2 17 19 2" xfId="14099" xr:uid="{00000000-0005-0000-0000-000081590000}"/>
    <cellStyle name="Normal 2 17 19 3" xfId="23657" xr:uid="{00000000-0005-0000-0000-000082590000}"/>
    <cellStyle name="Normal 2 17 19 4" xfId="33212" xr:uid="{00000000-0005-0000-0000-000083590000}"/>
    <cellStyle name="Normal 2 17 19 5" xfId="42766" xr:uid="{00000000-0005-0000-0000-000084590000}"/>
    <cellStyle name="Normal 2 17 2" xfId="4305" xr:uid="{00000000-0005-0000-0000-000085590000}"/>
    <cellStyle name="Normal 2 17 2 10" xfId="4306" xr:uid="{00000000-0005-0000-0000-000086590000}"/>
    <cellStyle name="Normal 2 17 2 10 2" xfId="14101" xr:uid="{00000000-0005-0000-0000-000087590000}"/>
    <cellStyle name="Normal 2 17 2 10 3" xfId="23659" xr:uid="{00000000-0005-0000-0000-000088590000}"/>
    <cellStyle name="Normal 2 17 2 10 4" xfId="33214" xr:uid="{00000000-0005-0000-0000-000089590000}"/>
    <cellStyle name="Normal 2 17 2 10 5" xfId="42768" xr:uid="{00000000-0005-0000-0000-00008A590000}"/>
    <cellStyle name="Normal 2 17 2 11" xfId="4307" xr:uid="{00000000-0005-0000-0000-00008B590000}"/>
    <cellStyle name="Normal 2 17 2 11 2" xfId="14102" xr:uid="{00000000-0005-0000-0000-00008C590000}"/>
    <cellStyle name="Normal 2 17 2 11 3" xfId="23660" xr:uid="{00000000-0005-0000-0000-00008D590000}"/>
    <cellStyle name="Normal 2 17 2 11 4" xfId="33215" xr:uid="{00000000-0005-0000-0000-00008E590000}"/>
    <cellStyle name="Normal 2 17 2 11 5" xfId="42769" xr:uid="{00000000-0005-0000-0000-00008F590000}"/>
    <cellStyle name="Normal 2 17 2 12" xfId="4308" xr:uid="{00000000-0005-0000-0000-000090590000}"/>
    <cellStyle name="Normal 2 17 2 12 2" xfId="14103" xr:uid="{00000000-0005-0000-0000-000091590000}"/>
    <cellStyle name="Normal 2 17 2 12 3" xfId="23661" xr:uid="{00000000-0005-0000-0000-000092590000}"/>
    <cellStyle name="Normal 2 17 2 12 4" xfId="33216" xr:uid="{00000000-0005-0000-0000-000093590000}"/>
    <cellStyle name="Normal 2 17 2 12 5" xfId="42770" xr:uid="{00000000-0005-0000-0000-000094590000}"/>
    <cellStyle name="Normal 2 17 2 13" xfId="4309" xr:uid="{00000000-0005-0000-0000-000095590000}"/>
    <cellStyle name="Normal 2 17 2 13 2" xfId="14104" xr:uid="{00000000-0005-0000-0000-000096590000}"/>
    <cellStyle name="Normal 2 17 2 13 3" xfId="23662" xr:uid="{00000000-0005-0000-0000-000097590000}"/>
    <cellStyle name="Normal 2 17 2 13 4" xfId="33217" xr:uid="{00000000-0005-0000-0000-000098590000}"/>
    <cellStyle name="Normal 2 17 2 13 5" xfId="42771" xr:uid="{00000000-0005-0000-0000-000099590000}"/>
    <cellStyle name="Normal 2 17 2 14" xfId="4310" xr:uid="{00000000-0005-0000-0000-00009A590000}"/>
    <cellStyle name="Normal 2 17 2 14 2" xfId="14105" xr:uid="{00000000-0005-0000-0000-00009B590000}"/>
    <cellStyle name="Normal 2 17 2 14 3" xfId="23663" xr:uid="{00000000-0005-0000-0000-00009C590000}"/>
    <cellStyle name="Normal 2 17 2 14 4" xfId="33218" xr:uid="{00000000-0005-0000-0000-00009D590000}"/>
    <cellStyle name="Normal 2 17 2 14 5" xfId="42772" xr:uid="{00000000-0005-0000-0000-00009E590000}"/>
    <cellStyle name="Normal 2 17 2 15" xfId="4311" xr:uid="{00000000-0005-0000-0000-00009F590000}"/>
    <cellStyle name="Normal 2 17 2 15 2" xfId="14106" xr:uid="{00000000-0005-0000-0000-0000A0590000}"/>
    <cellStyle name="Normal 2 17 2 15 3" xfId="23664" xr:uid="{00000000-0005-0000-0000-0000A1590000}"/>
    <cellStyle name="Normal 2 17 2 15 4" xfId="33219" xr:uid="{00000000-0005-0000-0000-0000A2590000}"/>
    <cellStyle name="Normal 2 17 2 15 5" xfId="42773" xr:uid="{00000000-0005-0000-0000-0000A3590000}"/>
    <cellStyle name="Normal 2 17 2 16" xfId="4312" xr:uid="{00000000-0005-0000-0000-0000A4590000}"/>
    <cellStyle name="Normal 2 17 2 16 2" xfId="14107" xr:uid="{00000000-0005-0000-0000-0000A5590000}"/>
    <cellStyle name="Normal 2 17 2 16 3" xfId="23665" xr:uid="{00000000-0005-0000-0000-0000A6590000}"/>
    <cellStyle name="Normal 2 17 2 16 4" xfId="33220" xr:uid="{00000000-0005-0000-0000-0000A7590000}"/>
    <cellStyle name="Normal 2 17 2 16 5" xfId="42774" xr:uid="{00000000-0005-0000-0000-0000A8590000}"/>
    <cellStyle name="Normal 2 17 2 17" xfId="4313" xr:uid="{00000000-0005-0000-0000-0000A9590000}"/>
    <cellStyle name="Normal 2 17 2 17 2" xfId="14108" xr:uid="{00000000-0005-0000-0000-0000AA590000}"/>
    <cellStyle name="Normal 2 17 2 17 3" xfId="23666" xr:uid="{00000000-0005-0000-0000-0000AB590000}"/>
    <cellStyle name="Normal 2 17 2 17 4" xfId="33221" xr:uid="{00000000-0005-0000-0000-0000AC590000}"/>
    <cellStyle name="Normal 2 17 2 17 5" xfId="42775" xr:uid="{00000000-0005-0000-0000-0000AD590000}"/>
    <cellStyle name="Normal 2 17 2 18" xfId="4314" xr:uid="{00000000-0005-0000-0000-0000AE590000}"/>
    <cellStyle name="Normal 2 17 2 18 2" xfId="14109" xr:uid="{00000000-0005-0000-0000-0000AF590000}"/>
    <cellStyle name="Normal 2 17 2 18 3" xfId="23667" xr:uid="{00000000-0005-0000-0000-0000B0590000}"/>
    <cellStyle name="Normal 2 17 2 18 4" xfId="33222" xr:uid="{00000000-0005-0000-0000-0000B1590000}"/>
    <cellStyle name="Normal 2 17 2 18 5" xfId="42776" xr:uid="{00000000-0005-0000-0000-0000B2590000}"/>
    <cellStyle name="Normal 2 17 2 19" xfId="4315" xr:uid="{00000000-0005-0000-0000-0000B3590000}"/>
    <cellStyle name="Normal 2 17 2 19 2" xfId="14110" xr:uid="{00000000-0005-0000-0000-0000B4590000}"/>
    <cellStyle name="Normal 2 17 2 19 3" xfId="23668" xr:uid="{00000000-0005-0000-0000-0000B5590000}"/>
    <cellStyle name="Normal 2 17 2 19 4" xfId="33223" xr:uid="{00000000-0005-0000-0000-0000B6590000}"/>
    <cellStyle name="Normal 2 17 2 19 5" xfId="42777" xr:uid="{00000000-0005-0000-0000-0000B7590000}"/>
    <cellStyle name="Normal 2 17 2 2" xfId="4316" xr:uid="{00000000-0005-0000-0000-0000B8590000}"/>
    <cellStyle name="Normal 2 17 2 2 2" xfId="14111" xr:uid="{00000000-0005-0000-0000-0000B9590000}"/>
    <cellStyle name="Normal 2 17 2 2 3" xfId="23669" xr:uid="{00000000-0005-0000-0000-0000BA590000}"/>
    <cellStyle name="Normal 2 17 2 2 4" xfId="33224" xr:uid="{00000000-0005-0000-0000-0000BB590000}"/>
    <cellStyle name="Normal 2 17 2 2 5" xfId="42778" xr:uid="{00000000-0005-0000-0000-0000BC590000}"/>
    <cellStyle name="Normal 2 17 2 20" xfId="4317" xr:uid="{00000000-0005-0000-0000-0000BD590000}"/>
    <cellStyle name="Normal 2 17 2 20 2" xfId="14112" xr:uid="{00000000-0005-0000-0000-0000BE590000}"/>
    <cellStyle name="Normal 2 17 2 20 3" xfId="23670" xr:uid="{00000000-0005-0000-0000-0000BF590000}"/>
    <cellStyle name="Normal 2 17 2 20 4" xfId="33225" xr:uid="{00000000-0005-0000-0000-0000C0590000}"/>
    <cellStyle name="Normal 2 17 2 20 5" xfId="42779" xr:uid="{00000000-0005-0000-0000-0000C1590000}"/>
    <cellStyle name="Normal 2 17 2 21" xfId="4318" xr:uid="{00000000-0005-0000-0000-0000C2590000}"/>
    <cellStyle name="Normal 2 17 2 21 2" xfId="14113" xr:uid="{00000000-0005-0000-0000-0000C3590000}"/>
    <cellStyle name="Normal 2 17 2 21 3" xfId="23671" xr:uid="{00000000-0005-0000-0000-0000C4590000}"/>
    <cellStyle name="Normal 2 17 2 21 4" xfId="33226" xr:uid="{00000000-0005-0000-0000-0000C5590000}"/>
    <cellStyle name="Normal 2 17 2 21 5" xfId="42780" xr:uid="{00000000-0005-0000-0000-0000C6590000}"/>
    <cellStyle name="Normal 2 17 2 22" xfId="4319" xr:uid="{00000000-0005-0000-0000-0000C7590000}"/>
    <cellStyle name="Normal 2 17 2 22 2" xfId="14114" xr:uid="{00000000-0005-0000-0000-0000C8590000}"/>
    <cellStyle name="Normal 2 17 2 22 3" xfId="23672" xr:uid="{00000000-0005-0000-0000-0000C9590000}"/>
    <cellStyle name="Normal 2 17 2 22 4" xfId="33227" xr:uid="{00000000-0005-0000-0000-0000CA590000}"/>
    <cellStyle name="Normal 2 17 2 22 5" xfId="42781" xr:uid="{00000000-0005-0000-0000-0000CB590000}"/>
    <cellStyle name="Normal 2 17 2 23" xfId="4320" xr:uid="{00000000-0005-0000-0000-0000CC590000}"/>
    <cellStyle name="Normal 2 17 2 23 2" xfId="14115" xr:uid="{00000000-0005-0000-0000-0000CD590000}"/>
    <cellStyle name="Normal 2 17 2 23 3" xfId="23673" xr:uid="{00000000-0005-0000-0000-0000CE590000}"/>
    <cellStyle name="Normal 2 17 2 23 4" xfId="33228" xr:uid="{00000000-0005-0000-0000-0000CF590000}"/>
    <cellStyle name="Normal 2 17 2 23 5" xfId="42782" xr:uid="{00000000-0005-0000-0000-0000D0590000}"/>
    <cellStyle name="Normal 2 17 2 24" xfId="4321" xr:uid="{00000000-0005-0000-0000-0000D1590000}"/>
    <cellStyle name="Normal 2 17 2 24 2" xfId="14116" xr:uid="{00000000-0005-0000-0000-0000D2590000}"/>
    <cellStyle name="Normal 2 17 2 24 3" xfId="23674" xr:uid="{00000000-0005-0000-0000-0000D3590000}"/>
    <cellStyle name="Normal 2 17 2 24 4" xfId="33229" xr:uid="{00000000-0005-0000-0000-0000D4590000}"/>
    <cellStyle name="Normal 2 17 2 24 5" xfId="42783" xr:uid="{00000000-0005-0000-0000-0000D5590000}"/>
    <cellStyle name="Normal 2 17 2 25" xfId="4322" xr:uid="{00000000-0005-0000-0000-0000D6590000}"/>
    <cellStyle name="Normal 2 17 2 25 2" xfId="14117" xr:uid="{00000000-0005-0000-0000-0000D7590000}"/>
    <cellStyle name="Normal 2 17 2 25 3" xfId="23675" xr:uid="{00000000-0005-0000-0000-0000D8590000}"/>
    <cellStyle name="Normal 2 17 2 25 4" xfId="33230" xr:uid="{00000000-0005-0000-0000-0000D9590000}"/>
    <cellStyle name="Normal 2 17 2 25 5" xfId="42784" xr:uid="{00000000-0005-0000-0000-0000DA590000}"/>
    <cellStyle name="Normal 2 17 2 26" xfId="4323" xr:uid="{00000000-0005-0000-0000-0000DB590000}"/>
    <cellStyle name="Normal 2 17 2 26 2" xfId="14118" xr:uid="{00000000-0005-0000-0000-0000DC590000}"/>
    <cellStyle name="Normal 2 17 2 26 3" xfId="23676" xr:uid="{00000000-0005-0000-0000-0000DD590000}"/>
    <cellStyle name="Normal 2 17 2 26 4" xfId="33231" xr:uid="{00000000-0005-0000-0000-0000DE590000}"/>
    <cellStyle name="Normal 2 17 2 26 5" xfId="42785" xr:uid="{00000000-0005-0000-0000-0000DF590000}"/>
    <cellStyle name="Normal 2 17 2 27" xfId="4324" xr:uid="{00000000-0005-0000-0000-0000E0590000}"/>
    <cellStyle name="Normal 2 17 2 27 2" xfId="14119" xr:uid="{00000000-0005-0000-0000-0000E1590000}"/>
    <cellStyle name="Normal 2 17 2 27 3" xfId="23677" xr:uid="{00000000-0005-0000-0000-0000E2590000}"/>
    <cellStyle name="Normal 2 17 2 27 4" xfId="33232" xr:uid="{00000000-0005-0000-0000-0000E3590000}"/>
    <cellStyle name="Normal 2 17 2 27 5" xfId="42786" xr:uid="{00000000-0005-0000-0000-0000E4590000}"/>
    <cellStyle name="Normal 2 17 2 28" xfId="4325" xr:uid="{00000000-0005-0000-0000-0000E5590000}"/>
    <cellStyle name="Normal 2 17 2 28 2" xfId="14120" xr:uid="{00000000-0005-0000-0000-0000E6590000}"/>
    <cellStyle name="Normal 2 17 2 28 3" xfId="23678" xr:uid="{00000000-0005-0000-0000-0000E7590000}"/>
    <cellStyle name="Normal 2 17 2 28 4" xfId="33233" xr:uid="{00000000-0005-0000-0000-0000E8590000}"/>
    <cellStyle name="Normal 2 17 2 28 5" xfId="42787" xr:uid="{00000000-0005-0000-0000-0000E9590000}"/>
    <cellStyle name="Normal 2 17 2 29" xfId="4326" xr:uid="{00000000-0005-0000-0000-0000EA590000}"/>
    <cellStyle name="Normal 2 17 2 29 2" xfId="14121" xr:uid="{00000000-0005-0000-0000-0000EB590000}"/>
    <cellStyle name="Normal 2 17 2 29 3" xfId="23679" xr:uid="{00000000-0005-0000-0000-0000EC590000}"/>
    <cellStyle name="Normal 2 17 2 29 4" xfId="33234" xr:uid="{00000000-0005-0000-0000-0000ED590000}"/>
    <cellStyle name="Normal 2 17 2 29 5" xfId="42788" xr:uid="{00000000-0005-0000-0000-0000EE590000}"/>
    <cellStyle name="Normal 2 17 2 3" xfId="4327" xr:uid="{00000000-0005-0000-0000-0000EF590000}"/>
    <cellStyle name="Normal 2 17 2 3 2" xfId="14122" xr:uid="{00000000-0005-0000-0000-0000F0590000}"/>
    <cellStyle name="Normal 2 17 2 3 3" xfId="23680" xr:uid="{00000000-0005-0000-0000-0000F1590000}"/>
    <cellStyle name="Normal 2 17 2 3 4" xfId="33235" xr:uid="{00000000-0005-0000-0000-0000F2590000}"/>
    <cellStyle name="Normal 2 17 2 3 5" xfId="42789" xr:uid="{00000000-0005-0000-0000-0000F3590000}"/>
    <cellStyle name="Normal 2 17 2 30" xfId="8528" xr:uid="{00000000-0005-0000-0000-0000F4590000}"/>
    <cellStyle name="Normal 2 17 2 30 2" xfId="14123" xr:uid="{00000000-0005-0000-0000-0000F5590000}"/>
    <cellStyle name="Normal 2 17 2 30 3" xfId="23681" xr:uid="{00000000-0005-0000-0000-0000F6590000}"/>
    <cellStyle name="Normal 2 17 2 30 4" xfId="33236" xr:uid="{00000000-0005-0000-0000-0000F7590000}"/>
    <cellStyle name="Normal 2 17 2 30 5" xfId="42790" xr:uid="{00000000-0005-0000-0000-0000F8590000}"/>
    <cellStyle name="Normal 2 17 2 31" xfId="14100" xr:uid="{00000000-0005-0000-0000-0000F9590000}"/>
    <cellStyle name="Normal 2 17 2 32" xfId="23658" xr:uid="{00000000-0005-0000-0000-0000FA590000}"/>
    <cellStyle name="Normal 2 17 2 33" xfId="33213" xr:uid="{00000000-0005-0000-0000-0000FB590000}"/>
    <cellStyle name="Normal 2 17 2 34" xfId="42767" xr:uid="{00000000-0005-0000-0000-0000FC590000}"/>
    <cellStyle name="Normal 2 17 2 4" xfId="4328" xr:uid="{00000000-0005-0000-0000-0000FD590000}"/>
    <cellStyle name="Normal 2 17 2 4 2" xfId="14124" xr:uid="{00000000-0005-0000-0000-0000FE590000}"/>
    <cellStyle name="Normal 2 17 2 4 3" xfId="23682" xr:uid="{00000000-0005-0000-0000-0000FF590000}"/>
    <cellStyle name="Normal 2 17 2 4 4" xfId="33237" xr:uid="{00000000-0005-0000-0000-0000005A0000}"/>
    <cellStyle name="Normal 2 17 2 4 5" xfId="42791" xr:uid="{00000000-0005-0000-0000-0000015A0000}"/>
    <cellStyle name="Normal 2 17 2 5" xfId="4329" xr:uid="{00000000-0005-0000-0000-0000025A0000}"/>
    <cellStyle name="Normal 2 17 2 5 2" xfId="14125" xr:uid="{00000000-0005-0000-0000-0000035A0000}"/>
    <cellStyle name="Normal 2 17 2 5 3" xfId="23683" xr:uid="{00000000-0005-0000-0000-0000045A0000}"/>
    <cellStyle name="Normal 2 17 2 5 4" xfId="33238" xr:uid="{00000000-0005-0000-0000-0000055A0000}"/>
    <cellStyle name="Normal 2 17 2 5 5" xfId="42792" xr:uid="{00000000-0005-0000-0000-0000065A0000}"/>
    <cellStyle name="Normal 2 17 2 6" xfId="4330" xr:uid="{00000000-0005-0000-0000-0000075A0000}"/>
    <cellStyle name="Normal 2 17 2 6 2" xfId="14126" xr:uid="{00000000-0005-0000-0000-0000085A0000}"/>
    <cellStyle name="Normal 2 17 2 6 3" xfId="23684" xr:uid="{00000000-0005-0000-0000-0000095A0000}"/>
    <cellStyle name="Normal 2 17 2 6 4" xfId="33239" xr:uid="{00000000-0005-0000-0000-00000A5A0000}"/>
    <cellStyle name="Normal 2 17 2 6 5" xfId="42793" xr:uid="{00000000-0005-0000-0000-00000B5A0000}"/>
    <cellStyle name="Normal 2 17 2 7" xfId="4331" xr:uid="{00000000-0005-0000-0000-00000C5A0000}"/>
    <cellStyle name="Normal 2 17 2 7 2" xfId="14127" xr:uid="{00000000-0005-0000-0000-00000D5A0000}"/>
    <cellStyle name="Normal 2 17 2 7 3" xfId="23685" xr:uid="{00000000-0005-0000-0000-00000E5A0000}"/>
    <cellStyle name="Normal 2 17 2 7 4" xfId="33240" xr:uid="{00000000-0005-0000-0000-00000F5A0000}"/>
    <cellStyle name="Normal 2 17 2 7 5" xfId="42794" xr:uid="{00000000-0005-0000-0000-0000105A0000}"/>
    <cellStyle name="Normal 2 17 2 8" xfId="4332" xr:uid="{00000000-0005-0000-0000-0000115A0000}"/>
    <cellStyle name="Normal 2 17 2 8 2" xfId="14128" xr:uid="{00000000-0005-0000-0000-0000125A0000}"/>
    <cellStyle name="Normal 2 17 2 8 3" xfId="23686" xr:uid="{00000000-0005-0000-0000-0000135A0000}"/>
    <cellStyle name="Normal 2 17 2 8 4" xfId="33241" xr:uid="{00000000-0005-0000-0000-0000145A0000}"/>
    <cellStyle name="Normal 2 17 2 8 5" xfId="42795" xr:uid="{00000000-0005-0000-0000-0000155A0000}"/>
    <cellStyle name="Normal 2 17 2 9" xfId="4333" xr:uid="{00000000-0005-0000-0000-0000165A0000}"/>
    <cellStyle name="Normal 2 17 2 9 2" xfId="14129" xr:uid="{00000000-0005-0000-0000-0000175A0000}"/>
    <cellStyle name="Normal 2 17 2 9 3" xfId="23687" xr:uid="{00000000-0005-0000-0000-0000185A0000}"/>
    <cellStyle name="Normal 2 17 2 9 4" xfId="33242" xr:uid="{00000000-0005-0000-0000-0000195A0000}"/>
    <cellStyle name="Normal 2 17 2 9 5" xfId="42796" xr:uid="{00000000-0005-0000-0000-00001A5A0000}"/>
    <cellStyle name="Normal 2 17 20" xfId="4334" xr:uid="{00000000-0005-0000-0000-00001B5A0000}"/>
    <cellStyle name="Normal 2 17 20 2" xfId="14130" xr:uid="{00000000-0005-0000-0000-00001C5A0000}"/>
    <cellStyle name="Normal 2 17 20 3" xfId="23688" xr:uid="{00000000-0005-0000-0000-00001D5A0000}"/>
    <cellStyle name="Normal 2 17 20 4" xfId="33243" xr:uid="{00000000-0005-0000-0000-00001E5A0000}"/>
    <cellStyle name="Normal 2 17 20 5" xfId="42797" xr:uid="{00000000-0005-0000-0000-00001F5A0000}"/>
    <cellStyle name="Normal 2 17 21" xfId="4335" xr:uid="{00000000-0005-0000-0000-0000205A0000}"/>
    <cellStyle name="Normal 2 17 21 2" xfId="14131" xr:uid="{00000000-0005-0000-0000-0000215A0000}"/>
    <cellStyle name="Normal 2 17 21 3" xfId="23689" xr:uid="{00000000-0005-0000-0000-0000225A0000}"/>
    <cellStyle name="Normal 2 17 21 4" xfId="33244" xr:uid="{00000000-0005-0000-0000-0000235A0000}"/>
    <cellStyle name="Normal 2 17 21 5" xfId="42798" xr:uid="{00000000-0005-0000-0000-0000245A0000}"/>
    <cellStyle name="Normal 2 17 22" xfId="4336" xr:uid="{00000000-0005-0000-0000-0000255A0000}"/>
    <cellStyle name="Normal 2 17 22 2" xfId="14132" xr:uid="{00000000-0005-0000-0000-0000265A0000}"/>
    <cellStyle name="Normal 2 17 22 3" xfId="23690" xr:uid="{00000000-0005-0000-0000-0000275A0000}"/>
    <cellStyle name="Normal 2 17 22 4" xfId="33245" xr:uid="{00000000-0005-0000-0000-0000285A0000}"/>
    <cellStyle name="Normal 2 17 22 5" xfId="42799" xr:uid="{00000000-0005-0000-0000-0000295A0000}"/>
    <cellStyle name="Normal 2 17 23" xfId="4337" xr:uid="{00000000-0005-0000-0000-00002A5A0000}"/>
    <cellStyle name="Normal 2 17 23 2" xfId="14133" xr:uid="{00000000-0005-0000-0000-00002B5A0000}"/>
    <cellStyle name="Normal 2 17 23 3" xfId="23691" xr:uid="{00000000-0005-0000-0000-00002C5A0000}"/>
    <cellStyle name="Normal 2 17 23 4" xfId="33246" xr:uid="{00000000-0005-0000-0000-00002D5A0000}"/>
    <cellStyle name="Normal 2 17 23 5" xfId="42800" xr:uid="{00000000-0005-0000-0000-00002E5A0000}"/>
    <cellStyle name="Normal 2 17 24" xfId="4338" xr:uid="{00000000-0005-0000-0000-00002F5A0000}"/>
    <cellStyle name="Normal 2 17 24 2" xfId="14134" xr:uid="{00000000-0005-0000-0000-0000305A0000}"/>
    <cellStyle name="Normal 2 17 24 3" xfId="23692" xr:uid="{00000000-0005-0000-0000-0000315A0000}"/>
    <cellStyle name="Normal 2 17 24 4" xfId="33247" xr:uid="{00000000-0005-0000-0000-0000325A0000}"/>
    <cellStyle name="Normal 2 17 24 5" xfId="42801" xr:uid="{00000000-0005-0000-0000-0000335A0000}"/>
    <cellStyle name="Normal 2 17 25" xfId="4339" xr:uid="{00000000-0005-0000-0000-0000345A0000}"/>
    <cellStyle name="Normal 2 17 25 2" xfId="14135" xr:uid="{00000000-0005-0000-0000-0000355A0000}"/>
    <cellStyle name="Normal 2 17 25 3" xfId="23693" xr:uid="{00000000-0005-0000-0000-0000365A0000}"/>
    <cellStyle name="Normal 2 17 25 4" xfId="33248" xr:uid="{00000000-0005-0000-0000-0000375A0000}"/>
    <cellStyle name="Normal 2 17 25 5" xfId="42802" xr:uid="{00000000-0005-0000-0000-0000385A0000}"/>
    <cellStyle name="Normal 2 17 26" xfId="4340" xr:uid="{00000000-0005-0000-0000-0000395A0000}"/>
    <cellStyle name="Normal 2 17 26 2" xfId="14136" xr:uid="{00000000-0005-0000-0000-00003A5A0000}"/>
    <cellStyle name="Normal 2 17 26 3" xfId="23694" xr:uid="{00000000-0005-0000-0000-00003B5A0000}"/>
    <cellStyle name="Normal 2 17 26 4" xfId="33249" xr:uid="{00000000-0005-0000-0000-00003C5A0000}"/>
    <cellStyle name="Normal 2 17 26 5" xfId="42803" xr:uid="{00000000-0005-0000-0000-00003D5A0000}"/>
    <cellStyle name="Normal 2 17 27" xfId="4341" xr:uid="{00000000-0005-0000-0000-00003E5A0000}"/>
    <cellStyle name="Normal 2 17 27 2" xfId="14137" xr:uid="{00000000-0005-0000-0000-00003F5A0000}"/>
    <cellStyle name="Normal 2 17 27 3" xfId="23695" xr:uid="{00000000-0005-0000-0000-0000405A0000}"/>
    <cellStyle name="Normal 2 17 27 4" xfId="33250" xr:uid="{00000000-0005-0000-0000-0000415A0000}"/>
    <cellStyle name="Normal 2 17 27 5" xfId="42804" xr:uid="{00000000-0005-0000-0000-0000425A0000}"/>
    <cellStyle name="Normal 2 17 28" xfId="4342" xr:uid="{00000000-0005-0000-0000-0000435A0000}"/>
    <cellStyle name="Normal 2 17 28 2" xfId="14138" xr:uid="{00000000-0005-0000-0000-0000445A0000}"/>
    <cellStyle name="Normal 2 17 28 3" xfId="23696" xr:uid="{00000000-0005-0000-0000-0000455A0000}"/>
    <cellStyle name="Normal 2 17 28 4" xfId="33251" xr:uid="{00000000-0005-0000-0000-0000465A0000}"/>
    <cellStyle name="Normal 2 17 28 5" xfId="42805" xr:uid="{00000000-0005-0000-0000-0000475A0000}"/>
    <cellStyle name="Normal 2 17 29" xfId="4343" xr:uid="{00000000-0005-0000-0000-0000485A0000}"/>
    <cellStyle name="Normal 2 17 29 2" xfId="14139" xr:uid="{00000000-0005-0000-0000-0000495A0000}"/>
    <cellStyle name="Normal 2 17 29 3" xfId="23697" xr:uid="{00000000-0005-0000-0000-00004A5A0000}"/>
    <cellStyle name="Normal 2 17 29 4" xfId="33252" xr:uid="{00000000-0005-0000-0000-00004B5A0000}"/>
    <cellStyle name="Normal 2 17 29 5" xfId="42806" xr:uid="{00000000-0005-0000-0000-00004C5A0000}"/>
    <cellStyle name="Normal 2 17 3" xfId="4344" xr:uid="{00000000-0005-0000-0000-00004D5A0000}"/>
    <cellStyle name="Normal 2 17 3 2" xfId="8529" xr:uid="{00000000-0005-0000-0000-00004E5A0000}"/>
    <cellStyle name="Normal 2 17 3 2 2" xfId="14141" xr:uid="{00000000-0005-0000-0000-00004F5A0000}"/>
    <cellStyle name="Normal 2 17 3 2 3" xfId="23699" xr:uid="{00000000-0005-0000-0000-0000505A0000}"/>
    <cellStyle name="Normal 2 17 3 2 4" xfId="33254" xr:uid="{00000000-0005-0000-0000-0000515A0000}"/>
    <cellStyle name="Normal 2 17 3 2 5" xfId="42808" xr:uid="{00000000-0005-0000-0000-0000525A0000}"/>
    <cellStyle name="Normal 2 17 3 3" xfId="14140" xr:uid="{00000000-0005-0000-0000-0000535A0000}"/>
    <cellStyle name="Normal 2 17 3 4" xfId="23698" xr:uid="{00000000-0005-0000-0000-0000545A0000}"/>
    <cellStyle name="Normal 2 17 3 5" xfId="33253" xr:uid="{00000000-0005-0000-0000-0000555A0000}"/>
    <cellStyle name="Normal 2 17 3 6" xfId="42807" xr:uid="{00000000-0005-0000-0000-0000565A0000}"/>
    <cellStyle name="Normal 2 17 30" xfId="8527" xr:uid="{00000000-0005-0000-0000-0000575A0000}"/>
    <cellStyle name="Normal 2 17 30 2" xfId="14142" xr:uid="{00000000-0005-0000-0000-0000585A0000}"/>
    <cellStyle name="Normal 2 17 30 3" xfId="23700" xr:uid="{00000000-0005-0000-0000-0000595A0000}"/>
    <cellStyle name="Normal 2 17 30 4" xfId="33255" xr:uid="{00000000-0005-0000-0000-00005A5A0000}"/>
    <cellStyle name="Normal 2 17 30 5" xfId="42809" xr:uid="{00000000-0005-0000-0000-00005B5A0000}"/>
    <cellStyle name="Normal 2 17 31" xfId="8838" xr:uid="{00000000-0005-0000-0000-00005C5A0000}"/>
    <cellStyle name="Normal 2 17 31 2" xfId="14143" xr:uid="{00000000-0005-0000-0000-00005D5A0000}"/>
    <cellStyle name="Normal 2 17 31 3" xfId="23701" xr:uid="{00000000-0005-0000-0000-00005E5A0000}"/>
    <cellStyle name="Normal 2 17 31 4" xfId="33256" xr:uid="{00000000-0005-0000-0000-00005F5A0000}"/>
    <cellStyle name="Normal 2 17 31 5" xfId="42810" xr:uid="{00000000-0005-0000-0000-0000605A0000}"/>
    <cellStyle name="Normal 2 17 32" xfId="9025" xr:uid="{00000000-0005-0000-0000-0000615A0000}"/>
    <cellStyle name="Normal 2 17 32 2" xfId="14144" xr:uid="{00000000-0005-0000-0000-0000625A0000}"/>
    <cellStyle name="Normal 2 17 32 3" xfId="23702" xr:uid="{00000000-0005-0000-0000-0000635A0000}"/>
    <cellStyle name="Normal 2 17 32 4" xfId="33257" xr:uid="{00000000-0005-0000-0000-0000645A0000}"/>
    <cellStyle name="Normal 2 17 32 5" xfId="42811" xr:uid="{00000000-0005-0000-0000-0000655A0000}"/>
    <cellStyle name="Normal 2 17 33" xfId="9200" xr:uid="{00000000-0005-0000-0000-0000665A0000}"/>
    <cellStyle name="Normal 2 17 33 2" xfId="14145" xr:uid="{00000000-0005-0000-0000-0000675A0000}"/>
    <cellStyle name="Normal 2 17 33 3" xfId="23703" xr:uid="{00000000-0005-0000-0000-0000685A0000}"/>
    <cellStyle name="Normal 2 17 33 4" xfId="33258" xr:uid="{00000000-0005-0000-0000-0000695A0000}"/>
    <cellStyle name="Normal 2 17 33 5" xfId="42812" xr:uid="{00000000-0005-0000-0000-00006A5A0000}"/>
    <cellStyle name="Normal 2 17 34" xfId="9375" xr:uid="{00000000-0005-0000-0000-00006B5A0000}"/>
    <cellStyle name="Normal 2 17 34 2" xfId="14146" xr:uid="{00000000-0005-0000-0000-00006C5A0000}"/>
    <cellStyle name="Normal 2 17 34 3" xfId="23704" xr:uid="{00000000-0005-0000-0000-00006D5A0000}"/>
    <cellStyle name="Normal 2 17 34 4" xfId="33259" xr:uid="{00000000-0005-0000-0000-00006E5A0000}"/>
    <cellStyle name="Normal 2 17 34 5" xfId="42813" xr:uid="{00000000-0005-0000-0000-00006F5A0000}"/>
    <cellStyle name="Normal 2 17 35" xfId="14089" xr:uid="{00000000-0005-0000-0000-0000705A0000}"/>
    <cellStyle name="Normal 2 17 36" xfId="23647" xr:uid="{00000000-0005-0000-0000-0000715A0000}"/>
    <cellStyle name="Normal 2 17 37" xfId="33202" xr:uid="{00000000-0005-0000-0000-0000725A0000}"/>
    <cellStyle name="Normal 2 17 38" xfId="42756" xr:uid="{00000000-0005-0000-0000-0000735A0000}"/>
    <cellStyle name="Normal 2 17 4" xfId="4345" xr:uid="{00000000-0005-0000-0000-0000745A0000}"/>
    <cellStyle name="Normal 2 17 4 2" xfId="14147" xr:uid="{00000000-0005-0000-0000-0000755A0000}"/>
    <cellStyle name="Normal 2 17 4 3" xfId="23705" xr:uid="{00000000-0005-0000-0000-0000765A0000}"/>
    <cellStyle name="Normal 2 17 4 4" xfId="33260" xr:uid="{00000000-0005-0000-0000-0000775A0000}"/>
    <cellStyle name="Normal 2 17 4 5" xfId="42814" xr:uid="{00000000-0005-0000-0000-0000785A0000}"/>
    <cellStyle name="Normal 2 17 5" xfId="4346" xr:uid="{00000000-0005-0000-0000-0000795A0000}"/>
    <cellStyle name="Normal 2 17 5 2" xfId="14148" xr:uid="{00000000-0005-0000-0000-00007A5A0000}"/>
    <cellStyle name="Normal 2 17 5 3" xfId="23706" xr:uid="{00000000-0005-0000-0000-00007B5A0000}"/>
    <cellStyle name="Normal 2 17 5 4" xfId="33261" xr:uid="{00000000-0005-0000-0000-00007C5A0000}"/>
    <cellStyle name="Normal 2 17 5 5" xfId="42815" xr:uid="{00000000-0005-0000-0000-00007D5A0000}"/>
    <cellStyle name="Normal 2 17 6" xfId="4347" xr:uid="{00000000-0005-0000-0000-00007E5A0000}"/>
    <cellStyle name="Normal 2 17 6 2" xfId="14149" xr:uid="{00000000-0005-0000-0000-00007F5A0000}"/>
    <cellStyle name="Normal 2 17 6 3" xfId="23707" xr:uid="{00000000-0005-0000-0000-0000805A0000}"/>
    <cellStyle name="Normal 2 17 6 4" xfId="33262" xr:uid="{00000000-0005-0000-0000-0000815A0000}"/>
    <cellStyle name="Normal 2 17 6 5" xfId="42816" xr:uid="{00000000-0005-0000-0000-0000825A0000}"/>
    <cellStyle name="Normal 2 17 7" xfId="4348" xr:uid="{00000000-0005-0000-0000-0000835A0000}"/>
    <cellStyle name="Normal 2 17 7 2" xfId="14150" xr:uid="{00000000-0005-0000-0000-0000845A0000}"/>
    <cellStyle name="Normal 2 17 7 3" xfId="23708" xr:uid="{00000000-0005-0000-0000-0000855A0000}"/>
    <cellStyle name="Normal 2 17 7 4" xfId="33263" xr:uid="{00000000-0005-0000-0000-0000865A0000}"/>
    <cellStyle name="Normal 2 17 7 5" xfId="42817" xr:uid="{00000000-0005-0000-0000-0000875A0000}"/>
    <cellStyle name="Normal 2 17 8" xfId="4349" xr:uid="{00000000-0005-0000-0000-0000885A0000}"/>
    <cellStyle name="Normal 2 17 8 2" xfId="14151" xr:uid="{00000000-0005-0000-0000-0000895A0000}"/>
    <cellStyle name="Normal 2 17 8 3" xfId="23709" xr:uid="{00000000-0005-0000-0000-00008A5A0000}"/>
    <cellStyle name="Normal 2 17 8 4" xfId="33264" xr:uid="{00000000-0005-0000-0000-00008B5A0000}"/>
    <cellStyle name="Normal 2 17 8 5" xfId="42818" xr:uid="{00000000-0005-0000-0000-00008C5A0000}"/>
    <cellStyle name="Normal 2 17 9" xfId="4350" xr:uid="{00000000-0005-0000-0000-00008D5A0000}"/>
    <cellStyle name="Normal 2 17 9 2" xfId="14152" xr:uid="{00000000-0005-0000-0000-00008E5A0000}"/>
    <cellStyle name="Normal 2 17 9 3" xfId="23710" xr:uid="{00000000-0005-0000-0000-00008F5A0000}"/>
    <cellStyle name="Normal 2 17 9 4" xfId="33265" xr:uid="{00000000-0005-0000-0000-0000905A0000}"/>
    <cellStyle name="Normal 2 17 9 5" xfId="42819" xr:uid="{00000000-0005-0000-0000-0000915A0000}"/>
    <cellStyle name="Normal 2 18" xfId="4351" xr:uid="{00000000-0005-0000-0000-0000925A0000}"/>
    <cellStyle name="Normal 2 18 10" xfId="4352" xr:uid="{00000000-0005-0000-0000-0000935A0000}"/>
    <cellStyle name="Normal 2 18 10 2" xfId="14154" xr:uid="{00000000-0005-0000-0000-0000945A0000}"/>
    <cellStyle name="Normal 2 18 10 3" xfId="23712" xr:uid="{00000000-0005-0000-0000-0000955A0000}"/>
    <cellStyle name="Normal 2 18 10 4" xfId="33267" xr:uid="{00000000-0005-0000-0000-0000965A0000}"/>
    <cellStyle name="Normal 2 18 10 5" xfId="42821" xr:uid="{00000000-0005-0000-0000-0000975A0000}"/>
    <cellStyle name="Normal 2 18 11" xfId="4353" xr:uid="{00000000-0005-0000-0000-0000985A0000}"/>
    <cellStyle name="Normal 2 18 11 2" xfId="14155" xr:uid="{00000000-0005-0000-0000-0000995A0000}"/>
    <cellStyle name="Normal 2 18 11 3" xfId="23713" xr:uid="{00000000-0005-0000-0000-00009A5A0000}"/>
    <cellStyle name="Normal 2 18 11 4" xfId="33268" xr:uid="{00000000-0005-0000-0000-00009B5A0000}"/>
    <cellStyle name="Normal 2 18 11 5" xfId="42822" xr:uid="{00000000-0005-0000-0000-00009C5A0000}"/>
    <cellStyle name="Normal 2 18 12" xfId="4354" xr:uid="{00000000-0005-0000-0000-00009D5A0000}"/>
    <cellStyle name="Normal 2 18 12 2" xfId="14156" xr:uid="{00000000-0005-0000-0000-00009E5A0000}"/>
    <cellStyle name="Normal 2 18 12 3" xfId="23714" xr:uid="{00000000-0005-0000-0000-00009F5A0000}"/>
    <cellStyle name="Normal 2 18 12 4" xfId="33269" xr:uid="{00000000-0005-0000-0000-0000A05A0000}"/>
    <cellStyle name="Normal 2 18 12 5" xfId="42823" xr:uid="{00000000-0005-0000-0000-0000A15A0000}"/>
    <cellStyle name="Normal 2 18 13" xfId="4355" xr:uid="{00000000-0005-0000-0000-0000A25A0000}"/>
    <cellStyle name="Normal 2 18 13 2" xfId="14157" xr:uid="{00000000-0005-0000-0000-0000A35A0000}"/>
    <cellStyle name="Normal 2 18 13 3" xfId="23715" xr:uid="{00000000-0005-0000-0000-0000A45A0000}"/>
    <cellStyle name="Normal 2 18 13 4" xfId="33270" xr:uid="{00000000-0005-0000-0000-0000A55A0000}"/>
    <cellStyle name="Normal 2 18 13 5" xfId="42824" xr:uid="{00000000-0005-0000-0000-0000A65A0000}"/>
    <cellStyle name="Normal 2 18 14" xfId="4356" xr:uid="{00000000-0005-0000-0000-0000A75A0000}"/>
    <cellStyle name="Normal 2 18 14 2" xfId="14158" xr:uid="{00000000-0005-0000-0000-0000A85A0000}"/>
    <cellStyle name="Normal 2 18 14 3" xfId="23716" xr:uid="{00000000-0005-0000-0000-0000A95A0000}"/>
    <cellStyle name="Normal 2 18 14 4" xfId="33271" xr:uid="{00000000-0005-0000-0000-0000AA5A0000}"/>
    <cellStyle name="Normal 2 18 14 5" xfId="42825" xr:uid="{00000000-0005-0000-0000-0000AB5A0000}"/>
    <cellStyle name="Normal 2 18 15" xfId="4357" xr:uid="{00000000-0005-0000-0000-0000AC5A0000}"/>
    <cellStyle name="Normal 2 18 15 2" xfId="14159" xr:uid="{00000000-0005-0000-0000-0000AD5A0000}"/>
    <cellStyle name="Normal 2 18 15 3" xfId="23717" xr:uid="{00000000-0005-0000-0000-0000AE5A0000}"/>
    <cellStyle name="Normal 2 18 15 4" xfId="33272" xr:uid="{00000000-0005-0000-0000-0000AF5A0000}"/>
    <cellStyle name="Normal 2 18 15 5" xfId="42826" xr:uid="{00000000-0005-0000-0000-0000B05A0000}"/>
    <cellStyle name="Normal 2 18 16" xfId="4358" xr:uid="{00000000-0005-0000-0000-0000B15A0000}"/>
    <cellStyle name="Normal 2 18 16 2" xfId="14160" xr:uid="{00000000-0005-0000-0000-0000B25A0000}"/>
    <cellStyle name="Normal 2 18 16 3" xfId="23718" xr:uid="{00000000-0005-0000-0000-0000B35A0000}"/>
    <cellStyle name="Normal 2 18 16 4" xfId="33273" xr:uid="{00000000-0005-0000-0000-0000B45A0000}"/>
    <cellStyle name="Normal 2 18 16 5" xfId="42827" xr:uid="{00000000-0005-0000-0000-0000B55A0000}"/>
    <cellStyle name="Normal 2 18 17" xfId="4359" xr:uid="{00000000-0005-0000-0000-0000B65A0000}"/>
    <cellStyle name="Normal 2 18 17 2" xfId="14161" xr:uid="{00000000-0005-0000-0000-0000B75A0000}"/>
    <cellStyle name="Normal 2 18 17 3" xfId="23719" xr:uid="{00000000-0005-0000-0000-0000B85A0000}"/>
    <cellStyle name="Normal 2 18 17 4" xfId="33274" xr:uid="{00000000-0005-0000-0000-0000B95A0000}"/>
    <cellStyle name="Normal 2 18 17 5" xfId="42828" xr:uid="{00000000-0005-0000-0000-0000BA5A0000}"/>
    <cellStyle name="Normal 2 18 18" xfId="4360" xr:uid="{00000000-0005-0000-0000-0000BB5A0000}"/>
    <cellStyle name="Normal 2 18 18 2" xfId="14162" xr:uid="{00000000-0005-0000-0000-0000BC5A0000}"/>
    <cellStyle name="Normal 2 18 18 3" xfId="23720" xr:uid="{00000000-0005-0000-0000-0000BD5A0000}"/>
    <cellStyle name="Normal 2 18 18 4" xfId="33275" xr:uid="{00000000-0005-0000-0000-0000BE5A0000}"/>
    <cellStyle name="Normal 2 18 18 5" xfId="42829" xr:uid="{00000000-0005-0000-0000-0000BF5A0000}"/>
    <cellStyle name="Normal 2 18 19" xfId="4361" xr:uid="{00000000-0005-0000-0000-0000C05A0000}"/>
    <cellStyle name="Normal 2 18 19 2" xfId="14163" xr:uid="{00000000-0005-0000-0000-0000C15A0000}"/>
    <cellStyle name="Normal 2 18 19 3" xfId="23721" xr:uid="{00000000-0005-0000-0000-0000C25A0000}"/>
    <cellStyle name="Normal 2 18 19 4" xfId="33276" xr:uid="{00000000-0005-0000-0000-0000C35A0000}"/>
    <cellStyle name="Normal 2 18 19 5" xfId="42830" xr:uid="{00000000-0005-0000-0000-0000C45A0000}"/>
    <cellStyle name="Normal 2 18 2" xfId="4362" xr:uid="{00000000-0005-0000-0000-0000C55A0000}"/>
    <cellStyle name="Normal 2 18 2 10" xfId="4363" xr:uid="{00000000-0005-0000-0000-0000C65A0000}"/>
    <cellStyle name="Normal 2 18 2 10 2" xfId="14165" xr:uid="{00000000-0005-0000-0000-0000C75A0000}"/>
    <cellStyle name="Normal 2 18 2 10 3" xfId="23723" xr:uid="{00000000-0005-0000-0000-0000C85A0000}"/>
    <cellStyle name="Normal 2 18 2 10 4" xfId="33278" xr:uid="{00000000-0005-0000-0000-0000C95A0000}"/>
    <cellStyle name="Normal 2 18 2 10 5" xfId="42832" xr:uid="{00000000-0005-0000-0000-0000CA5A0000}"/>
    <cellStyle name="Normal 2 18 2 11" xfId="4364" xr:uid="{00000000-0005-0000-0000-0000CB5A0000}"/>
    <cellStyle name="Normal 2 18 2 11 2" xfId="14166" xr:uid="{00000000-0005-0000-0000-0000CC5A0000}"/>
    <cellStyle name="Normal 2 18 2 11 3" xfId="23724" xr:uid="{00000000-0005-0000-0000-0000CD5A0000}"/>
    <cellStyle name="Normal 2 18 2 11 4" xfId="33279" xr:uid="{00000000-0005-0000-0000-0000CE5A0000}"/>
    <cellStyle name="Normal 2 18 2 11 5" xfId="42833" xr:uid="{00000000-0005-0000-0000-0000CF5A0000}"/>
    <cellStyle name="Normal 2 18 2 12" xfId="4365" xr:uid="{00000000-0005-0000-0000-0000D05A0000}"/>
    <cellStyle name="Normal 2 18 2 12 2" xfId="14167" xr:uid="{00000000-0005-0000-0000-0000D15A0000}"/>
    <cellStyle name="Normal 2 18 2 12 3" xfId="23725" xr:uid="{00000000-0005-0000-0000-0000D25A0000}"/>
    <cellStyle name="Normal 2 18 2 12 4" xfId="33280" xr:uid="{00000000-0005-0000-0000-0000D35A0000}"/>
    <cellStyle name="Normal 2 18 2 12 5" xfId="42834" xr:uid="{00000000-0005-0000-0000-0000D45A0000}"/>
    <cellStyle name="Normal 2 18 2 13" xfId="4366" xr:uid="{00000000-0005-0000-0000-0000D55A0000}"/>
    <cellStyle name="Normal 2 18 2 13 2" xfId="14168" xr:uid="{00000000-0005-0000-0000-0000D65A0000}"/>
    <cellStyle name="Normal 2 18 2 13 3" xfId="23726" xr:uid="{00000000-0005-0000-0000-0000D75A0000}"/>
    <cellStyle name="Normal 2 18 2 13 4" xfId="33281" xr:uid="{00000000-0005-0000-0000-0000D85A0000}"/>
    <cellStyle name="Normal 2 18 2 13 5" xfId="42835" xr:uid="{00000000-0005-0000-0000-0000D95A0000}"/>
    <cellStyle name="Normal 2 18 2 14" xfId="4367" xr:uid="{00000000-0005-0000-0000-0000DA5A0000}"/>
    <cellStyle name="Normal 2 18 2 14 2" xfId="14169" xr:uid="{00000000-0005-0000-0000-0000DB5A0000}"/>
    <cellStyle name="Normal 2 18 2 14 3" xfId="23727" xr:uid="{00000000-0005-0000-0000-0000DC5A0000}"/>
    <cellStyle name="Normal 2 18 2 14 4" xfId="33282" xr:uid="{00000000-0005-0000-0000-0000DD5A0000}"/>
    <cellStyle name="Normal 2 18 2 14 5" xfId="42836" xr:uid="{00000000-0005-0000-0000-0000DE5A0000}"/>
    <cellStyle name="Normal 2 18 2 15" xfId="4368" xr:uid="{00000000-0005-0000-0000-0000DF5A0000}"/>
    <cellStyle name="Normal 2 18 2 15 2" xfId="14170" xr:uid="{00000000-0005-0000-0000-0000E05A0000}"/>
    <cellStyle name="Normal 2 18 2 15 3" xfId="23728" xr:uid="{00000000-0005-0000-0000-0000E15A0000}"/>
    <cellStyle name="Normal 2 18 2 15 4" xfId="33283" xr:uid="{00000000-0005-0000-0000-0000E25A0000}"/>
    <cellStyle name="Normal 2 18 2 15 5" xfId="42837" xr:uid="{00000000-0005-0000-0000-0000E35A0000}"/>
    <cellStyle name="Normal 2 18 2 16" xfId="4369" xr:uid="{00000000-0005-0000-0000-0000E45A0000}"/>
    <cellStyle name="Normal 2 18 2 16 2" xfId="14171" xr:uid="{00000000-0005-0000-0000-0000E55A0000}"/>
    <cellStyle name="Normal 2 18 2 16 3" xfId="23729" xr:uid="{00000000-0005-0000-0000-0000E65A0000}"/>
    <cellStyle name="Normal 2 18 2 16 4" xfId="33284" xr:uid="{00000000-0005-0000-0000-0000E75A0000}"/>
    <cellStyle name="Normal 2 18 2 16 5" xfId="42838" xr:uid="{00000000-0005-0000-0000-0000E85A0000}"/>
    <cellStyle name="Normal 2 18 2 17" xfId="4370" xr:uid="{00000000-0005-0000-0000-0000E95A0000}"/>
    <cellStyle name="Normal 2 18 2 17 2" xfId="14172" xr:uid="{00000000-0005-0000-0000-0000EA5A0000}"/>
    <cellStyle name="Normal 2 18 2 17 3" xfId="23730" xr:uid="{00000000-0005-0000-0000-0000EB5A0000}"/>
    <cellStyle name="Normal 2 18 2 17 4" xfId="33285" xr:uid="{00000000-0005-0000-0000-0000EC5A0000}"/>
    <cellStyle name="Normal 2 18 2 17 5" xfId="42839" xr:uid="{00000000-0005-0000-0000-0000ED5A0000}"/>
    <cellStyle name="Normal 2 18 2 18" xfId="4371" xr:uid="{00000000-0005-0000-0000-0000EE5A0000}"/>
    <cellStyle name="Normal 2 18 2 18 2" xfId="14173" xr:uid="{00000000-0005-0000-0000-0000EF5A0000}"/>
    <cellStyle name="Normal 2 18 2 18 3" xfId="23731" xr:uid="{00000000-0005-0000-0000-0000F05A0000}"/>
    <cellStyle name="Normal 2 18 2 18 4" xfId="33286" xr:uid="{00000000-0005-0000-0000-0000F15A0000}"/>
    <cellStyle name="Normal 2 18 2 18 5" xfId="42840" xr:uid="{00000000-0005-0000-0000-0000F25A0000}"/>
    <cellStyle name="Normal 2 18 2 19" xfId="4372" xr:uid="{00000000-0005-0000-0000-0000F35A0000}"/>
    <cellStyle name="Normal 2 18 2 19 2" xfId="14174" xr:uid="{00000000-0005-0000-0000-0000F45A0000}"/>
    <cellStyle name="Normal 2 18 2 19 3" xfId="23732" xr:uid="{00000000-0005-0000-0000-0000F55A0000}"/>
    <cellStyle name="Normal 2 18 2 19 4" xfId="33287" xr:uid="{00000000-0005-0000-0000-0000F65A0000}"/>
    <cellStyle name="Normal 2 18 2 19 5" xfId="42841" xr:uid="{00000000-0005-0000-0000-0000F75A0000}"/>
    <cellStyle name="Normal 2 18 2 2" xfId="4373" xr:uid="{00000000-0005-0000-0000-0000F85A0000}"/>
    <cellStyle name="Normal 2 18 2 2 2" xfId="14175" xr:uid="{00000000-0005-0000-0000-0000F95A0000}"/>
    <cellStyle name="Normal 2 18 2 2 3" xfId="23733" xr:uid="{00000000-0005-0000-0000-0000FA5A0000}"/>
    <cellStyle name="Normal 2 18 2 2 4" xfId="33288" xr:uid="{00000000-0005-0000-0000-0000FB5A0000}"/>
    <cellStyle name="Normal 2 18 2 2 5" xfId="42842" xr:uid="{00000000-0005-0000-0000-0000FC5A0000}"/>
    <cellStyle name="Normal 2 18 2 20" xfId="4374" xr:uid="{00000000-0005-0000-0000-0000FD5A0000}"/>
    <cellStyle name="Normal 2 18 2 20 2" xfId="14176" xr:uid="{00000000-0005-0000-0000-0000FE5A0000}"/>
    <cellStyle name="Normal 2 18 2 20 3" xfId="23734" xr:uid="{00000000-0005-0000-0000-0000FF5A0000}"/>
    <cellStyle name="Normal 2 18 2 20 4" xfId="33289" xr:uid="{00000000-0005-0000-0000-0000005B0000}"/>
    <cellStyle name="Normal 2 18 2 20 5" xfId="42843" xr:uid="{00000000-0005-0000-0000-0000015B0000}"/>
    <cellStyle name="Normal 2 18 2 21" xfId="4375" xr:uid="{00000000-0005-0000-0000-0000025B0000}"/>
    <cellStyle name="Normal 2 18 2 21 2" xfId="14177" xr:uid="{00000000-0005-0000-0000-0000035B0000}"/>
    <cellStyle name="Normal 2 18 2 21 3" xfId="23735" xr:uid="{00000000-0005-0000-0000-0000045B0000}"/>
    <cellStyle name="Normal 2 18 2 21 4" xfId="33290" xr:uid="{00000000-0005-0000-0000-0000055B0000}"/>
    <cellStyle name="Normal 2 18 2 21 5" xfId="42844" xr:uid="{00000000-0005-0000-0000-0000065B0000}"/>
    <cellStyle name="Normal 2 18 2 22" xfId="4376" xr:uid="{00000000-0005-0000-0000-0000075B0000}"/>
    <cellStyle name="Normal 2 18 2 22 2" xfId="14178" xr:uid="{00000000-0005-0000-0000-0000085B0000}"/>
    <cellStyle name="Normal 2 18 2 22 3" xfId="23736" xr:uid="{00000000-0005-0000-0000-0000095B0000}"/>
    <cellStyle name="Normal 2 18 2 22 4" xfId="33291" xr:uid="{00000000-0005-0000-0000-00000A5B0000}"/>
    <cellStyle name="Normal 2 18 2 22 5" xfId="42845" xr:uid="{00000000-0005-0000-0000-00000B5B0000}"/>
    <cellStyle name="Normal 2 18 2 23" xfId="4377" xr:uid="{00000000-0005-0000-0000-00000C5B0000}"/>
    <cellStyle name="Normal 2 18 2 23 2" xfId="14179" xr:uid="{00000000-0005-0000-0000-00000D5B0000}"/>
    <cellStyle name="Normal 2 18 2 23 3" xfId="23737" xr:uid="{00000000-0005-0000-0000-00000E5B0000}"/>
    <cellStyle name="Normal 2 18 2 23 4" xfId="33292" xr:uid="{00000000-0005-0000-0000-00000F5B0000}"/>
    <cellStyle name="Normal 2 18 2 23 5" xfId="42846" xr:uid="{00000000-0005-0000-0000-0000105B0000}"/>
    <cellStyle name="Normal 2 18 2 24" xfId="4378" xr:uid="{00000000-0005-0000-0000-0000115B0000}"/>
    <cellStyle name="Normal 2 18 2 24 2" xfId="14180" xr:uid="{00000000-0005-0000-0000-0000125B0000}"/>
    <cellStyle name="Normal 2 18 2 24 3" xfId="23738" xr:uid="{00000000-0005-0000-0000-0000135B0000}"/>
    <cellStyle name="Normal 2 18 2 24 4" xfId="33293" xr:uid="{00000000-0005-0000-0000-0000145B0000}"/>
    <cellStyle name="Normal 2 18 2 24 5" xfId="42847" xr:uid="{00000000-0005-0000-0000-0000155B0000}"/>
    <cellStyle name="Normal 2 18 2 25" xfId="4379" xr:uid="{00000000-0005-0000-0000-0000165B0000}"/>
    <cellStyle name="Normal 2 18 2 25 2" xfId="14181" xr:uid="{00000000-0005-0000-0000-0000175B0000}"/>
    <cellStyle name="Normal 2 18 2 25 3" xfId="23739" xr:uid="{00000000-0005-0000-0000-0000185B0000}"/>
    <cellStyle name="Normal 2 18 2 25 4" xfId="33294" xr:uid="{00000000-0005-0000-0000-0000195B0000}"/>
    <cellStyle name="Normal 2 18 2 25 5" xfId="42848" xr:uid="{00000000-0005-0000-0000-00001A5B0000}"/>
    <cellStyle name="Normal 2 18 2 26" xfId="4380" xr:uid="{00000000-0005-0000-0000-00001B5B0000}"/>
    <cellStyle name="Normal 2 18 2 26 2" xfId="14182" xr:uid="{00000000-0005-0000-0000-00001C5B0000}"/>
    <cellStyle name="Normal 2 18 2 26 3" xfId="23740" xr:uid="{00000000-0005-0000-0000-00001D5B0000}"/>
    <cellStyle name="Normal 2 18 2 26 4" xfId="33295" xr:uid="{00000000-0005-0000-0000-00001E5B0000}"/>
    <cellStyle name="Normal 2 18 2 26 5" xfId="42849" xr:uid="{00000000-0005-0000-0000-00001F5B0000}"/>
    <cellStyle name="Normal 2 18 2 27" xfId="4381" xr:uid="{00000000-0005-0000-0000-0000205B0000}"/>
    <cellStyle name="Normal 2 18 2 27 2" xfId="14183" xr:uid="{00000000-0005-0000-0000-0000215B0000}"/>
    <cellStyle name="Normal 2 18 2 27 3" xfId="23741" xr:uid="{00000000-0005-0000-0000-0000225B0000}"/>
    <cellStyle name="Normal 2 18 2 27 4" xfId="33296" xr:uid="{00000000-0005-0000-0000-0000235B0000}"/>
    <cellStyle name="Normal 2 18 2 27 5" xfId="42850" xr:uid="{00000000-0005-0000-0000-0000245B0000}"/>
    <cellStyle name="Normal 2 18 2 28" xfId="4382" xr:uid="{00000000-0005-0000-0000-0000255B0000}"/>
    <cellStyle name="Normal 2 18 2 28 2" xfId="14184" xr:uid="{00000000-0005-0000-0000-0000265B0000}"/>
    <cellStyle name="Normal 2 18 2 28 3" xfId="23742" xr:uid="{00000000-0005-0000-0000-0000275B0000}"/>
    <cellStyle name="Normal 2 18 2 28 4" xfId="33297" xr:uid="{00000000-0005-0000-0000-0000285B0000}"/>
    <cellStyle name="Normal 2 18 2 28 5" xfId="42851" xr:uid="{00000000-0005-0000-0000-0000295B0000}"/>
    <cellStyle name="Normal 2 18 2 29" xfId="4383" xr:uid="{00000000-0005-0000-0000-00002A5B0000}"/>
    <cellStyle name="Normal 2 18 2 29 2" xfId="14185" xr:uid="{00000000-0005-0000-0000-00002B5B0000}"/>
    <cellStyle name="Normal 2 18 2 29 3" xfId="23743" xr:uid="{00000000-0005-0000-0000-00002C5B0000}"/>
    <cellStyle name="Normal 2 18 2 29 4" xfId="33298" xr:uid="{00000000-0005-0000-0000-00002D5B0000}"/>
    <cellStyle name="Normal 2 18 2 29 5" xfId="42852" xr:uid="{00000000-0005-0000-0000-00002E5B0000}"/>
    <cellStyle name="Normal 2 18 2 3" xfId="4384" xr:uid="{00000000-0005-0000-0000-00002F5B0000}"/>
    <cellStyle name="Normal 2 18 2 3 2" xfId="14186" xr:uid="{00000000-0005-0000-0000-0000305B0000}"/>
    <cellStyle name="Normal 2 18 2 3 3" xfId="23744" xr:uid="{00000000-0005-0000-0000-0000315B0000}"/>
    <cellStyle name="Normal 2 18 2 3 4" xfId="33299" xr:uid="{00000000-0005-0000-0000-0000325B0000}"/>
    <cellStyle name="Normal 2 18 2 3 5" xfId="42853" xr:uid="{00000000-0005-0000-0000-0000335B0000}"/>
    <cellStyle name="Normal 2 18 2 30" xfId="8531" xr:uid="{00000000-0005-0000-0000-0000345B0000}"/>
    <cellStyle name="Normal 2 18 2 30 2" xfId="14187" xr:uid="{00000000-0005-0000-0000-0000355B0000}"/>
    <cellStyle name="Normal 2 18 2 30 3" xfId="23745" xr:uid="{00000000-0005-0000-0000-0000365B0000}"/>
    <cellStyle name="Normal 2 18 2 30 4" xfId="33300" xr:uid="{00000000-0005-0000-0000-0000375B0000}"/>
    <cellStyle name="Normal 2 18 2 30 5" xfId="42854" xr:uid="{00000000-0005-0000-0000-0000385B0000}"/>
    <cellStyle name="Normal 2 18 2 31" xfId="14164" xr:uid="{00000000-0005-0000-0000-0000395B0000}"/>
    <cellStyle name="Normal 2 18 2 32" xfId="23722" xr:uid="{00000000-0005-0000-0000-00003A5B0000}"/>
    <cellStyle name="Normal 2 18 2 33" xfId="33277" xr:uid="{00000000-0005-0000-0000-00003B5B0000}"/>
    <cellStyle name="Normal 2 18 2 34" xfId="42831" xr:uid="{00000000-0005-0000-0000-00003C5B0000}"/>
    <cellStyle name="Normal 2 18 2 4" xfId="4385" xr:uid="{00000000-0005-0000-0000-00003D5B0000}"/>
    <cellStyle name="Normal 2 18 2 4 2" xfId="14188" xr:uid="{00000000-0005-0000-0000-00003E5B0000}"/>
    <cellStyle name="Normal 2 18 2 4 3" xfId="23746" xr:uid="{00000000-0005-0000-0000-00003F5B0000}"/>
    <cellStyle name="Normal 2 18 2 4 4" xfId="33301" xr:uid="{00000000-0005-0000-0000-0000405B0000}"/>
    <cellStyle name="Normal 2 18 2 4 5" xfId="42855" xr:uid="{00000000-0005-0000-0000-0000415B0000}"/>
    <cellStyle name="Normal 2 18 2 5" xfId="4386" xr:uid="{00000000-0005-0000-0000-0000425B0000}"/>
    <cellStyle name="Normal 2 18 2 5 2" xfId="14189" xr:uid="{00000000-0005-0000-0000-0000435B0000}"/>
    <cellStyle name="Normal 2 18 2 5 3" xfId="23747" xr:uid="{00000000-0005-0000-0000-0000445B0000}"/>
    <cellStyle name="Normal 2 18 2 5 4" xfId="33302" xr:uid="{00000000-0005-0000-0000-0000455B0000}"/>
    <cellStyle name="Normal 2 18 2 5 5" xfId="42856" xr:uid="{00000000-0005-0000-0000-0000465B0000}"/>
    <cellStyle name="Normal 2 18 2 6" xfId="4387" xr:uid="{00000000-0005-0000-0000-0000475B0000}"/>
    <cellStyle name="Normal 2 18 2 6 2" xfId="14190" xr:uid="{00000000-0005-0000-0000-0000485B0000}"/>
    <cellStyle name="Normal 2 18 2 6 3" xfId="23748" xr:uid="{00000000-0005-0000-0000-0000495B0000}"/>
    <cellStyle name="Normal 2 18 2 6 4" xfId="33303" xr:uid="{00000000-0005-0000-0000-00004A5B0000}"/>
    <cellStyle name="Normal 2 18 2 6 5" xfId="42857" xr:uid="{00000000-0005-0000-0000-00004B5B0000}"/>
    <cellStyle name="Normal 2 18 2 7" xfId="4388" xr:uid="{00000000-0005-0000-0000-00004C5B0000}"/>
    <cellStyle name="Normal 2 18 2 7 2" xfId="14191" xr:uid="{00000000-0005-0000-0000-00004D5B0000}"/>
    <cellStyle name="Normal 2 18 2 7 3" xfId="23749" xr:uid="{00000000-0005-0000-0000-00004E5B0000}"/>
    <cellStyle name="Normal 2 18 2 7 4" xfId="33304" xr:uid="{00000000-0005-0000-0000-00004F5B0000}"/>
    <cellStyle name="Normal 2 18 2 7 5" xfId="42858" xr:uid="{00000000-0005-0000-0000-0000505B0000}"/>
    <cellStyle name="Normal 2 18 2 8" xfId="4389" xr:uid="{00000000-0005-0000-0000-0000515B0000}"/>
    <cellStyle name="Normal 2 18 2 8 2" xfId="14192" xr:uid="{00000000-0005-0000-0000-0000525B0000}"/>
    <cellStyle name="Normal 2 18 2 8 3" xfId="23750" xr:uid="{00000000-0005-0000-0000-0000535B0000}"/>
    <cellStyle name="Normal 2 18 2 8 4" xfId="33305" xr:uid="{00000000-0005-0000-0000-0000545B0000}"/>
    <cellStyle name="Normal 2 18 2 8 5" xfId="42859" xr:uid="{00000000-0005-0000-0000-0000555B0000}"/>
    <cellStyle name="Normal 2 18 2 9" xfId="4390" xr:uid="{00000000-0005-0000-0000-0000565B0000}"/>
    <cellStyle name="Normal 2 18 2 9 2" xfId="14193" xr:uid="{00000000-0005-0000-0000-0000575B0000}"/>
    <cellStyle name="Normal 2 18 2 9 3" xfId="23751" xr:uid="{00000000-0005-0000-0000-0000585B0000}"/>
    <cellStyle name="Normal 2 18 2 9 4" xfId="33306" xr:uid="{00000000-0005-0000-0000-0000595B0000}"/>
    <cellStyle name="Normal 2 18 2 9 5" xfId="42860" xr:uid="{00000000-0005-0000-0000-00005A5B0000}"/>
    <cellStyle name="Normal 2 18 20" xfId="4391" xr:uid="{00000000-0005-0000-0000-00005B5B0000}"/>
    <cellStyle name="Normal 2 18 20 2" xfId="14194" xr:uid="{00000000-0005-0000-0000-00005C5B0000}"/>
    <cellStyle name="Normal 2 18 20 3" xfId="23752" xr:uid="{00000000-0005-0000-0000-00005D5B0000}"/>
    <cellStyle name="Normal 2 18 20 4" xfId="33307" xr:uid="{00000000-0005-0000-0000-00005E5B0000}"/>
    <cellStyle name="Normal 2 18 20 5" xfId="42861" xr:uid="{00000000-0005-0000-0000-00005F5B0000}"/>
    <cellStyle name="Normal 2 18 21" xfId="4392" xr:uid="{00000000-0005-0000-0000-0000605B0000}"/>
    <cellStyle name="Normal 2 18 21 2" xfId="14195" xr:uid="{00000000-0005-0000-0000-0000615B0000}"/>
    <cellStyle name="Normal 2 18 21 3" xfId="23753" xr:uid="{00000000-0005-0000-0000-0000625B0000}"/>
    <cellStyle name="Normal 2 18 21 4" xfId="33308" xr:uid="{00000000-0005-0000-0000-0000635B0000}"/>
    <cellStyle name="Normal 2 18 21 5" xfId="42862" xr:uid="{00000000-0005-0000-0000-0000645B0000}"/>
    <cellStyle name="Normal 2 18 22" xfId="4393" xr:uid="{00000000-0005-0000-0000-0000655B0000}"/>
    <cellStyle name="Normal 2 18 22 2" xfId="14196" xr:uid="{00000000-0005-0000-0000-0000665B0000}"/>
    <cellStyle name="Normal 2 18 22 3" xfId="23754" xr:uid="{00000000-0005-0000-0000-0000675B0000}"/>
    <cellStyle name="Normal 2 18 22 4" xfId="33309" xr:uid="{00000000-0005-0000-0000-0000685B0000}"/>
    <cellStyle name="Normal 2 18 22 5" xfId="42863" xr:uid="{00000000-0005-0000-0000-0000695B0000}"/>
    <cellStyle name="Normal 2 18 23" xfId="4394" xr:uid="{00000000-0005-0000-0000-00006A5B0000}"/>
    <cellStyle name="Normal 2 18 23 2" xfId="14197" xr:uid="{00000000-0005-0000-0000-00006B5B0000}"/>
    <cellStyle name="Normal 2 18 23 3" xfId="23755" xr:uid="{00000000-0005-0000-0000-00006C5B0000}"/>
    <cellStyle name="Normal 2 18 23 4" xfId="33310" xr:uid="{00000000-0005-0000-0000-00006D5B0000}"/>
    <cellStyle name="Normal 2 18 23 5" xfId="42864" xr:uid="{00000000-0005-0000-0000-00006E5B0000}"/>
    <cellStyle name="Normal 2 18 24" xfId="4395" xr:uid="{00000000-0005-0000-0000-00006F5B0000}"/>
    <cellStyle name="Normal 2 18 24 2" xfId="14198" xr:uid="{00000000-0005-0000-0000-0000705B0000}"/>
    <cellStyle name="Normal 2 18 24 3" xfId="23756" xr:uid="{00000000-0005-0000-0000-0000715B0000}"/>
    <cellStyle name="Normal 2 18 24 4" xfId="33311" xr:uid="{00000000-0005-0000-0000-0000725B0000}"/>
    <cellStyle name="Normal 2 18 24 5" xfId="42865" xr:uid="{00000000-0005-0000-0000-0000735B0000}"/>
    <cellStyle name="Normal 2 18 25" xfId="4396" xr:uid="{00000000-0005-0000-0000-0000745B0000}"/>
    <cellStyle name="Normal 2 18 25 2" xfId="14199" xr:uid="{00000000-0005-0000-0000-0000755B0000}"/>
    <cellStyle name="Normal 2 18 25 3" xfId="23757" xr:uid="{00000000-0005-0000-0000-0000765B0000}"/>
    <cellStyle name="Normal 2 18 25 4" xfId="33312" xr:uid="{00000000-0005-0000-0000-0000775B0000}"/>
    <cellStyle name="Normal 2 18 25 5" xfId="42866" xr:uid="{00000000-0005-0000-0000-0000785B0000}"/>
    <cellStyle name="Normal 2 18 26" xfId="4397" xr:uid="{00000000-0005-0000-0000-0000795B0000}"/>
    <cellStyle name="Normal 2 18 26 2" xfId="14200" xr:uid="{00000000-0005-0000-0000-00007A5B0000}"/>
    <cellStyle name="Normal 2 18 26 3" xfId="23758" xr:uid="{00000000-0005-0000-0000-00007B5B0000}"/>
    <cellStyle name="Normal 2 18 26 4" xfId="33313" xr:uid="{00000000-0005-0000-0000-00007C5B0000}"/>
    <cellStyle name="Normal 2 18 26 5" xfId="42867" xr:uid="{00000000-0005-0000-0000-00007D5B0000}"/>
    <cellStyle name="Normal 2 18 27" xfId="4398" xr:uid="{00000000-0005-0000-0000-00007E5B0000}"/>
    <cellStyle name="Normal 2 18 27 2" xfId="14201" xr:uid="{00000000-0005-0000-0000-00007F5B0000}"/>
    <cellStyle name="Normal 2 18 27 3" xfId="23759" xr:uid="{00000000-0005-0000-0000-0000805B0000}"/>
    <cellStyle name="Normal 2 18 27 4" xfId="33314" xr:uid="{00000000-0005-0000-0000-0000815B0000}"/>
    <cellStyle name="Normal 2 18 27 5" xfId="42868" xr:uid="{00000000-0005-0000-0000-0000825B0000}"/>
    <cellStyle name="Normal 2 18 28" xfId="4399" xr:uid="{00000000-0005-0000-0000-0000835B0000}"/>
    <cellStyle name="Normal 2 18 28 2" xfId="14202" xr:uid="{00000000-0005-0000-0000-0000845B0000}"/>
    <cellStyle name="Normal 2 18 28 3" xfId="23760" xr:uid="{00000000-0005-0000-0000-0000855B0000}"/>
    <cellStyle name="Normal 2 18 28 4" xfId="33315" xr:uid="{00000000-0005-0000-0000-0000865B0000}"/>
    <cellStyle name="Normal 2 18 28 5" xfId="42869" xr:uid="{00000000-0005-0000-0000-0000875B0000}"/>
    <cellStyle name="Normal 2 18 29" xfId="4400" xr:uid="{00000000-0005-0000-0000-0000885B0000}"/>
    <cellStyle name="Normal 2 18 29 2" xfId="14203" xr:uid="{00000000-0005-0000-0000-0000895B0000}"/>
    <cellStyle name="Normal 2 18 29 3" xfId="23761" xr:uid="{00000000-0005-0000-0000-00008A5B0000}"/>
    <cellStyle name="Normal 2 18 29 4" xfId="33316" xr:uid="{00000000-0005-0000-0000-00008B5B0000}"/>
    <cellStyle name="Normal 2 18 29 5" xfId="42870" xr:uid="{00000000-0005-0000-0000-00008C5B0000}"/>
    <cellStyle name="Normal 2 18 3" xfId="4401" xr:uid="{00000000-0005-0000-0000-00008D5B0000}"/>
    <cellStyle name="Normal 2 18 3 2" xfId="8532" xr:uid="{00000000-0005-0000-0000-00008E5B0000}"/>
    <cellStyle name="Normal 2 18 3 2 2" xfId="14205" xr:uid="{00000000-0005-0000-0000-00008F5B0000}"/>
    <cellStyle name="Normal 2 18 3 2 3" xfId="23763" xr:uid="{00000000-0005-0000-0000-0000905B0000}"/>
    <cellStyle name="Normal 2 18 3 2 4" xfId="33318" xr:uid="{00000000-0005-0000-0000-0000915B0000}"/>
    <cellStyle name="Normal 2 18 3 2 5" xfId="42872" xr:uid="{00000000-0005-0000-0000-0000925B0000}"/>
    <cellStyle name="Normal 2 18 3 3" xfId="14204" xr:uid="{00000000-0005-0000-0000-0000935B0000}"/>
    <cellStyle name="Normal 2 18 3 4" xfId="23762" xr:uid="{00000000-0005-0000-0000-0000945B0000}"/>
    <cellStyle name="Normal 2 18 3 5" xfId="33317" xr:uid="{00000000-0005-0000-0000-0000955B0000}"/>
    <cellStyle name="Normal 2 18 3 6" xfId="42871" xr:uid="{00000000-0005-0000-0000-0000965B0000}"/>
    <cellStyle name="Normal 2 18 30" xfId="8530" xr:uid="{00000000-0005-0000-0000-0000975B0000}"/>
    <cellStyle name="Normal 2 18 30 2" xfId="14206" xr:uid="{00000000-0005-0000-0000-0000985B0000}"/>
    <cellStyle name="Normal 2 18 30 3" xfId="23764" xr:uid="{00000000-0005-0000-0000-0000995B0000}"/>
    <cellStyle name="Normal 2 18 30 4" xfId="33319" xr:uid="{00000000-0005-0000-0000-00009A5B0000}"/>
    <cellStyle name="Normal 2 18 30 5" xfId="42873" xr:uid="{00000000-0005-0000-0000-00009B5B0000}"/>
    <cellStyle name="Normal 2 18 31" xfId="8839" xr:uid="{00000000-0005-0000-0000-00009C5B0000}"/>
    <cellStyle name="Normal 2 18 31 2" xfId="14207" xr:uid="{00000000-0005-0000-0000-00009D5B0000}"/>
    <cellStyle name="Normal 2 18 31 3" xfId="23765" xr:uid="{00000000-0005-0000-0000-00009E5B0000}"/>
    <cellStyle name="Normal 2 18 31 4" xfId="33320" xr:uid="{00000000-0005-0000-0000-00009F5B0000}"/>
    <cellStyle name="Normal 2 18 31 5" xfId="42874" xr:uid="{00000000-0005-0000-0000-0000A05B0000}"/>
    <cellStyle name="Normal 2 18 32" xfId="9026" xr:uid="{00000000-0005-0000-0000-0000A15B0000}"/>
    <cellStyle name="Normal 2 18 32 2" xfId="14208" xr:uid="{00000000-0005-0000-0000-0000A25B0000}"/>
    <cellStyle name="Normal 2 18 32 3" xfId="23766" xr:uid="{00000000-0005-0000-0000-0000A35B0000}"/>
    <cellStyle name="Normal 2 18 32 4" xfId="33321" xr:uid="{00000000-0005-0000-0000-0000A45B0000}"/>
    <cellStyle name="Normal 2 18 32 5" xfId="42875" xr:uid="{00000000-0005-0000-0000-0000A55B0000}"/>
    <cellStyle name="Normal 2 18 33" xfId="9201" xr:uid="{00000000-0005-0000-0000-0000A65B0000}"/>
    <cellStyle name="Normal 2 18 33 2" xfId="14209" xr:uid="{00000000-0005-0000-0000-0000A75B0000}"/>
    <cellStyle name="Normal 2 18 33 3" xfId="23767" xr:uid="{00000000-0005-0000-0000-0000A85B0000}"/>
    <cellStyle name="Normal 2 18 33 4" xfId="33322" xr:uid="{00000000-0005-0000-0000-0000A95B0000}"/>
    <cellStyle name="Normal 2 18 33 5" xfId="42876" xr:uid="{00000000-0005-0000-0000-0000AA5B0000}"/>
    <cellStyle name="Normal 2 18 34" xfId="9376" xr:uid="{00000000-0005-0000-0000-0000AB5B0000}"/>
    <cellStyle name="Normal 2 18 34 2" xfId="14210" xr:uid="{00000000-0005-0000-0000-0000AC5B0000}"/>
    <cellStyle name="Normal 2 18 34 3" xfId="23768" xr:uid="{00000000-0005-0000-0000-0000AD5B0000}"/>
    <cellStyle name="Normal 2 18 34 4" xfId="33323" xr:uid="{00000000-0005-0000-0000-0000AE5B0000}"/>
    <cellStyle name="Normal 2 18 34 5" xfId="42877" xr:uid="{00000000-0005-0000-0000-0000AF5B0000}"/>
    <cellStyle name="Normal 2 18 35" xfId="14153" xr:uid="{00000000-0005-0000-0000-0000B05B0000}"/>
    <cellStyle name="Normal 2 18 36" xfId="23711" xr:uid="{00000000-0005-0000-0000-0000B15B0000}"/>
    <cellStyle name="Normal 2 18 37" xfId="33266" xr:uid="{00000000-0005-0000-0000-0000B25B0000}"/>
    <cellStyle name="Normal 2 18 38" xfId="42820" xr:uid="{00000000-0005-0000-0000-0000B35B0000}"/>
    <cellStyle name="Normal 2 18 4" xfId="4402" xr:uid="{00000000-0005-0000-0000-0000B45B0000}"/>
    <cellStyle name="Normal 2 18 4 2" xfId="14211" xr:uid="{00000000-0005-0000-0000-0000B55B0000}"/>
    <cellStyle name="Normal 2 18 4 3" xfId="23769" xr:uid="{00000000-0005-0000-0000-0000B65B0000}"/>
    <cellStyle name="Normal 2 18 4 4" xfId="33324" xr:uid="{00000000-0005-0000-0000-0000B75B0000}"/>
    <cellStyle name="Normal 2 18 4 5" xfId="42878" xr:uid="{00000000-0005-0000-0000-0000B85B0000}"/>
    <cellStyle name="Normal 2 18 5" xfId="4403" xr:uid="{00000000-0005-0000-0000-0000B95B0000}"/>
    <cellStyle name="Normal 2 18 5 2" xfId="14212" xr:uid="{00000000-0005-0000-0000-0000BA5B0000}"/>
    <cellStyle name="Normal 2 18 5 3" xfId="23770" xr:uid="{00000000-0005-0000-0000-0000BB5B0000}"/>
    <cellStyle name="Normal 2 18 5 4" xfId="33325" xr:uid="{00000000-0005-0000-0000-0000BC5B0000}"/>
    <cellStyle name="Normal 2 18 5 5" xfId="42879" xr:uid="{00000000-0005-0000-0000-0000BD5B0000}"/>
    <cellStyle name="Normal 2 18 6" xfId="4404" xr:uid="{00000000-0005-0000-0000-0000BE5B0000}"/>
    <cellStyle name="Normal 2 18 6 2" xfId="14213" xr:uid="{00000000-0005-0000-0000-0000BF5B0000}"/>
    <cellStyle name="Normal 2 18 6 3" xfId="23771" xr:uid="{00000000-0005-0000-0000-0000C05B0000}"/>
    <cellStyle name="Normal 2 18 6 4" xfId="33326" xr:uid="{00000000-0005-0000-0000-0000C15B0000}"/>
    <cellStyle name="Normal 2 18 6 5" xfId="42880" xr:uid="{00000000-0005-0000-0000-0000C25B0000}"/>
    <cellStyle name="Normal 2 18 7" xfId="4405" xr:uid="{00000000-0005-0000-0000-0000C35B0000}"/>
    <cellStyle name="Normal 2 18 7 2" xfId="14214" xr:uid="{00000000-0005-0000-0000-0000C45B0000}"/>
    <cellStyle name="Normal 2 18 7 3" xfId="23772" xr:uid="{00000000-0005-0000-0000-0000C55B0000}"/>
    <cellStyle name="Normal 2 18 7 4" xfId="33327" xr:uid="{00000000-0005-0000-0000-0000C65B0000}"/>
    <cellStyle name="Normal 2 18 7 5" xfId="42881" xr:uid="{00000000-0005-0000-0000-0000C75B0000}"/>
    <cellStyle name="Normal 2 18 8" xfId="4406" xr:uid="{00000000-0005-0000-0000-0000C85B0000}"/>
    <cellStyle name="Normal 2 18 8 2" xfId="14215" xr:uid="{00000000-0005-0000-0000-0000C95B0000}"/>
    <cellStyle name="Normal 2 18 8 3" xfId="23773" xr:uid="{00000000-0005-0000-0000-0000CA5B0000}"/>
    <cellStyle name="Normal 2 18 8 4" xfId="33328" xr:uid="{00000000-0005-0000-0000-0000CB5B0000}"/>
    <cellStyle name="Normal 2 18 8 5" xfId="42882" xr:uid="{00000000-0005-0000-0000-0000CC5B0000}"/>
    <cellStyle name="Normal 2 18 9" xfId="4407" xr:uid="{00000000-0005-0000-0000-0000CD5B0000}"/>
    <cellStyle name="Normal 2 18 9 2" xfId="14216" xr:uid="{00000000-0005-0000-0000-0000CE5B0000}"/>
    <cellStyle name="Normal 2 18 9 3" xfId="23774" xr:uid="{00000000-0005-0000-0000-0000CF5B0000}"/>
    <cellStyle name="Normal 2 18 9 4" xfId="33329" xr:uid="{00000000-0005-0000-0000-0000D05B0000}"/>
    <cellStyle name="Normal 2 18 9 5" xfId="42883" xr:uid="{00000000-0005-0000-0000-0000D15B0000}"/>
    <cellStyle name="Normal 2 19" xfId="4408" xr:uid="{00000000-0005-0000-0000-0000D25B0000}"/>
    <cellStyle name="Normal 2 19 10" xfId="4409" xr:uid="{00000000-0005-0000-0000-0000D35B0000}"/>
    <cellStyle name="Normal 2 19 10 2" xfId="14218" xr:uid="{00000000-0005-0000-0000-0000D45B0000}"/>
    <cellStyle name="Normal 2 19 10 3" xfId="23776" xr:uid="{00000000-0005-0000-0000-0000D55B0000}"/>
    <cellStyle name="Normal 2 19 10 4" xfId="33331" xr:uid="{00000000-0005-0000-0000-0000D65B0000}"/>
    <cellStyle name="Normal 2 19 10 5" xfId="42885" xr:uid="{00000000-0005-0000-0000-0000D75B0000}"/>
    <cellStyle name="Normal 2 19 11" xfId="4410" xr:uid="{00000000-0005-0000-0000-0000D85B0000}"/>
    <cellStyle name="Normal 2 19 11 2" xfId="14219" xr:uid="{00000000-0005-0000-0000-0000D95B0000}"/>
    <cellStyle name="Normal 2 19 11 3" xfId="23777" xr:uid="{00000000-0005-0000-0000-0000DA5B0000}"/>
    <cellStyle name="Normal 2 19 11 4" xfId="33332" xr:uid="{00000000-0005-0000-0000-0000DB5B0000}"/>
    <cellStyle name="Normal 2 19 11 5" xfId="42886" xr:uid="{00000000-0005-0000-0000-0000DC5B0000}"/>
    <cellStyle name="Normal 2 19 12" xfId="4411" xr:uid="{00000000-0005-0000-0000-0000DD5B0000}"/>
    <cellStyle name="Normal 2 19 12 2" xfId="14220" xr:uid="{00000000-0005-0000-0000-0000DE5B0000}"/>
    <cellStyle name="Normal 2 19 12 3" xfId="23778" xr:uid="{00000000-0005-0000-0000-0000DF5B0000}"/>
    <cellStyle name="Normal 2 19 12 4" xfId="33333" xr:uid="{00000000-0005-0000-0000-0000E05B0000}"/>
    <cellStyle name="Normal 2 19 12 5" xfId="42887" xr:uid="{00000000-0005-0000-0000-0000E15B0000}"/>
    <cellStyle name="Normal 2 19 13" xfId="4412" xr:uid="{00000000-0005-0000-0000-0000E25B0000}"/>
    <cellStyle name="Normal 2 19 13 2" xfId="14221" xr:uid="{00000000-0005-0000-0000-0000E35B0000}"/>
    <cellStyle name="Normal 2 19 13 3" xfId="23779" xr:uid="{00000000-0005-0000-0000-0000E45B0000}"/>
    <cellStyle name="Normal 2 19 13 4" xfId="33334" xr:uid="{00000000-0005-0000-0000-0000E55B0000}"/>
    <cellStyle name="Normal 2 19 13 5" xfId="42888" xr:uid="{00000000-0005-0000-0000-0000E65B0000}"/>
    <cellStyle name="Normal 2 19 14" xfId="4413" xr:uid="{00000000-0005-0000-0000-0000E75B0000}"/>
    <cellStyle name="Normal 2 19 14 2" xfId="14222" xr:uid="{00000000-0005-0000-0000-0000E85B0000}"/>
    <cellStyle name="Normal 2 19 14 3" xfId="23780" xr:uid="{00000000-0005-0000-0000-0000E95B0000}"/>
    <cellStyle name="Normal 2 19 14 4" xfId="33335" xr:uid="{00000000-0005-0000-0000-0000EA5B0000}"/>
    <cellStyle name="Normal 2 19 14 5" xfId="42889" xr:uid="{00000000-0005-0000-0000-0000EB5B0000}"/>
    <cellStyle name="Normal 2 19 15" xfId="4414" xr:uid="{00000000-0005-0000-0000-0000EC5B0000}"/>
    <cellStyle name="Normal 2 19 15 2" xfId="14223" xr:uid="{00000000-0005-0000-0000-0000ED5B0000}"/>
    <cellStyle name="Normal 2 19 15 3" xfId="23781" xr:uid="{00000000-0005-0000-0000-0000EE5B0000}"/>
    <cellStyle name="Normal 2 19 15 4" xfId="33336" xr:uid="{00000000-0005-0000-0000-0000EF5B0000}"/>
    <cellStyle name="Normal 2 19 15 5" xfId="42890" xr:uid="{00000000-0005-0000-0000-0000F05B0000}"/>
    <cellStyle name="Normal 2 19 16" xfId="4415" xr:uid="{00000000-0005-0000-0000-0000F15B0000}"/>
    <cellStyle name="Normal 2 19 16 2" xfId="14224" xr:uid="{00000000-0005-0000-0000-0000F25B0000}"/>
    <cellStyle name="Normal 2 19 16 3" xfId="23782" xr:uid="{00000000-0005-0000-0000-0000F35B0000}"/>
    <cellStyle name="Normal 2 19 16 4" xfId="33337" xr:uid="{00000000-0005-0000-0000-0000F45B0000}"/>
    <cellStyle name="Normal 2 19 16 5" xfId="42891" xr:uid="{00000000-0005-0000-0000-0000F55B0000}"/>
    <cellStyle name="Normal 2 19 17" xfId="4416" xr:uid="{00000000-0005-0000-0000-0000F65B0000}"/>
    <cellStyle name="Normal 2 19 17 2" xfId="14225" xr:uid="{00000000-0005-0000-0000-0000F75B0000}"/>
    <cellStyle name="Normal 2 19 17 3" xfId="23783" xr:uid="{00000000-0005-0000-0000-0000F85B0000}"/>
    <cellStyle name="Normal 2 19 17 4" xfId="33338" xr:uid="{00000000-0005-0000-0000-0000F95B0000}"/>
    <cellStyle name="Normal 2 19 17 5" xfId="42892" xr:uid="{00000000-0005-0000-0000-0000FA5B0000}"/>
    <cellStyle name="Normal 2 19 18" xfId="4417" xr:uid="{00000000-0005-0000-0000-0000FB5B0000}"/>
    <cellStyle name="Normal 2 19 18 2" xfId="14226" xr:uid="{00000000-0005-0000-0000-0000FC5B0000}"/>
    <cellStyle name="Normal 2 19 18 3" xfId="23784" xr:uid="{00000000-0005-0000-0000-0000FD5B0000}"/>
    <cellStyle name="Normal 2 19 18 4" xfId="33339" xr:uid="{00000000-0005-0000-0000-0000FE5B0000}"/>
    <cellStyle name="Normal 2 19 18 5" xfId="42893" xr:uid="{00000000-0005-0000-0000-0000FF5B0000}"/>
    <cellStyle name="Normal 2 19 19" xfId="4418" xr:uid="{00000000-0005-0000-0000-0000005C0000}"/>
    <cellStyle name="Normal 2 19 19 2" xfId="14227" xr:uid="{00000000-0005-0000-0000-0000015C0000}"/>
    <cellStyle name="Normal 2 19 19 3" xfId="23785" xr:uid="{00000000-0005-0000-0000-0000025C0000}"/>
    <cellStyle name="Normal 2 19 19 4" xfId="33340" xr:uid="{00000000-0005-0000-0000-0000035C0000}"/>
    <cellStyle name="Normal 2 19 19 5" xfId="42894" xr:uid="{00000000-0005-0000-0000-0000045C0000}"/>
    <cellStyle name="Normal 2 19 2" xfId="4419" xr:uid="{00000000-0005-0000-0000-0000055C0000}"/>
    <cellStyle name="Normal 2 19 2 10" xfId="4420" xr:uid="{00000000-0005-0000-0000-0000065C0000}"/>
    <cellStyle name="Normal 2 19 2 10 2" xfId="14229" xr:uid="{00000000-0005-0000-0000-0000075C0000}"/>
    <cellStyle name="Normal 2 19 2 10 3" xfId="23787" xr:uid="{00000000-0005-0000-0000-0000085C0000}"/>
    <cellStyle name="Normal 2 19 2 10 4" xfId="33342" xr:uid="{00000000-0005-0000-0000-0000095C0000}"/>
    <cellStyle name="Normal 2 19 2 10 5" xfId="42896" xr:uid="{00000000-0005-0000-0000-00000A5C0000}"/>
    <cellStyle name="Normal 2 19 2 11" xfId="4421" xr:uid="{00000000-0005-0000-0000-00000B5C0000}"/>
    <cellStyle name="Normal 2 19 2 11 2" xfId="14230" xr:uid="{00000000-0005-0000-0000-00000C5C0000}"/>
    <cellStyle name="Normal 2 19 2 11 3" xfId="23788" xr:uid="{00000000-0005-0000-0000-00000D5C0000}"/>
    <cellStyle name="Normal 2 19 2 11 4" xfId="33343" xr:uid="{00000000-0005-0000-0000-00000E5C0000}"/>
    <cellStyle name="Normal 2 19 2 11 5" xfId="42897" xr:uid="{00000000-0005-0000-0000-00000F5C0000}"/>
    <cellStyle name="Normal 2 19 2 12" xfId="4422" xr:uid="{00000000-0005-0000-0000-0000105C0000}"/>
    <cellStyle name="Normal 2 19 2 12 2" xfId="14231" xr:uid="{00000000-0005-0000-0000-0000115C0000}"/>
    <cellStyle name="Normal 2 19 2 12 3" xfId="23789" xr:uid="{00000000-0005-0000-0000-0000125C0000}"/>
    <cellStyle name="Normal 2 19 2 12 4" xfId="33344" xr:uid="{00000000-0005-0000-0000-0000135C0000}"/>
    <cellStyle name="Normal 2 19 2 12 5" xfId="42898" xr:uid="{00000000-0005-0000-0000-0000145C0000}"/>
    <cellStyle name="Normal 2 19 2 13" xfId="4423" xr:uid="{00000000-0005-0000-0000-0000155C0000}"/>
    <cellStyle name="Normal 2 19 2 13 2" xfId="14232" xr:uid="{00000000-0005-0000-0000-0000165C0000}"/>
    <cellStyle name="Normal 2 19 2 13 3" xfId="23790" xr:uid="{00000000-0005-0000-0000-0000175C0000}"/>
    <cellStyle name="Normal 2 19 2 13 4" xfId="33345" xr:uid="{00000000-0005-0000-0000-0000185C0000}"/>
    <cellStyle name="Normal 2 19 2 13 5" xfId="42899" xr:uid="{00000000-0005-0000-0000-0000195C0000}"/>
    <cellStyle name="Normal 2 19 2 14" xfId="4424" xr:uid="{00000000-0005-0000-0000-00001A5C0000}"/>
    <cellStyle name="Normal 2 19 2 14 2" xfId="14233" xr:uid="{00000000-0005-0000-0000-00001B5C0000}"/>
    <cellStyle name="Normal 2 19 2 14 3" xfId="23791" xr:uid="{00000000-0005-0000-0000-00001C5C0000}"/>
    <cellStyle name="Normal 2 19 2 14 4" xfId="33346" xr:uid="{00000000-0005-0000-0000-00001D5C0000}"/>
    <cellStyle name="Normal 2 19 2 14 5" xfId="42900" xr:uid="{00000000-0005-0000-0000-00001E5C0000}"/>
    <cellStyle name="Normal 2 19 2 15" xfId="4425" xr:uid="{00000000-0005-0000-0000-00001F5C0000}"/>
    <cellStyle name="Normal 2 19 2 15 2" xfId="14234" xr:uid="{00000000-0005-0000-0000-0000205C0000}"/>
    <cellStyle name="Normal 2 19 2 15 3" xfId="23792" xr:uid="{00000000-0005-0000-0000-0000215C0000}"/>
    <cellStyle name="Normal 2 19 2 15 4" xfId="33347" xr:uid="{00000000-0005-0000-0000-0000225C0000}"/>
    <cellStyle name="Normal 2 19 2 15 5" xfId="42901" xr:uid="{00000000-0005-0000-0000-0000235C0000}"/>
    <cellStyle name="Normal 2 19 2 16" xfId="4426" xr:uid="{00000000-0005-0000-0000-0000245C0000}"/>
    <cellStyle name="Normal 2 19 2 16 2" xfId="14235" xr:uid="{00000000-0005-0000-0000-0000255C0000}"/>
    <cellStyle name="Normal 2 19 2 16 3" xfId="23793" xr:uid="{00000000-0005-0000-0000-0000265C0000}"/>
    <cellStyle name="Normal 2 19 2 16 4" xfId="33348" xr:uid="{00000000-0005-0000-0000-0000275C0000}"/>
    <cellStyle name="Normal 2 19 2 16 5" xfId="42902" xr:uid="{00000000-0005-0000-0000-0000285C0000}"/>
    <cellStyle name="Normal 2 19 2 17" xfId="4427" xr:uid="{00000000-0005-0000-0000-0000295C0000}"/>
    <cellStyle name="Normal 2 19 2 17 2" xfId="14236" xr:uid="{00000000-0005-0000-0000-00002A5C0000}"/>
    <cellStyle name="Normal 2 19 2 17 3" xfId="23794" xr:uid="{00000000-0005-0000-0000-00002B5C0000}"/>
    <cellStyle name="Normal 2 19 2 17 4" xfId="33349" xr:uid="{00000000-0005-0000-0000-00002C5C0000}"/>
    <cellStyle name="Normal 2 19 2 17 5" xfId="42903" xr:uid="{00000000-0005-0000-0000-00002D5C0000}"/>
    <cellStyle name="Normal 2 19 2 18" xfId="4428" xr:uid="{00000000-0005-0000-0000-00002E5C0000}"/>
    <cellStyle name="Normal 2 19 2 18 2" xfId="14237" xr:uid="{00000000-0005-0000-0000-00002F5C0000}"/>
    <cellStyle name="Normal 2 19 2 18 3" xfId="23795" xr:uid="{00000000-0005-0000-0000-0000305C0000}"/>
    <cellStyle name="Normal 2 19 2 18 4" xfId="33350" xr:uid="{00000000-0005-0000-0000-0000315C0000}"/>
    <cellStyle name="Normal 2 19 2 18 5" xfId="42904" xr:uid="{00000000-0005-0000-0000-0000325C0000}"/>
    <cellStyle name="Normal 2 19 2 19" xfId="4429" xr:uid="{00000000-0005-0000-0000-0000335C0000}"/>
    <cellStyle name="Normal 2 19 2 19 2" xfId="14238" xr:uid="{00000000-0005-0000-0000-0000345C0000}"/>
    <cellStyle name="Normal 2 19 2 19 3" xfId="23796" xr:uid="{00000000-0005-0000-0000-0000355C0000}"/>
    <cellStyle name="Normal 2 19 2 19 4" xfId="33351" xr:uid="{00000000-0005-0000-0000-0000365C0000}"/>
    <cellStyle name="Normal 2 19 2 19 5" xfId="42905" xr:uid="{00000000-0005-0000-0000-0000375C0000}"/>
    <cellStyle name="Normal 2 19 2 2" xfId="4430" xr:uid="{00000000-0005-0000-0000-0000385C0000}"/>
    <cellStyle name="Normal 2 19 2 2 2" xfId="14239" xr:uid="{00000000-0005-0000-0000-0000395C0000}"/>
    <cellStyle name="Normal 2 19 2 2 3" xfId="23797" xr:uid="{00000000-0005-0000-0000-00003A5C0000}"/>
    <cellStyle name="Normal 2 19 2 2 4" xfId="33352" xr:uid="{00000000-0005-0000-0000-00003B5C0000}"/>
    <cellStyle name="Normal 2 19 2 2 5" xfId="42906" xr:uid="{00000000-0005-0000-0000-00003C5C0000}"/>
    <cellStyle name="Normal 2 19 2 20" xfId="4431" xr:uid="{00000000-0005-0000-0000-00003D5C0000}"/>
    <cellStyle name="Normal 2 19 2 20 2" xfId="14240" xr:uid="{00000000-0005-0000-0000-00003E5C0000}"/>
    <cellStyle name="Normal 2 19 2 20 3" xfId="23798" xr:uid="{00000000-0005-0000-0000-00003F5C0000}"/>
    <cellStyle name="Normal 2 19 2 20 4" xfId="33353" xr:uid="{00000000-0005-0000-0000-0000405C0000}"/>
    <cellStyle name="Normal 2 19 2 20 5" xfId="42907" xr:uid="{00000000-0005-0000-0000-0000415C0000}"/>
    <cellStyle name="Normal 2 19 2 21" xfId="4432" xr:uid="{00000000-0005-0000-0000-0000425C0000}"/>
    <cellStyle name="Normal 2 19 2 21 2" xfId="14241" xr:uid="{00000000-0005-0000-0000-0000435C0000}"/>
    <cellStyle name="Normal 2 19 2 21 3" xfId="23799" xr:uid="{00000000-0005-0000-0000-0000445C0000}"/>
    <cellStyle name="Normal 2 19 2 21 4" xfId="33354" xr:uid="{00000000-0005-0000-0000-0000455C0000}"/>
    <cellStyle name="Normal 2 19 2 21 5" xfId="42908" xr:uid="{00000000-0005-0000-0000-0000465C0000}"/>
    <cellStyle name="Normal 2 19 2 22" xfId="4433" xr:uid="{00000000-0005-0000-0000-0000475C0000}"/>
    <cellStyle name="Normal 2 19 2 22 2" xfId="14242" xr:uid="{00000000-0005-0000-0000-0000485C0000}"/>
    <cellStyle name="Normal 2 19 2 22 3" xfId="23800" xr:uid="{00000000-0005-0000-0000-0000495C0000}"/>
    <cellStyle name="Normal 2 19 2 22 4" xfId="33355" xr:uid="{00000000-0005-0000-0000-00004A5C0000}"/>
    <cellStyle name="Normal 2 19 2 22 5" xfId="42909" xr:uid="{00000000-0005-0000-0000-00004B5C0000}"/>
    <cellStyle name="Normal 2 19 2 23" xfId="4434" xr:uid="{00000000-0005-0000-0000-00004C5C0000}"/>
    <cellStyle name="Normal 2 19 2 23 2" xfId="14243" xr:uid="{00000000-0005-0000-0000-00004D5C0000}"/>
    <cellStyle name="Normal 2 19 2 23 3" xfId="23801" xr:uid="{00000000-0005-0000-0000-00004E5C0000}"/>
    <cellStyle name="Normal 2 19 2 23 4" xfId="33356" xr:uid="{00000000-0005-0000-0000-00004F5C0000}"/>
    <cellStyle name="Normal 2 19 2 23 5" xfId="42910" xr:uid="{00000000-0005-0000-0000-0000505C0000}"/>
    <cellStyle name="Normal 2 19 2 24" xfId="4435" xr:uid="{00000000-0005-0000-0000-0000515C0000}"/>
    <cellStyle name="Normal 2 19 2 24 2" xfId="14244" xr:uid="{00000000-0005-0000-0000-0000525C0000}"/>
    <cellStyle name="Normal 2 19 2 24 3" xfId="23802" xr:uid="{00000000-0005-0000-0000-0000535C0000}"/>
    <cellStyle name="Normal 2 19 2 24 4" xfId="33357" xr:uid="{00000000-0005-0000-0000-0000545C0000}"/>
    <cellStyle name="Normal 2 19 2 24 5" xfId="42911" xr:uid="{00000000-0005-0000-0000-0000555C0000}"/>
    <cellStyle name="Normal 2 19 2 25" xfId="4436" xr:uid="{00000000-0005-0000-0000-0000565C0000}"/>
    <cellStyle name="Normal 2 19 2 25 2" xfId="14245" xr:uid="{00000000-0005-0000-0000-0000575C0000}"/>
    <cellStyle name="Normal 2 19 2 25 3" xfId="23803" xr:uid="{00000000-0005-0000-0000-0000585C0000}"/>
    <cellStyle name="Normal 2 19 2 25 4" xfId="33358" xr:uid="{00000000-0005-0000-0000-0000595C0000}"/>
    <cellStyle name="Normal 2 19 2 25 5" xfId="42912" xr:uid="{00000000-0005-0000-0000-00005A5C0000}"/>
    <cellStyle name="Normal 2 19 2 26" xfId="4437" xr:uid="{00000000-0005-0000-0000-00005B5C0000}"/>
    <cellStyle name="Normal 2 19 2 26 2" xfId="14246" xr:uid="{00000000-0005-0000-0000-00005C5C0000}"/>
    <cellStyle name="Normal 2 19 2 26 3" xfId="23804" xr:uid="{00000000-0005-0000-0000-00005D5C0000}"/>
    <cellStyle name="Normal 2 19 2 26 4" xfId="33359" xr:uid="{00000000-0005-0000-0000-00005E5C0000}"/>
    <cellStyle name="Normal 2 19 2 26 5" xfId="42913" xr:uid="{00000000-0005-0000-0000-00005F5C0000}"/>
    <cellStyle name="Normal 2 19 2 27" xfId="4438" xr:uid="{00000000-0005-0000-0000-0000605C0000}"/>
    <cellStyle name="Normal 2 19 2 27 2" xfId="14247" xr:uid="{00000000-0005-0000-0000-0000615C0000}"/>
    <cellStyle name="Normal 2 19 2 27 3" xfId="23805" xr:uid="{00000000-0005-0000-0000-0000625C0000}"/>
    <cellStyle name="Normal 2 19 2 27 4" xfId="33360" xr:uid="{00000000-0005-0000-0000-0000635C0000}"/>
    <cellStyle name="Normal 2 19 2 27 5" xfId="42914" xr:uid="{00000000-0005-0000-0000-0000645C0000}"/>
    <cellStyle name="Normal 2 19 2 28" xfId="4439" xr:uid="{00000000-0005-0000-0000-0000655C0000}"/>
    <cellStyle name="Normal 2 19 2 28 2" xfId="14248" xr:uid="{00000000-0005-0000-0000-0000665C0000}"/>
    <cellStyle name="Normal 2 19 2 28 3" xfId="23806" xr:uid="{00000000-0005-0000-0000-0000675C0000}"/>
    <cellStyle name="Normal 2 19 2 28 4" xfId="33361" xr:uid="{00000000-0005-0000-0000-0000685C0000}"/>
    <cellStyle name="Normal 2 19 2 28 5" xfId="42915" xr:uid="{00000000-0005-0000-0000-0000695C0000}"/>
    <cellStyle name="Normal 2 19 2 29" xfId="4440" xr:uid="{00000000-0005-0000-0000-00006A5C0000}"/>
    <cellStyle name="Normal 2 19 2 29 2" xfId="14249" xr:uid="{00000000-0005-0000-0000-00006B5C0000}"/>
    <cellStyle name="Normal 2 19 2 29 3" xfId="23807" xr:uid="{00000000-0005-0000-0000-00006C5C0000}"/>
    <cellStyle name="Normal 2 19 2 29 4" xfId="33362" xr:uid="{00000000-0005-0000-0000-00006D5C0000}"/>
    <cellStyle name="Normal 2 19 2 29 5" xfId="42916" xr:uid="{00000000-0005-0000-0000-00006E5C0000}"/>
    <cellStyle name="Normal 2 19 2 3" xfId="4441" xr:uid="{00000000-0005-0000-0000-00006F5C0000}"/>
    <cellStyle name="Normal 2 19 2 3 2" xfId="14250" xr:uid="{00000000-0005-0000-0000-0000705C0000}"/>
    <cellStyle name="Normal 2 19 2 3 3" xfId="23808" xr:uid="{00000000-0005-0000-0000-0000715C0000}"/>
    <cellStyle name="Normal 2 19 2 3 4" xfId="33363" xr:uid="{00000000-0005-0000-0000-0000725C0000}"/>
    <cellStyle name="Normal 2 19 2 3 5" xfId="42917" xr:uid="{00000000-0005-0000-0000-0000735C0000}"/>
    <cellStyle name="Normal 2 19 2 30" xfId="8534" xr:uid="{00000000-0005-0000-0000-0000745C0000}"/>
    <cellStyle name="Normal 2 19 2 30 2" xfId="14251" xr:uid="{00000000-0005-0000-0000-0000755C0000}"/>
    <cellStyle name="Normal 2 19 2 30 3" xfId="23809" xr:uid="{00000000-0005-0000-0000-0000765C0000}"/>
    <cellStyle name="Normal 2 19 2 30 4" xfId="33364" xr:uid="{00000000-0005-0000-0000-0000775C0000}"/>
    <cellStyle name="Normal 2 19 2 30 5" xfId="42918" xr:uid="{00000000-0005-0000-0000-0000785C0000}"/>
    <cellStyle name="Normal 2 19 2 31" xfId="14228" xr:uid="{00000000-0005-0000-0000-0000795C0000}"/>
    <cellStyle name="Normal 2 19 2 32" xfId="23786" xr:uid="{00000000-0005-0000-0000-00007A5C0000}"/>
    <cellStyle name="Normal 2 19 2 33" xfId="33341" xr:uid="{00000000-0005-0000-0000-00007B5C0000}"/>
    <cellStyle name="Normal 2 19 2 34" xfId="42895" xr:uid="{00000000-0005-0000-0000-00007C5C0000}"/>
    <cellStyle name="Normal 2 19 2 4" xfId="4442" xr:uid="{00000000-0005-0000-0000-00007D5C0000}"/>
    <cellStyle name="Normal 2 19 2 4 2" xfId="14252" xr:uid="{00000000-0005-0000-0000-00007E5C0000}"/>
    <cellStyle name="Normal 2 19 2 4 3" xfId="23810" xr:uid="{00000000-0005-0000-0000-00007F5C0000}"/>
    <cellStyle name="Normal 2 19 2 4 4" xfId="33365" xr:uid="{00000000-0005-0000-0000-0000805C0000}"/>
    <cellStyle name="Normal 2 19 2 4 5" xfId="42919" xr:uid="{00000000-0005-0000-0000-0000815C0000}"/>
    <cellStyle name="Normal 2 19 2 5" xfId="4443" xr:uid="{00000000-0005-0000-0000-0000825C0000}"/>
    <cellStyle name="Normal 2 19 2 5 2" xfId="14253" xr:uid="{00000000-0005-0000-0000-0000835C0000}"/>
    <cellStyle name="Normal 2 19 2 5 3" xfId="23811" xr:uid="{00000000-0005-0000-0000-0000845C0000}"/>
    <cellStyle name="Normal 2 19 2 5 4" xfId="33366" xr:uid="{00000000-0005-0000-0000-0000855C0000}"/>
    <cellStyle name="Normal 2 19 2 5 5" xfId="42920" xr:uid="{00000000-0005-0000-0000-0000865C0000}"/>
    <cellStyle name="Normal 2 19 2 6" xfId="4444" xr:uid="{00000000-0005-0000-0000-0000875C0000}"/>
    <cellStyle name="Normal 2 19 2 6 2" xfId="14254" xr:uid="{00000000-0005-0000-0000-0000885C0000}"/>
    <cellStyle name="Normal 2 19 2 6 3" xfId="23812" xr:uid="{00000000-0005-0000-0000-0000895C0000}"/>
    <cellStyle name="Normal 2 19 2 6 4" xfId="33367" xr:uid="{00000000-0005-0000-0000-00008A5C0000}"/>
    <cellStyle name="Normal 2 19 2 6 5" xfId="42921" xr:uid="{00000000-0005-0000-0000-00008B5C0000}"/>
    <cellStyle name="Normal 2 19 2 7" xfId="4445" xr:uid="{00000000-0005-0000-0000-00008C5C0000}"/>
    <cellStyle name="Normal 2 19 2 7 2" xfId="14255" xr:uid="{00000000-0005-0000-0000-00008D5C0000}"/>
    <cellStyle name="Normal 2 19 2 7 3" xfId="23813" xr:uid="{00000000-0005-0000-0000-00008E5C0000}"/>
    <cellStyle name="Normal 2 19 2 7 4" xfId="33368" xr:uid="{00000000-0005-0000-0000-00008F5C0000}"/>
    <cellStyle name="Normal 2 19 2 7 5" xfId="42922" xr:uid="{00000000-0005-0000-0000-0000905C0000}"/>
    <cellStyle name="Normal 2 19 2 8" xfId="4446" xr:uid="{00000000-0005-0000-0000-0000915C0000}"/>
    <cellStyle name="Normal 2 19 2 8 2" xfId="14256" xr:uid="{00000000-0005-0000-0000-0000925C0000}"/>
    <cellStyle name="Normal 2 19 2 8 3" xfId="23814" xr:uid="{00000000-0005-0000-0000-0000935C0000}"/>
    <cellStyle name="Normal 2 19 2 8 4" xfId="33369" xr:uid="{00000000-0005-0000-0000-0000945C0000}"/>
    <cellStyle name="Normal 2 19 2 8 5" xfId="42923" xr:uid="{00000000-0005-0000-0000-0000955C0000}"/>
    <cellStyle name="Normal 2 19 2 9" xfId="4447" xr:uid="{00000000-0005-0000-0000-0000965C0000}"/>
    <cellStyle name="Normal 2 19 2 9 2" xfId="14257" xr:uid="{00000000-0005-0000-0000-0000975C0000}"/>
    <cellStyle name="Normal 2 19 2 9 3" xfId="23815" xr:uid="{00000000-0005-0000-0000-0000985C0000}"/>
    <cellStyle name="Normal 2 19 2 9 4" xfId="33370" xr:uid="{00000000-0005-0000-0000-0000995C0000}"/>
    <cellStyle name="Normal 2 19 2 9 5" xfId="42924" xr:uid="{00000000-0005-0000-0000-00009A5C0000}"/>
    <cellStyle name="Normal 2 19 20" xfId="4448" xr:uid="{00000000-0005-0000-0000-00009B5C0000}"/>
    <cellStyle name="Normal 2 19 20 2" xfId="14258" xr:uid="{00000000-0005-0000-0000-00009C5C0000}"/>
    <cellStyle name="Normal 2 19 20 3" xfId="23816" xr:uid="{00000000-0005-0000-0000-00009D5C0000}"/>
    <cellStyle name="Normal 2 19 20 4" xfId="33371" xr:uid="{00000000-0005-0000-0000-00009E5C0000}"/>
    <cellStyle name="Normal 2 19 20 5" xfId="42925" xr:uid="{00000000-0005-0000-0000-00009F5C0000}"/>
    <cellStyle name="Normal 2 19 21" xfId="4449" xr:uid="{00000000-0005-0000-0000-0000A05C0000}"/>
    <cellStyle name="Normal 2 19 21 2" xfId="14259" xr:uid="{00000000-0005-0000-0000-0000A15C0000}"/>
    <cellStyle name="Normal 2 19 21 3" xfId="23817" xr:uid="{00000000-0005-0000-0000-0000A25C0000}"/>
    <cellStyle name="Normal 2 19 21 4" xfId="33372" xr:uid="{00000000-0005-0000-0000-0000A35C0000}"/>
    <cellStyle name="Normal 2 19 21 5" xfId="42926" xr:uid="{00000000-0005-0000-0000-0000A45C0000}"/>
    <cellStyle name="Normal 2 19 22" xfId="4450" xr:uid="{00000000-0005-0000-0000-0000A55C0000}"/>
    <cellStyle name="Normal 2 19 22 2" xfId="14260" xr:uid="{00000000-0005-0000-0000-0000A65C0000}"/>
    <cellStyle name="Normal 2 19 22 3" xfId="23818" xr:uid="{00000000-0005-0000-0000-0000A75C0000}"/>
    <cellStyle name="Normal 2 19 22 4" xfId="33373" xr:uid="{00000000-0005-0000-0000-0000A85C0000}"/>
    <cellStyle name="Normal 2 19 22 5" xfId="42927" xr:uid="{00000000-0005-0000-0000-0000A95C0000}"/>
    <cellStyle name="Normal 2 19 23" xfId="4451" xr:uid="{00000000-0005-0000-0000-0000AA5C0000}"/>
    <cellStyle name="Normal 2 19 23 2" xfId="14261" xr:uid="{00000000-0005-0000-0000-0000AB5C0000}"/>
    <cellStyle name="Normal 2 19 23 3" xfId="23819" xr:uid="{00000000-0005-0000-0000-0000AC5C0000}"/>
    <cellStyle name="Normal 2 19 23 4" xfId="33374" xr:uid="{00000000-0005-0000-0000-0000AD5C0000}"/>
    <cellStyle name="Normal 2 19 23 5" xfId="42928" xr:uid="{00000000-0005-0000-0000-0000AE5C0000}"/>
    <cellStyle name="Normal 2 19 24" xfId="4452" xr:uid="{00000000-0005-0000-0000-0000AF5C0000}"/>
    <cellStyle name="Normal 2 19 24 2" xfId="14262" xr:uid="{00000000-0005-0000-0000-0000B05C0000}"/>
    <cellStyle name="Normal 2 19 24 3" xfId="23820" xr:uid="{00000000-0005-0000-0000-0000B15C0000}"/>
    <cellStyle name="Normal 2 19 24 4" xfId="33375" xr:uid="{00000000-0005-0000-0000-0000B25C0000}"/>
    <cellStyle name="Normal 2 19 24 5" xfId="42929" xr:uid="{00000000-0005-0000-0000-0000B35C0000}"/>
    <cellStyle name="Normal 2 19 25" xfId="4453" xr:uid="{00000000-0005-0000-0000-0000B45C0000}"/>
    <cellStyle name="Normal 2 19 25 2" xfId="14263" xr:uid="{00000000-0005-0000-0000-0000B55C0000}"/>
    <cellStyle name="Normal 2 19 25 3" xfId="23821" xr:uid="{00000000-0005-0000-0000-0000B65C0000}"/>
    <cellStyle name="Normal 2 19 25 4" xfId="33376" xr:uid="{00000000-0005-0000-0000-0000B75C0000}"/>
    <cellStyle name="Normal 2 19 25 5" xfId="42930" xr:uid="{00000000-0005-0000-0000-0000B85C0000}"/>
    <cellStyle name="Normal 2 19 26" xfId="4454" xr:uid="{00000000-0005-0000-0000-0000B95C0000}"/>
    <cellStyle name="Normal 2 19 26 2" xfId="14264" xr:uid="{00000000-0005-0000-0000-0000BA5C0000}"/>
    <cellStyle name="Normal 2 19 26 3" xfId="23822" xr:uid="{00000000-0005-0000-0000-0000BB5C0000}"/>
    <cellStyle name="Normal 2 19 26 4" xfId="33377" xr:uid="{00000000-0005-0000-0000-0000BC5C0000}"/>
    <cellStyle name="Normal 2 19 26 5" xfId="42931" xr:uid="{00000000-0005-0000-0000-0000BD5C0000}"/>
    <cellStyle name="Normal 2 19 27" xfId="4455" xr:uid="{00000000-0005-0000-0000-0000BE5C0000}"/>
    <cellStyle name="Normal 2 19 27 2" xfId="14265" xr:uid="{00000000-0005-0000-0000-0000BF5C0000}"/>
    <cellStyle name="Normal 2 19 27 3" xfId="23823" xr:uid="{00000000-0005-0000-0000-0000C05C0000}"/>
    <cellStyle name="Normal 2 19 27 4" xfId="33378" xr:uid="{00000000-0005-0000-0000-0000C15C0000}"/>
    <cellStyle name="Normal 2 19 27 5" xfId="42932" xr:uid="{00000000-0005-0000-0000-0000C25C0000}"/>
    <cellStyle name="Normal 2 19 28" xfId="4456" xr:uid="{00000000-0005-0000-0000-0000C35C0000}"/>
    <cellStyle name="Normal 2 19 28 2" xfId="14266" xr:uid="{00000000-0005-0000-0000-0000C45C0000}"/>
    <cellStyle name="Normal 2 19 28 3" xfId="23824" xr:uid="{00000000-0005-0000-0000-0000C55C0000}"/>
    <cellStyle name="Normal 2 19 28 4" xfId="33379" xr:uid="{00000000-0005-0000-0000-0000C65C0000}"/>
    <cellStyle name="Normal 2 19 28 5" xfId="42933" xr:uid="{00000000-0005-0000-0000-0000C75C0000}"/>
    <cellStyle name="Normal 2 19 29" xfId="4457" xr:uid="{00000000-0005-0000-0000-0000C85C0000}"/>
    <cellStyle name="Normal 2 19 29 2" xfId="14267" xr:uid="{00000000-0005-0000-0000-0000C95C0000}"/>
    <cellStyle name="Normal 2 19 29 3" xfId="23825" xr:uid="{00000000-0005-0000-0000-0000CA5C0000}"/>
    <cellStyle name="Normal 2 19 29 4" xfId="33380" xr:uid="{00000000-0005-0000-0000-0000CB5C0000}"/>
    <cellStyle name="Normal 2 19 29 5" xfId="42934" xr:uid="{00000000-0005-0000-0000-0000CC5C0000}"/>
    <cellStyle name="Normal 2 19 3" xfId="4458" xr:uid="{00000000-0005-0000-0000-0000CD5C0000}"/>
    <cellStyle name="Normal 2 19 3 2" xfId="8535" xr:uid="{00000000-0005-0000-0000-0000CE5C0000}"/>
    <cellStyle name="Normal 2 19 3 2 2" xfId="14269" xr:uid="{00000000-0005-0000-0000-0000CF5C0000}"/>
    <cellStyle name="Normal 2 19 3 2 3" xfId="23827" xr:uid="{00000000-0005-0000-0000-0000D05C0000}"/>
    <cellStyle name="Normal 2 19 3 2 4" xfId="33382" xr:uid="{00000000-0005-0000-0000-0000D15C0000}"/>
    <cellStyle name="Normal 2 19 3 2 5" xfId="42936" xr:uid="{00000000-0005-0000-0000-0000D25C0000}"/>
    <cellStyle name="Normal 2 19 3 3" xfId="14268" xr:uid="{00000000-0005-0000-0000-0000D35C0000}"/>
    <cellStyle name="Normal 2 19 3 4" xfId="23826" xr:uid="{00000000-0005-0000-0000-0000D45C0000}"/>
    <cellStyle name="Normal 2 19 3 5" xfId="33381" xr:uid="{00000000-0005-0000-0000-0000D55C0000}"/>
    <cellStyle name="Normal 2 19 3 6" xfId="42935" xr:uid="{00000000-0005-0000-0000-0000D65C0000}"/>
    <cellStyle name="Normal 2 19 30" xfId="8533" xr:uid="{00000000-0005-0000-0000-0000D75C0000}"/>
    <cellStyle name="Normal 2 19 30 2" xfId="14270" xr:uid="{00000000-0005-0000-0000-0000D85C0000}"/>
    <cellStyle name="Normal 2 19 30 3" xfId="23828" xr:uid="{00000000-0005-0000-0000-0000D95C0000}"/>
    <cellStyle name="Normal 2 19 30 4" xfId="33383" xr:uid="{00000000-0005-0000-0000-0000DA5C0000}"/>
    <cellStyle name="Normal 2 19 30 5" xfId="42937" xr:uid="{00000000-0005-0000-0000-0000DB5C0000}"/>
    <cellStyle name="Normal 2 19 31" xfId="8840" xr:uid="{00000000-0005-0000-0000-0000DC5C0000}"/>
    <cellStyle name="Normal 2 19 31 2" xfId="14271" xr:uid="{00000000-0005-0000-0000-0000DD5C0000}"/>
    <cellStyle name="Normal 2 19 31 3" xfId="23829" xr:uid="{00000000-0005-0000-0000-0000DE5C0000}"/>
    <cellStyle name="Normal 2 19 31 4" xfId="33384" xr:uid="{00000000-0005-0000-0000-0000DF5C0000}"/>
    <cellStyle name="Normal 2 19 31 5" xfId="42938" xr:uid="{00000000-0005-0000-0000-0000E05C0000}"/>
    <cellStyle name="Normal 2 19 32" xfId="9027" xr:uid="{00000000-0005-0000-0000-0000E15C0000}"/>
    <cellStyle name="Normal 2 19 32 2" xfId="14272" xr:uid="{00000000-0005-0000-0000-0000E25C0000}"/>
    <cellStyle name="Normal 2 19 32 3" xfId="23830" xr:uid="{00000000-0005-0000-0000-0000E35C0000}"/>
    <cellStyle name="Normal 2 19 32 4" xfId="33385" xr:uid="{00000000-0005-0000-0000-0000E45C0000}"/>
    <cellStyle name="Normal 2 19 32 5" xfId="42939" xr:uid="{00000000-0005-0000-0000-0000E55C0000}"/>
    <cellStyle name="Normal 2 19 33" xfId="9202" xr:uid="{00000000-0005-0000-0000-0000E65C0000}"/>
    <cellStyle name="Normal 2 19 33 2" xfId="14273" xr:uid="{00000000-0005-0000-0000-0000E75C0000}"/>
    <cellStyle name="Normal 2 19 33 3" xfId="23831" xr:uid="{00000000-0005-0000-0000-0000E85C0000}"/>
    <cellStyle name="Normal 2 19 33 4" xfId="33386" xr:uid="{00000000-0005-0000-0000-0000E95C0000}"/>
    <cellStyle name="Normal 2 19 33 5" xfId="42940" xr:uid="{00000000-0005-0000-0000-0000EA5C0000}"/>
    <cellStyle name="Normal 2 19 34" xfId="9377" xr:uid="{00000000-0005-0000-0000-0000EB5C0000}"/>
    <cellStyle name="Normal 2 19 34 2" xfId="14274" xr:uid="{00000000-0005-0000-0000-0000EC5C0000}"/>
    <cellStyle name="Normal 2 19 34 3" xfId="23832" xr:uid="{00000000-0005-0000-0000-0000ED5C0000}"/>
    <cellStyle name="Normal 2 19 34 4" xfId="33387" xr:uid="{00000000-0005-0000-0000-0000EE5C0000}"/>
    <cellStyle name="Normal 2 19 34 5" xfId="42941" xr:uid="{00000000-0005-0000-0000-0000EF5C0000}"/>
    <cellStyle name="Normal 2 19 35" xfId="14217" xr:uid="{00000000-0005-0000-0000-0000F05C0000}"/>
    <cellStyle name="Normal 2 19 36" xfId="23775" xr:uid="{00000000-0005-0000-0000-0000F15C0000}"/>
    <cellStyle name="Normal 2 19 37" xfId="33330" xr:uid="{00000000-0005-0000-0000-0000F25C0000}"/>
    <cellStyle name="Normal 2 19 38" xfId="42884" xr:uid="{00000000-0005-0000-0000-0000F35C0000}"/>
    <cellStyle name="Normal 2 19 4" xfId="4459" xr:uid="{00000000-0005-0000-0000-0000F45C0000}"/>
    <cellStyle name="Normal 2 19 4 2" xfId="14275" xr:uid="{00000000-0005-0000-0000-0000F55C0000}"/>
    <cellStyle name="Normal 2 19 4 3" xfId="23833" xr:uid="{00000000-0005-0000-0000-0000F65C0000}"/>
    <cellStyle name="Normal 2 19 4 4" xfId="33388" xr:uid="{00000000-0005-0000-0000-0000F75C0000}"/>
    <cellStyle name="Normal 2 19 4 5" xfId="42942" xr:uid="{00000000-0005-0000-0000-0000F85C0000}"/>
    <cellStyle name="Normal 2 19 5" xfId="4460" xr:uid="{00000000-0005-0000-0000-0000F95C0000}"/>
    <cellStyle name="Normal 2 19 5 2" xfId="14276" xr:uid="{00000000-0005-0000-0000-0000FA5C0000}"/>
    <cellStyle name="Normal 2 19 5 3" xfId="23834" xr:uid="{00000000-0005-0000-0000-0000FB5C0000}"/>
    <cellStyle name="Normal 2 19 5 4" xfId="33389" xr:uid="{00000000-0005-0000-0000-0000FC5C0000}"/>
    <cellStyle name="Normal 2 19 5 5" xfId="42943" xr:uid="{00000000-0005-0000-0000-0000FD5C0000}"/>
    <cellStyle name="Normal 2 19 6" xfId="4461" xr:uid="{00000000-0005-0000-0000-0000FE5C0000}"/>
    <cellStyle name="Normal 2 19 6 2" xfId="14277" xr:uid="{00000000-0005-0000-0000-0000FF5C0000}"/>
    <cellStyle name="Normal 2 19 6 3" xfId="23835" xr:uid="{00000000-0005-0000-0000-0000005D0000}"/>
    <cellStyle name="Normal 2 19 6 4" xfId="33390" xr:uid="{00000000-0005-0000-0000-0000015D0000}"/>
    <cellStyle name="Normal 2 19 6 5" xfId="42944" xr:uid="{00000000-0005-0000-0000-0000025D0000}"/>
    <cellStyle name="Normal 2 19 7" xfId="4462" xr:uid="{00000000-0005-0000-0000-0000035D0000}"/>
    <cellStyle name="Normal 2 19 7 2" xfId="14278" xr:uid="{00000000-0005-0000-0000-0000045D0000}"/>
    <cellStyle name="Normal 2 19 7 3" xfId="23836" xr:uid="{00000000-0005-0000-0000-0000055D0000}"/>
    <cellStyle name="Normal 2 19 7 4" xfId="33391" xr:uid="{00000000-0005-0000-0000-0000065D0000}"/>
    <cellStyle name="Normal 2 19 7 5" xfId="42945" xr:uid="{00000000-0005-0000-0000-0000075D0000}"/>
    <cellStyle name="Normal 2 19 8" xfId="4463" xr:uid="{00000000-0005-0000-0000-0000085D0000}"/>
    <cellStyle name="Normal 2 19 8 2" xfId="14279" xr:uid="{00000000-0005-0000-0000-0000095D0000}"/>
    <cellStyle name="Normal 2 19 8 3" xfId="23837" xr:uid="{00000000-0005-0000-0000-00000A5D0000}"/>
    <cellStyle name="Normal 2 19 8 4" xfId="33392" xr:uid="{00000000-0005-0000-0000-00000B5D0000}"/>
    <cellStyle name="Normal 2 19 8 5" xfId="42946" xr:uid="{00000000-0005-0000-0000-00000C5D0000}"/>
    <cellStyle name="Normal 2 19 9" xfId="4464" xr:uid="{00000000-0005-0000-0000-00000D5D0000}"/>
    <cellStyle name="Normal 2 19 9 2" xfId="14280" xr:uid="{00000000-0005-0000-0000-00000E5D0000}"/>
    <cellStyle name="Normal 2 19 9 3" xfId="23838" xr:uid="{00000000-0005-0000-0000-00000F5D0000}"/>
    <cellStyle name="Normal 2 19 9 4" xfId="33393" xr:uid="{00000000-0005-0000-0000-0000105D0000}"/>
    <cellStyle name="Normal 2 19 9 5" xfId="42947" xr:uid="{00000000-0005-0000-0000-0000115D0000}"/>
    <cellStyle name="Normal 2 2" xfId="4465" xr:uid="{00000000-0005-0000-0000-0000125D0000}"/>
    <cellStyle name="Normal 2 2 10" xfId="4466" xr:uid="{00000000-0005-0000-0000-0000135D0000}"/>
    <cellStyle name="Normal 2 2 10 2" xfId="14282" xr:uid="{00000000-0005-0000-0000-0000145D0000}"/>
    <cellStyle name="Normal 2 2 10 3" xfId="23840" xr:uid="{00000000-0005-0000-0000-0000155D0000}"/>
    <cellStyle name="Normal 2 2 10 4" xfId="33395" xr:uid="{00000000-0005-0000-0000-0000165D0000}"/>
    <cellStyle name="Normal 2 2 10 5" xfId="42949" xr:uid="{00000000-0005-0000-0000-0000175D0000}"/>
    <cellStyle name="Normal 2 2 11" xfId="4467" xr:uid="{00000000-0005-0000-0000-0000185D0000}"/>
    <cellStyle name="Normal 2 2 11 2" xfId="14283" xr:uid="{00000000-0005-0000-0000-0000195D0000}"/>
    <cellStyle name="Normal 2 2 11 3" xfId="23841" xr:uid="{00000000-0005-0000-0000-00001A5D0000}"/>
    <cellStyle name="Normal 2 2 11 4" xfId="33396" xr:uid="{00000000-0005-0000-0000-00001B5D0000}"/>
    <cellStyle name="Normal 2 2 11 5" xfId="42950" xr:uid="{00000000-0005-0000-0000-00001C5D0000}"/>
    <cellStyle name="Normal 2 2 12" xfId="4468" xr:uid="{00000000-0005-0000-0000-00001D5D0000}"/>
    <cellStyle name="Normal 2 2 12 2" xfId="14284" xr:uid="{00000000-0005-0000-0000-00001E5D0000}"/>
    <cellStyle name="Normal 2 2 12 3" xfId="23842" xr:uid="{00000000-0005-0000-0000-00001F5D0000}"/>
    <cellStyle name="Normal 2 2 12 4" xfId="33397" xr:uid="{00000000-0005-0000-0000-0000205D0000}"/>
    <cellStyle name="Normal 2 2 12 5" xfId="42951" xr:uid="{00000000-0005-0000-0000-0000215D0000}"/>
    <cellStyle name="Normal 2 2 13" xfId="4469" xr:uid="{00000000-0005-0000-0000-0000225D0000}"/>
    <cellStyle name="Normal 2 2 13 2" xfId="14285" xr:uid="{00000000-0005-0000-0000-0000235D0000}"/>
    <cellStyle name="Normal 2 2 13 3" xfId="23843" xr:uid="{00000000-0005-0000-0000-0000245D0000}"/>
    <cellStyle name="Normal 2 2 13 4" xfId="33398" xr:uid="{00000000-0005-0000-0000-0000255D0000}"/>
    <cellStyle name="Normal 2 2 13 5" xfId="42952" xr:uid="{00000000-0005-0000-0000-0000265D0000}"/>
    <cellStyle name="Normal 2 2 14" xfId="4470" xr:uid="{00000000-0005-0000-0000-0000275D0000}"/>
    <cellStyle name="Normal 2 2 14 2" xfId="14286" xr:uid="{00000000-0005-0000-0000-0000285D0000}"/>
    <cellStyle name="Normal 2 2 14 3" xfId="23844" xr:uid="{00000000-0005-0000-0000-0000295D0000}"/>
    <cellStyle name="Normal 2 2 14 4" xfId="33399" xr:uid="{00000000-0005-0000-0000-00002A5D0000}"/>
    <cellStyle name="Normal 2 2 14 5" xfId="42953" xr:uid="{00000000-0005-0000-0000-00002B5D0000}"/>
    <cellStyle name="Normal 2 2 15" xfId="4471" xr:uid="{00000000-0005-0000-0000-00002C5D0000}"/>
    <cellStyle name="Normal 2 2 15 2" xfId="14287" xr:uid="{00000000-0005-0000-0000-00002D5D0000}"/>
    <cellStyle name="Normal 2 2 15 3" xfId="23845" xr:uid="{00000000-0005-0000-0000-00002E5D0000}"/>
    <cellStyle name="Normal 2 2 15 4" xfId="33400" xr:uid="{00000000-0005-0000-0000-00002F5D0000}"/>
    <cellStyle name="Normal 2 2 15 5" xfId="42954" xr:uid="{00000000-0005-0000-0000-0000305D0000}"/>
    <cellStyle name="Normal 2 2 16" xfId="4472" xr:uid="{00000000-0005-0000-0000-0000315D0000}"/>
    <cellStyle name="Normal 2 2 16 2" xfId="14288" xr:uid="{00000000-0005-0000-0000-0000325D0000}"/>
    <cellStyle name="Normal 2 2 16 3" xfId="23846" xr:uid="{00000000-0005-0000-0000-0000335D0000}"/>
    <cellStyle name="Normal 2 2 16 4" xfId="33401" xr:uid="{00000000-0005-0000-0000-0000345D0000}"/>
    <cellStyle name="Normal 2 2 16 5" xfId="42955" xr:uid="{00000000-0005-0000-0000-0000355D0000}"/>
    <cellStyle name="Normal 2 2 17" xfId="4473" xr:uid="{00000000-0005-0000-0000-0000365D0000}"/>
    <cellStyle name="Normal 2 2 17 2" xfId="14289" xr:uid="{00000000-0005-0000-0000-0000375D0000}"/>
    <cellStyle name="Normal 2 2 17 3" xfId="23847" xr:uid="{00000000-0005-0000-0000-0000385D0000}"/>
    <cellStyle name="Normal 2 2 17 4" xfId="33402" xr:uid="{00000000-0005-0000-0000-0000395D0000}"/>
    <cellStyle name="Normal 2 2 17 5" xfId="42956" xr:uid="{00000000-0005-0000-0000-00003A5D0000}"/>
    <cellStyle name="Normal 2 2 18" xfId="4474" xr:uid="{00000000-0005-0000-0000-00003B5D0000}"/>
    <cellStyle name="Normal 2 2 18 2" xfId="14290" xr:uid="{00000000-0005-0000-0000-00003C5D0000}"/>
    <cellStyle name="Normal 2 2 18 3" xfId="23848" xr:uid="{00000000-0005-0000-0000-00003D5D0000}"/>
    <cellStyle name="Normal 2 2 18 4" xfId="33403" xr:uid="{00000000-0005-0000-0000-00003E5D0000}"/>
    <cellStyle name="Normal 2 2 18 5" xfId="42957" xr:uid="{00000000-0005-0000-0000-00003F5D0000}"/>
    <cellStyle name="Normal 2 2 19" xfId="4475" xr:uid="{00000000-0005-0000-0000-0000405D0000}"/>
    <cellStyle name="Normal 2 2 19 2" xfId="14291" xr:uid="{00000000-0005-0000-0000-0000415D0000}"/>
    <cellStyle name="Normal 2 2 19 3" xfId="23849" xr:uid="{00000000-0005-0000-0000-0000425D0000}"/>
    <cellStyle name="Normal 2 2 19 4" xfId="33404" xr:uid="{00000000-0005-0000-0000-0000435D0000}"/>
    <cellStyle name="Normal 2 2 19 5" xfId="42958" xr:uid="{00000000-0005-0000-0000-0000445D0000}"/>
    <cellStyle name="Normal 2 2 2" xfId="4476" xr:uid="{00000000-0005-0000-0000-0000455D0000}"/>
    <cellStyle name="Normal 2 2 2 10" xfId="4477" xr:uid="{00000000-0005-0000-0000-0000465D0000}"/>
    <cellStyle name="Normal 2 2 2 10 2" xfId="14293" xr:uid="{00000000-0005-0000-0000-0000475D0000}"/>
    <cellStyle name="Normal 2 2 2 10 3" xfId="23851" xr:uid="{00000000-0005-0000-0000-0000485D0000}"/>
    <cellStyle name="Normal 2 2 2 10 4" xfId="33406" xr:uid="{00000000-0005-0000-0000-0000495D0000}"/>
    <cellStyle name="Normal 2 2 2 10 5" xfId="42960" xr:uid="{00000000-0005-0000-0000-00004A5D0000}"/>
    <cellStyle name="Normal 2 2 2 11" xfId="4478" xr:uid="{00000000-0005-0000-0000-00004B5D0000}"/>
    <cellStyle name="Normal 2 2 2 11 2" xfId="14294" xr:uid="{00000000-0005-0000-0000-00004C5D0000}"/>
    <cellStyle name="Normal 2 2 2 11 3" xfId="23852" xr:uid="{00000000-0005-0000-0000-00004D5D0000}"/>
    <cellStyle name="Normal 2 2 2 11 4" xfId="33407" xr:uid="{00000000-0005-0000-0000-00004E5D0000}"/>
    <cellStyle name="Normal 2 2 2 11 5" xfId="42961" xr:uid="{00000000-0005-0000-0000-00004F5D0000}"/>
    <cellStyle name="Normal 2 2 2 12" xfId="4479" xr:uid="{00000000-0005-0000-0000-0000505D0000}"/>
    <cellStyle name="Normal 2 2 2 12 2" xfId="14295" xr:uid="{00000000-0005-0000-0000-0000515D0000}"/>
    <cellStyle name="Normal 2 2 2 12 3" xfId="23853" xr:uid="{00000000-0005-0000-0000-0000525D0000}"/>
    <cellStyle name="Normal 2 2 2 12 4" xfId="33408" xr:uid="{00000000-0005-0000-0000-0000535D0000}"/>
    <cellStyle name="Normal 2 2 2 12 5" xfId="42962" xr:uid="{00000000-0005-0000-0000-0000545D0000}"/>
    <cellStyle name="Normal 2 2 2 13" xfId="4480" xr:uid="{00000000-0005-0000-0000-0000555D0000}"/>
    <cellStyle name="Normal 2 2 2 13 2" xfId="14296" xr:uid="{00000000-0005-0000-0000-0000565D0000}"/>
    <cellStyle name="Normal 2 2 2 13 3" xfId="23854" xr:uid="{00000000-0005-0000-0000-0000575D0000}"/>
    <cellStyle name="Normal 2 2 2 13 4" xfId="33409" xr:uid="{00000000-0005-0000-0000-0000585D0000}"/>
    <cellStyle name="Normal 2 2 2 13 5" xfId="42963" xr:uid="{00000000-0005-0000-0000-0000595D0000}"/>
    <cellStyle name="Normal 2 2 2 14" xfId="4481" xr:uid="{00000000-0005-0000-0000-00005A5D0000}"/>
    <cellStyle name="Normal 2 2 2 14 2" xfId="14297" xr:uid="{00000000-0005-0000-0000-00005B5D0000}"/>
    <cellStyle name="Normal 2 2 2 14 3" xfId="23855" xr:uid="{00000000-0005-0000-0000-00005C5D0000}"/>
    <cellStyle name="Normal 2 2 2 14 4" xfId="33410" xr:uid="{00000000-0005-0000-0000-00005D5D0000}"/>
    <cellStyle name="Normal 2 2 2 14 5" xfId="42964" xr:uid="{00000000-0005-0000-0000-00005E5D0000}"/>
    <cellStyle name="Normal 2 2 2 15" xfId="4482" xr:uid="{00000000-0005-0000-0000-00005F5D0000}"/>
    <cellStyle name="Normal 2 2 2 15 2" xfId="14298" xr:uid="{00000000-0005-0000-0000-0000605D0000}"/>
    <cellStyle name="Normal 2 2 2 15 3" xfId="23856" xr:uid="{00000000-0005-0000-0000-0000615D0000}"/>
    <cellStyle name="Normal 2 2 2 15 4" xfId="33411" xr:uid="{00000000-0005-0000-0000-0000625D0000}"/>
    <cellStyle name="Normal 2 2 2 15 5" xfId="42965" xr:uid="{00000000-0005-0000-0000-0000635D0000}"/>
    <cellStyle name="Normal 2 2 2 16" xfId="4483" xr:uid="{00000000-0005-0000-0000-0000645D0000}"/>
    <cellStyle name="Normal 2 2 2 16 2" xfId="14299" xr:uid="{00000000-0005-0000-0000-0000655D0000}"/>
    <cellStyle name="Normal 2 2 2 16 3" xfId="23857" xr:uid="{00000000-0005-0000-0000-0000665D0000}"/>
    <cellStyle name="Normal 2 2 2 16 4" xfId="33412" xr:uid="{00000000-0005-0000-0000-0000675D0000}"/>
    <cellStyle name="Normal 2 2 2 16 5" xfId="42966" xr:uid="{00000000-0005-0000-0000-0000685D0000}"/>
    <cellStyle name="Normal 2 2 2 17" xfId="4484" xr:uid="{00000000-0005-0000-0000-0000695D0000}"/>
    <cellStyle name="Normal 2 2 2 17 2" xfId="14300" xr:uid="{00000000-0005-0000-0000-00006A5D0000}"/>
    <cellStyle name="Normal 2 2 2 17 3" xfId="23858" xr:uid="{00000000-0005-0000-0000-00006B5D0000}"/>
    <cellStyle name="Normal 2 2 2 17 4" xfId="33413" xr:uid="{00000000-0005-0000-0000-00006C5D0000}"/>
    <cellStyle name="Normal 2 2 2 17 5" xfId="42967" xr:uid="{00000000-0005-0000-0000-00006D5D0000}"/>
    <cellStyle name="Normal 2 2 2 18" xfId="4485" xr:uid="{00000000-0005-0000-0000-00006E5D0000}"/>
    <cellStyle name="Normal 2 2 2 18 2" xfId="14301" xr:uid="{00000000-0005-0000-0000-00006F5D0000}"/>
    <cellStyle name="Normal 2 2 2 18 3" xfId="23859" xr:uid="{00000000-0005-0000-0000-0000705D0000}"/>
    <cellStyle name="Normal 2 2 2 18 4" xfId="33414" xr:uid="{00000000-0005-0000-0000-0000715D0000}"/>
    <cellStyle name="Normal 2 2 2 18 5" xfId="42968" xr:uid="{00000000-0005-0000-0000-0000725D0000}"/>
    <cellStyle name="Normal 2 2 2 19" xfId="4486" xr:uid="{00000000-0005-0000-0000-0000735D0000}"/>
    <cellStyle name="Normal 2 2 2 19 2" xfId="14302" xr:uid="{00000000-0005-0000-0000-0000745D0000}"/>
    <cellStyle name="Normal 2 2 2 19 3" xfId="23860" xr:uid="{00000000-0005-0000-0000-0000755D0000}"/>
    <cellStyle name="Normal 2 2 2 19 4" xfId="33415" xr:uid="{00000000-0005-0000-0000-0000765D0000}"/>
    <cellStyle name="Normal 2 2 2 19 5" xfId="42969" xr:uid="{00000000-0005-0000-0000-0000775D0000}"/>
    <cellStyle name="Normal 2 2 2 2" xfId="4487" xr:uid="{00000000-0005-0000-0000-0000785D0000}"/>
    <cellStyle name="Normal 2 2 2 2 2" xfId="14303" xr:uid="{00000000-0005-0000-0000-0000795D0000}"/>
    <cellStyle name="Normal 2 2 2 2 3" xfId="23861" xr:uid="{00000000-0005-0000-0000-00007A5D0000}"/>
    <cellStyle name="Normal 2 2 2 2 4" xfId="33416" xr:uid="{00000000-0005-0000-0000-00007B5D0000}"/>
    <cellStyle name="Normal 2 2 2 2 5" xfId="42970" xr:uid="{00000000-0005-0000-0000-00007C5D0000}"/>
    <cellStyle name="Normal 2 2 2 20" xfId="4488" xr:uid="{00000000-0005-0000-0000-00007D5D0000}"/>
    <cellStyle name="Normal 2 2 2 20 2" xfId="14304" xr:uid="{00000000-0005-0000-0000-00007E5D0000}"/>
    <cellStyle name="Normal 2 2 2 20 3" xfId="23862" xr:uid="{00000000-0005-0000-0000-00007F5D0000}"/>
    <cellStyle name="Normal 2 2 2 20 4" xfId="33417" xr:uid="{00000000-0005-0000-0000-0000805D0000}"/>
    <cellStyle name="Normal 2 2 2 20 5" xfId="42971" xr:uid="{00000000-0005-0000-0000-0000815D0000}"/>
    <cellStyle name="Normal 2 2 2 21" xfId="4489" xr:uid="{00000000-0005-0000-0000-0000825D0000}"/>
    <cellStyle name="Normal 2 2 2 21 2" xfId="14305" xr:uid="{00000000-0005-0000-0000-0000835D0000}"/>
    <cellStyle name="Normal 2 2 2 21 3" xfId="23863" xr:uid="{00000000-0005-0000-0000-0000845D0000}"/>
    <cellStyle name="Normal 2 2 2 21 4" xfId="33418" xr:uid="{00000000-0005-0000-0000-0000855D0000}"/>
    <cellStyle name="Normal 2 2 2 21 5" xfId="42972" xr:uid="{00000000-0005-0000-0000-0000865D0000}"/>
    <cellStyle name="Normal 2 2 2 22" xfId="4490" xr:uid="{00000000-0005-0000-0000-0000875D0000}"/>
    <cellStyle name="Normal 2 2 2 22 2" xfId="14306" xr:uid="{00000000-0005-0000-0000-0000885D0000}"/>
    <cellStyle name="Normal 2 2 2 22 3" xfId="23864" xr:uid="{00000000-0005-0000-0000-0000895D0000}"/>
    <cellStyle name="Normal 2 2 2 22 4" xfId="33419" xr:uid="{00000000-0005-0000-0000-00008A5D0000}"/>
    <cellStyle name="Normal 2 2 2 22 5" xfId="42973" xr:uid="{00000000-0005-0000-0000-00008B5D0000}"/>
    <cellStyle name="Normal 2 2 2 23" xfId="4491" xr:uid="{00000000-0005-0000-0000-00008C5D0000}"/>
    <cellStyle name="Normal 2 2 2 23 2" xfId="14307" xr:uid="{00000000-0005-0000-0000-00008D5D0000}"/>
    <cellStyle name="Normal 2 2 2 23 3" xfId="23865" xr:uid="{00000000-0005-0000-0000-00008E5D0000}"/>
    <cellStyle name="Normal 2 2 2 23 4" xfId="33420" xr:uid="{00000000-0005-0000-0000-00008F5D0000}"/>
    <cellStyle name="Normal 2 2 2 23 5" xfId="42974" xr:uid="{00000000-0005-0000-0000-0000905D0000}"/>
    <cellStyle name="Normal 2 2 2 24" xfId="4492" xr:uid="{00000000-0005-0000-0000-0000915D0000}"/>
    <cellStyle name="Normal 2 2 2 24 2" xfId="14308" xr:uid="{00000000-0005-0000-0000-0000925D0000}"/>
    <cellStyle name="Normal 2 2 2 24 3" xfId="23866" xr:uid="{00000000-0005-0000-0000-0000935D0000}"/>
    <cellStyle name="Normal 2 2 2 24 4" xfId="33421" xr:uid="{00000000-0005-0000-0000-0000945D0000}"/>
    <cellStyle name="Normal 2 2 2 24 5" xfId="42975" xr:uid="{00000000-0005-0000-0000-0000955D0000}"/>
    <cellStyle name="Normal 2 2 2 25" xfId="4493" xr:uid="{00000000-0005-0000-0000-0000965D0000}"/>
    <cellStyle name="Normal 2 2 2 25 2" xfId="14309" xr:uid="{00000000-0005-0000-0000-0000975D0000}"/>
    <cellStyle name="Normal 2 2 2 25 3" xfId="23867" xr:uid="{00000000-0005-0000-0000-0000985D0000}"/>
    <cellStyle name="Normal 2 2 2 25 4" xfId="33422" xr:uid="{00000000-0005-0000-0000-0000995D0000}"/>
    <cellStyle name="Normal 2 2 2 25 5" xfId="42976" xr:uid="{00000000-0005-0000-0000-00009A5D0000}"/>
    <cellStyle name="Normal 2 2 2 26" xfId="4494" xr:uid="{00000000-0005-0000-0000-00009B5D0000}"/>
    <cellStyle name="Normal 2 2 2 26 2" xfId="14310" xr:uid="{00000000-0005-0000-0000-00009C5D0000}"/>
    <cellStyle name="Normal 2 2 2 26 3" xfId="23868" xr:uid="{00000000-0005-0000-0000-00009D5D0000}"/>
    <cellStyle name="Normal 2 2 2 26 4" xfId="33423" xr:uid="{00000000-0005-0000-0000-00009E5D0000}"/>
    <cellStyle name="Normal 2 2 2 26 5" xfId="42977" xr:uid="{00000000-0005-0000-0000-00009F5D0000}"/>
    <cellStyle name="Normal 2 2 2 27" xfId="4495" xr:uid="{00000000-0005-0000-0000-0000A05D0000}"/>
    <cellStyle name="Normal 2 2 2 27 2" xfId="14311" xr:uid="{00000000-0005-0000-0000-0000A15D0000}"/>
    <cellStyle name="Normal 2 2 2 27 3" xfId="23869" xr:uid="{00000000-0005-0000-0000-0000A25D0000}"/>
    <cellStyle name="Normal 2 2 2 27 4" xfId="33424" xr:uid="{00000000-0005-0000-0000-0000A35D0000}"/>
    <cellStyle name="Normal 2 2 2 27 5" xfId="42978" xr:uid="{00000000-0005-0000-0000-0000A45D0000}"/>
    <cellStyle name="Normal 2 2 2 28" xfId="4496" xr:uid="{00000000-0005-0000-0000-0000A55D0000}"/>
    <cellStyle name="Normal 2 2 2 28 2" xfId="14312" xr:uid="{00000000-0005-0000-0000-0000A65D0000}"/>
    <cellStyle name="Normal 2 2 2 28 3" xfId="23870" xr:uid="{00000000-0005-0000-0000-0000A75D0000}"/>
    <cellStyle name="Normal 2 2 2 28 4" xfId="33425" xr:uid="{00000000-0005-0000-0000-0000A85D0000}"/>
    <cellStyle name="Normal 2 2 2 28 5" xfId="42979" xr:uid="{00000000-0005-0000-0000-0000A95D0000}"/>
    <cellStyle name="Normal 2 2 2 29" xfId="4497" xr:uid="{00000000-0005-0000-0000-0000AA5D0000}"/>
    <cellStyle name="Normal 2 2 2 29 2" xfId="14313" xr:uid="{00000000-0005-0000-0000-0000AB5D0000}"/>
    <cellStyle name="Normal 2 2 2 29 3" xfId="23871" xr:uid="{00000000-0005-0000-0000-0000AC5D0000}"/>
    <cellStyle name="Normal 2 2 2 29 4" xfId="33426" xr:uid="{00000000-0005-0000-0000-0000AD5D0000}"/>
    <cellStyle name="Normal 2 2 2 29 5" xfId="42980" xr:uid="{00000000-0005-0000-0000-0000AE5D0000}"/>
    <cellStyle name="Normal 2 2 2 3" xfId="4498" xr:uid="{00000000-0005-0000-0000-0000AF5D0000}"/>
    <cellStyle name="Normal 2 2 2 3 2" xfId="14314" xr:uid="{00000000-0005-0000-0000-0000B05D0000}"/>
    <cellStyle name="Normal 2 2 2 3 3" xfId="23872" xr:uid="{00000000-0005-0000-0000-0000B15D0000}"/>
    <cellStyle name="Normal 2 2 2 3 4" xfId="33427" xr:uid="{00000000-0005-0000-0000-0000B25D0000}"/>
    <cellStyle name="Normal 2 2 2 3 5" xfId="42981" xr:uid="{00000000-0005-0000-0000-0000B35D0000}"/>
    <cellStyle name="Normal 2 2 2 30" xfId="8537" xr:uid="{00000000-0005-0000-0000-0000B45D0000}"/>
    <cellStyle name="Normal 2 2 2 30 2" xfId="14315" xr:uid="{00000000-0005-0000-0000-0000B55D0000}"/>
    <cellStyle name="Normal 2 2 2 30 3" xfId="23873" xr:uid="{00000000-0005-0000-0000-0000B65D0000}"/>
    <cellStyle name="Normal 2 2 2 30 4" xfId="33428" xr:uid="{00000000-0005-0000-0000-0000B75D0000}"/>
    <cellStyle name="Normal 2 2 2 30 5" xfId="42982" xr:uid="{00000000-0005-0000-0000-0000B85D0000}"/>
    <cellStyle name="Normal 2 2 2 31" xfId="14292" xr:uid="{00000000-0005-0000-0000-0000B95D0000}"/>
    <cellStyle name="Normal 2 2 2 32" xfId="23850" xr:uid="{00000000-0005-0000-0000-0000BA5D0000}"/>
    <cellStyle name="Normal 2 2 2 33" xfId="33405" xr:uid="{00000000-0005-0000-0000-0000BB5D0000}"/>
    <cellStyle name="Normal 2 2 2 34" xfId="42959" xr:uid="{00000000-0005-0000-0000-0000BC5D0000}"/>
    <cellStyle name="Normal 2 2 2 4" xfId="4499" xr:uid="{00000000-0005-0000-0000-0000BD5D0000}"/>
    <cellStyle name="Normal 2 2 2 4 2" xfId="14316" xr:uid="{00000000-0005-0000-0000-0000BE5D0000}"/>
    <cellStyle name="Normal 2 2 2 4 3" xfId="23874" xr:uid="{00000000-0005-0000-0000-0000BF5D0000}"/>
    <cellStyle name="Normal 2 2 2 4 4" xfId="33429" xr:uid="{00000000-0005-0000-0000-0000C05D0000}"/>
    <cellStyle name="Normal 2 2 2 4 5" xfId="42983" xr:uid="{00000000-0005-0000-0000-0000C15D0000}"/>
    <cellStyle name="Normal 2 2 2 5" xfId="4500" xr:uid="{00000000-0005-0000-0000-0000C25D0000}"/>
    <cellStyle name="Normal 2 2 2 5 2" xfId="14317" xr:uid="{00000000-0005-0000-0000-0000C35D0000}"/>
    <cellStyle name="Normal 2 2 2 5 3" xfId="23875" xr:uid="{00000000-0005-0000-0000-0000C45D0000}"/>
    <cellStyle name="Normal 2 2 2 5 4" xfId="33430" xr:uid="{00000000-0005-0000-0000-0000C55D0000}"/>
    <cellStyle name="Normal 2 2 2 5 5" xfId="42984" xr:uid="{00000000-0005-0000-0000-0000C65D0000}"/>
    <cellStyle name="Normal 2 2 2 6" xfId="4501" xr:uid="{00000000-0005-0000-0000-0000C75D0000}"/>
    <cellStyle name="Normal 2 2 2 6 2" xfId="14318" xr:uid="{00000000-0005-0000-0000-0000C85D0000}"/>
    <cellStyle name="Normal 2 2 2 6 3" xfId="23876" xr:uid="{00000000-0005-0000-0000-0000C95D0000}"/>
    <cellStyle name="Normal 2 2 2 6 4" xfId="33431" xr:uid="{00000000-0005-0000-0000-0000CA5D0000}"/>
    <cellStyle name="Normal 2 2 2 6 5" xfId="42985" xr:uid="{00000000-0005-0000-0000-0000CB5D0000}"/>
    <cellStyle name="Normal 2 2 2 7" xfId="4502" xr:uid="{00000000-0005-0000-0000-0000CC5D0000}"/>
    <cellStyle name="Normal 2 2 2 7 2" xfId="14319" xr:uid="{00000000-0005-0000-0000-0000CD5D0000}"/>
    <cellStyle name="Normal 2 2 2 7 3" xfId="23877" xr:uid="{00000000-0005-0000-0000-0000CE5D0000}"/>
    <cellStyle name="Normal 2 2 2 7 4" xfId="33432" xr:uid="{00000000-0005-0000-0000-0000CF5D0000}"/>
    <cellStyle name="Normal 2 2 2 7 5" xfId="42986" xr:uid="{00000000-0005-0000-0000-0000D05D0000}"/>
    <cellStyle name="Normal 2 2 2 8" xfId="4503" xr:uid="{00000000-0005-0000-0000-0000D15D0000}"/>
    <cellStyle name="Normal 2 2 2 8 2" xfId="14320" xr:uid="{00000000-0005-0000-0000-0000D25D0000}"/>
    <cellStyle name="Normal 2 2 2 8 3" xfId="23878" xr:uid="{00000000-0005-0000-0000-0000D35D0000}"/>
    <cellStyle name="Normal 2 2 2 8 4" xfId="33433" xr:uid="{00000000-0005-0000-0000-0000D45D0000}"/>
    <cellStyle name="Normal 2 2 2 8 5" xfId="42987" xr:uid="{00000000-0005-0000-0000-0000D55D0000}"/>
    <cellStyle name="Normal 2 2 2 9" xfId="4504" xr:uid="{00000000-0005-0000-0000-0000D65D0000}"/>
    <cellStyle name="Normal 2 2 2 9 2" xfId="14321" xr:uid="{00000000-0005-0000-0000-0000D75D0000}"/>
    <cellStyle name="Normal 2 2 2 9 3" xfId="23879" xr:uid="{00000000-0005-0000-0000-0000D85D0000}"/>
    <cellStyle name="Normal 2 2 2 9 4" xfId="33434" xr:uid="{00000000-0005-0000-0000-0000D95D0000}"/>
    <cellStyle name="Normal 2 2 2 9 5" xfId="42988" xr:uid="{00000000-0005-0000-0000-0000DA5D0000}"/>
    <cellStyle name="Normal 2 2 20" xfId="4505" xr:uid="{00000000-0005-0000-0000-0000DB5D0000}"/>
    <cellStyle name="Normal 2 2 20 2" xfId="14322" xr:uid="{00000000-0005-0000-0000-0000DC5D0000}"/>
    <cellStyle name="Normal 2 2 20 3" xfId="23880" xr:uid="{00000000-0005-0000-0000-0000DD5D0000}"/>
    <cellStyle name="Normal 2 2 20 4" xfId="33435" xr:uid="{00000000-0005-0000-0000-0000DE5D0000}"/>
    <cellStyle name="Normal 2 2 20 5" xfId="42989" xr:uid="{00000000-0005-0000-0000-0000DF5D0000}"/>
    <cellStyle name="Normal 2 2 21" xfId="4506" xr:uid="{00000000-0005-0000-0000-0000E05D0000}"/>
    <cellStyle name="Normal 2 2 21 2" xfId="14323" xr:uid="{00000000-0005-0000-0000-0000E15D0000}"/>
    <cellStyle name="Normal 2 2 21 3" xfId="23881" xr:uid="{00000000-0005-0000-0000-0000E25D0000}"/>
    <cellStyle name="Normal 2 2 21 4" xfId="33436" xr:uid="{00000000-0005-0000-0000-0000E35D0000}"/>
    <cellStyle name="Normal 2 2 21 5" xfId="42990" xr:uid="{00000000-0005-0000-0000-0000E45D0000}"/>
    <cellStyle name="Normal 2 2 22" xfId="4507" xr:uid="{00000000-0005-0000-0000-0000E55D0000}"/>
    <cellStyle name="Normal 2 2 22 2" xfId="14324" xr:uid="{00000000-0005-0000-0000-0000E65D0000}"/>
    <cellStyle name="Normal 2 2 22 3" xfId="23882" xr:uid="{00000000-0005-0000-0000-0000E75D0000}"/>
    <cellStyle name="Normal 2 2 22 4" xfId="33437" xr:uid="{00000000-0005-0000-0000-0000E85D0000}"/>
    <cellStyle name="Normal 2 2 22 5" xfId="42991" xr:uid="{00000000-0005-0000-0000-0000E95D0000}"/>
    <cellStyle name="Normal 2 2 23" xfId="4508" xr:uid="{00000000-0005-0000-0000-0000EA5D0000}"/>
    <cellStyle name="Normal 2 2 23 2" xfId="14325" xr:uid="{00000000-0005-0000-0000-0000EB5D0000}"/>
    <cellStyle name="Normal 2 2 23 3" xfId="23883" xr:uid="{00000000-0005-0000-0000-0000EC5D0000}"/>
    <cellStyle name="Normal 2 2 23 4" xfId="33438" xr:uid="{00000000-0005-0000-0000-0000ED5D0000}"/>
    <cellStyle name="Normal 2 2 23 5" xfId="42992" xr:uid="{00000000-0005-0000-0000-0000EE5D0000}"/>
    <cellStyle name="Normal 2 2 24" xfId="4509" xr:uid="{00000000-0005-0000-0000-0000EF5D0000}"/>
    <cellStyle name="Normal 2 2 24 2" xfId="14326" xr:uid="{00000000-0005-0000-0000-0000F05D0000}"/>
    <cellStyle name="Normal 2 2 24 3" xfId="23884" xr:uid="{00000000-0005-0000-0000-0000F15D0000}"/>
    <cellStyle name="Normal 2 2 24 4" xfId="33439" xr:uid="{00000000-0005-0000-0000-0000F25D0000}"/>
    <cellStyle name="Normal 2 2 24 5" xfId="42993" xr:uid="{00000000-0005-0000-0000-0000F35D0000}"/>
    <cellStyle name="Normal 2 2 25" xfId="4510" xr:uid="{00000000-0005-0000-0000-0000F45D0000}"/>
    <cellStyle name="Normal 2 2 25 2" xfId="14327" xr:uid="{00000000-0005-0000-0000-0000F55D0000}"/>
    <cellStyle name="Normal 2 2 25 3" xfId="23885" xr:uid="{00000000-0005-0000-0000-0000F65D0000}"/>
    <cellStyle name="Normal 2 2 25 4" xfId="33440" xr:uid="{00000000-0005-0000-0000-0000F75D0000}"/>
    <cellStyle name="Normal 2 2 25 5" xfId="42994" xr:uid="{00000000-0005-0000-0000-0000F85D0000}"/>
    <cellStyle name="Normal 2 2 26" xfId="4511" xr:uid="{00000000-0005-0000-0000-0000F95D0000}"/>
    <cellStyle name="Normal 2 2 26 2" xfId="14328" xr:uid="{00000000-0005-0000-0000-0000FA5D0000}"/>
    <cellStyle name="Normal 2 2 26 3" xfId="23886" xr:uid="{00000000-0005-0000-0000-0000FB5D0000}"/>
    <cellStyle name="Normal 2 2 26 4" xfId="33441" xr:uid="{00000000-0005-0000-0000-0000FC5D0000}"/>
    <cellStyle name="Normal 2 2 26 5" xfId="42995" xr:uid="{00000000-0005-0000-0000-0000FD5D0000}"/>
    <cellStyle name="Normal 2 2 27" xfId="4512" xr:uid="{00000000-0005-0000-0000-0000FE5D0000}"/>
    <cellStyle name="Normal 2 2 27 2" xfId="14329" xr:uid="{00000000-0005-0000-0000-0000FF5D0000}"/>
    <cellStyle name="Normal 2 2 27 3" xfId="23887" xr:uid="{00000000-0005-0000-0000-0000005E0000}"/>
    <cellStyle name="Normal 2 2 27 4" xfId="33442" xr:uid="{00000000-0005-0000-0000-0000015E0000}"/>
    <cellStyle name="Normal 2 2 27 5" xfId="42996" xr:uid="{00000000-0005-0000-0000-0000025E0000}"/>
    <cellStyle name="Normal 2 2 28" xfId="4513" xr:uid="{00000000-0005-0000-0000-0000035E0000}"/>
    <cellStyle name="Normal 2 2 28 2" xfId="14330" xr:uid="{00000000-0005-0000-0000-0000045E0000}"/>
    <cellStyle name="Normal 2 2 28 3" xfId="23888" xr:uid="{00000000-0005-0000-0000-0000055E0000}"/>
    <cellStyle name="Normal 2 2 28 4" xfId="33443" xr:uid="{00000000-0005-0000-0000-0000065E0000}"/>
    <cellStyle name="Normal 2 2 28 5" xfId="42997" xr:uid="{00000000-0005-0000-0000-0000075E0000}"/>
    <cellStyle name="Normal 2 2 29" xfId="4514" xr:uid="{00000000-0005-0000-0000-0000085E0000}"/>
    <cellStyle name="Normal 2 2 29 2" xfId="14331" xr:uid="{00000000-0005-0000-0000-0000095E0000}"/>
    <cellStyle name="Normal 2 2 29 3" xfId="23889" xr:uid="{00000000-0005-0000-0000-00000A5E0000}"/>
    <cellStyle name="Normal 2 2 29 4" xfId="33444" xr:uid="{00000000-0005-0000-0000-00000B5E0000}"/>
    <cellStyle name="Normal 2 2 29 5" xfId="42998" xr:uid="{00000000-0005-0000-0000-00000C5E0000}"/>
    <cellStyle name="Normal 2 2 3" xfId="4515" xr:uid="{00000000-0005-0000-0000-00000D5E0000}"/>
    <cellStyle name="Normal 2 2 3 2" xfId="8538" xr:uid="{00000000-0005-0000-0000-00000E5E0000}"/>
    <cellStyle name="Normal 2 2 3 2 2" xfId="14333" xr:uid="{00000000-0005-0000-0000-00000F5E0000}"/>
    <cellStyle name="Normal 2 2 3 2 3" xfId="23891" xr:uid="{00000000-0005-0000-0000-0000105E0000}"/>
    <cellStyle name="Normal 2 2 3 2 4" xfId="33446" xr:uid="{00000000-0005-0000-0000-0000115E0000}"/>
    <cellStyle name="Normal 2 2 3 2 5" xfId="43000" xr:uid="{00000000-0005-0000-0000-0000125E0000}"/>
    <cellStyle name="Normal 2 2 3 3" xfId="14332" xr:uid="{00000000-0005-0000-0000-0000135E0000}"/>
    <cellStyle name="Normal 2 2 3 4" xfId="23890" xr:uid="{00000000-0005-0000-0000-0000145E0000}"/>
    <cellStyle name="Normal 2 2 3 5" xfId="33445" xr:uid="{00000000-0005-0000-0000-0000155E0000}"/>
    <cellStyle name="Normal 2 2 3 6" xfId="42999" xr:uid="{00000000-0005-0000-0000-0000165E0000}"/>
    <cellStyle name="Normal 2 2 30" xfId="8536" xr:uid="{00000000-0005-0000-0000-0000175E0000}"/>
    <cellStyle name="Normal 2 2 30 2" xfId="14334" xr:uid="{00000000-0005-0000-0000-0000185E0000}"/>
    <cellStyle name="Normal 2 2 30 3" xfId="23892" xr:uid="{00000000-0005-0000-0000-0000195E0000}"/>
    <cellStyle name="Normal 2 2 30 4" xfId="33447" xr:uid="{00000000-0005-0000-0000-00001A5E0000}"/>
    <cellStyle name="Normal 2 2 30 5" xfId="43001" xr:uid="{00000000-0005-0000-0000-00001B5E0000}"/>
    <cellStyle name="Normal 2 2 31" xfId="8841" xr:uid="{00000000-0005-0000-0000-00001C5E0000}"/>
    <cellStyle name="Normal 2 2 31 2" xfId="14335" xr:uid="{00000000-0005-0000-0000-00001D5E0000}"/>
    <cellStyle name="Normal 2 2 31 3" xfId="23893" xr:uid="{00000000-0005-0000-0000-00001E5E0000}"/>
    <cellStyle name="Normal 2 2 31 4" xfId="33448" xr:uid="{00000000-0005-0000-0000-00001F5E0000}"/>
    <cellStyle name="Normal 2 2 31 5" xfId="43002" xr:uid="{00000000-0005-0000-0000-0000205E0000}"/>
    <cellStyle name="Normal 2 2 32" xfId="9028" xr:uid="{00000000-0005-0000-0000-0000215E0000}"/>
    <cellStyle name="Normal 2 2 32 2" xfId="14336" xr:uid="{00000000-0005-0000-0000-0000225E0000}"/>
    <cellStyle name="Normal 2 2 32 3" xfId="23894" xr:uid="{00000000-0005-0000-0000-0000235E0000}"/>
    <cellStyle name="Normal 2 2 32 4" xfId="33449" xr:uid="{00000000-0005-0000-0000-0000245E0000}"/>
    <cellStyle name="Normal 2 2 32 5" xfId="43003" xr:uid="{00000000-0005-0000-0000-0000255E0000}"/>
    <cellStyle name="Normal 2 2 33" xfId="9203" xr:uid="{00000000-0005-0000-0000-0000265E0000}"/>
    <cellStyle name="Normal 2 2 33 2" xfId="14337" xr:uid="{00000000-0005-0000-0000-0000275E0000}"/>
    <cellStyle name="Normal 2 2 33 3" xfId="23895" xr:uid="{00000000-0005-0000-0000-0000285E0000}"/>
    <cellStyle name="Normal 2 2 33 4" xfId="33450" xr:uid="{00000000-0005-0000-0000-0000295E0000}"/>
    <cellStyle name="Normal 2 2 33 5" xfId="43004" xr:uid="{00000000-0005-0000-0000-00002A5E0000}"/>
    <cellStyle name="Normal 2 2 34" xfId="9378" xr:uid="{00000000-0005-0000-0000-00002B5E0000}"/>
    <cellStyle name="Normal 2 2 34 2" xfId="14338" xr:uid="{00000000-0005-0000-0000-00002C5E0000}"/>
    <cellStyle name="Normal 2 2 34 3" xfId="23896" xr:uid="{00000000-0005-0000-0000-00002D5E0000}"/>
    <cellStyle name="Normal 2 2 34 4" xfId="33451" xr:uid="{00000000-0005-0000-0000-00002E5E0000}"/>
    <cellStyle name="Normal 2 2 34 5" xfId="43005" xr:uid="{00000000-0005-0000-0000-00002F5E0000}"/>
    <cellStyle name="Normal 2 2 35" xfId="14281" xr:uid="{00000000-0005-0000-0000-0000305E0000}"/>
    <cellStyle name="Normal 2 2 36" xfId="23839" xr:uid="{00000000-0005-0000-0000-0000315E0000}"/>
    <cellStyle name="Normal 2 2 37" xfId="33394" xr:uid="{00000000-0005-0000-0000-0000325E0000}"/>
    <cellStyle name="Normal 2 2 38" xfId="42948" xr:uid="{00000000-0005-0000-0000-0000335E0000}"/>
    <cellStyle name="Normal 2 2 39" xfId="48020" xr:uid="{00000000-0005-0000-0000-0000345E0000}"/>
    <cellStyle name="Normal 2 2 4" xfId="4516" xr:uid="{00000000-0005-0000-0000-0000355E0000}"/>
    <cellStyle name="Normal 2 2 4 2" xfId="14339" xr:uid="{00000000-0005-0000-0000-0000365E0000}"/>
    <cellStyle name="Normal 2 2 4 3" xfId="23897" xr:uid="{00000000-0005-0000-0000-0000375E0000}"/>
    <cellStyle name="Normal 2 2 4 4" xfId="33452" xr:uid="{00000000-0005-0000-0000-0000385E0000}"/>
    <cellStyle name="Normal 2 2 4 5" xfId="43006" xr:uid="{00000000-0005-0000-0000-0000395E0000}"/>
    <cellStyle name="Normal 2 2 40" xfId="48026" xr:uid="{00000000-0005-0000-0000-00003A5E0000}"/>
    <cellStyle name="Normal 2 2 41" xfId="48031" xr:uid="{00000000-0005-0000-0000-00003B5E0000}"/>
    <cellStyle name="Normal 2 2 42" xfId="48036" xr:uid="{00000000-0005-0000-0000-00003C5E0000}"/>
    <cellStyle name="Normal 2 2 43" xfId="48041" xr:uid="{00000000-0005-0000-0000-00003D5E0000}"/>
    <cellStyle name="Normal 2 2 44" xfId="48046" xr:uid="{00000000-0005-0000-0000-00003E5E0000}"/>
    <cellStyle name="Normal 2 2 45" xfId="48051" xr:uid="{00000000-0005-0000-0000-00003F5E0000}"/>
    <cellStyle name="Normal 2 2 46" xfId="48056" xr:uid="{00000000-0005-0000-0000-0000405E0000}"/>
    <cellStyle name="Normal 2 2 47" xfId="48061" xr:uid="{00000000-0005-0000-0000-0000415E0000}"/>
    <cellStyle name="Normal 2 2 48" xfId="48066" xr:uid="{00000000-0005-0000-0000-0000425E0000}"/>
    <cellStyle name="Normal 2 2 49" xfId="48070" xr:uid="{00000000-0005-0000-0000-0000435E0000}"/>
    <cellStyle name="Normal 2 2 5" xfId="4517" xr:uid="{00000000-0005-0000-0000-0000445E0000}"/>
    <cellStyle name="Normal 2 2 5 2" xfId="14340" xr:uid="{00000000-0005-0000-0000-0000455E0000}"/>
    <cellStyle name="Normal 2 2 5 3" xfId="23898" xr:uid="{00000000-0005-0000-0000-0000465E0000}"/>
    <cellStyle name="Normal 2 2 5 4" xfId="33453" xr:uid="{00000000-0005-0000-0000-0000475E0000}"/>
    <cellStyle name="Normal 2 2 5 5" xfId="43007" xr:uid="{00000000-0005-0000-0000-0000485E0000}"/>
    <cellStyle name="Normal 2 2 50" xfId="48075" xr:uid="{00000000-0005-0000-0000-0000495E0000}"/>
    <cellStyle name="Normal 2 2 51" xfId="48080" xr:uid="{00000000-0005-0000-0000-00004A5E0000}"/>
    <cellStyle name="Normal 2 2 52" xfId="48085" xr:uid="{00000000-0005-0000-0000-00004B5E0000}"/>
    <cellStyle name="Normal 2 2 53" xfId="48090" xr:uid="{00000000-0005-0000-0000-00004C5E0000}"/>
    <cellStyle name="Normal 2 2 54" xfId="48095" xr:uid="{00000000-0005-0000-0000-00004D5E0000}"/>
    <cellStyle name="Normal 2 2 55" xfId="48100" xr:uid="{00000000-0005-0000-0000-00004E5E0000}"/>
    <cellStyle name="Normal 2 2 56" xfId="48105" xr:uid="{00000000-0005-0000-0000-00004F5E0000}"/>
    <cellStyle name="Normal 2 2 57" xfId="48110" xr:uid="{00000000-0005-0000-0000-0000505E0000}"/>
    <cellStyle name="Normal 2 2 58" xfId="48115" xr:uid="{00000000-0005-0000-0000-0000515E0000}"/>
    <cellStyle name="Normal 2 2 59" xfId="48120" xr:uid="{00000000-0005-0000-0000-0000525E0000}"/>
    <cellStyle name="Normal 2 2 6" xfId="4518" xr:uid="{00000000-0005-0000-0000-0000535E0000}"/>
    <cellStyle name="Normal 2 2 6 2" xfId="14341" xr:uid="{00000000-0005-0000-0000-0000545E0000}"/>
    <cellStyle name="Normal 2 2 6 3" xfId="23899" xr:uid="{00000000-0005-0000-0000-0000555E0000}"/>
    <cellStyle name="Normal 2 2 6 4" xfId="33454" xr:uid="{00000000-0005-0000-0000-0000565E0000}"/>
    <cellStyle name="Normal 2 2 6 5" xfId="43008" xr:uid="{00000000-0005-0000-0000-0000575E0000}"/>
    <cellStyle name="Normal 2 2 60" xfId="48124" xr:uid="{00000000-0005-0000-0000-0000585E0000}"/>
    <cellStyle name="Normal 2 2 61" xfId="48128" xr:uid="{00000000-0005-0000-0000-0000595E0000}"/>
    <cellStyle name="Normal 2 2 62" xfId="48132" xr:uid="{00000000-0005-0000-0000-00005A5E0000}"/>
    <cellStyle name="Normal 2 2 63" xfId="48137" xr:uid="{00000000-0005-0000-0000-00005B5E0000}"/>
    <cellStyle name="Normal 2 2 64" xfId="48142" xr:uid="{00000000-0005-0000-0000-00005C5E0000}"/>
    <cellStyle name="Normal 2 2 65" xfId="48147" xr:uid="{00000000-0005-0000-0000-00005D5E0000}"/>
    <cellStyle name="Normal 2 2 66" xfId="48152" xr:uid="{00000000-0005-0000-0000-00005E5E0000}"/>
    <cellStyle name="Normal 2 2 67" xfId="48157" xr:uid="{00000000-0005-0000-0000-00005F5E0000}"/>
    <cellStyle name="Normal 2 2 7" xfId="4519" xr:uid="{00000000-0005-0000-0000-0000605E0000}"/>
    <cellStyle name="Normal 2 2 7 2" xfId="14342" xr:uid="{00000000-0005-0000-0000-0000615E0000}"/>
    <cellStyle name="Normal 2 2 7 3" xfId="23900" xr:uid="{00000000-0005-0000-0000-0000625E0000}"/>
    <cellStyle name="Normal 2 2 7 4" xfId="33455" xr:uid="{00000000-0005-0000-0000-0000635E0000}"/>
    <cellStyle name="Normal 2 2 7 5" xfId="43009" xr:uid="{00000000-0005-0000-0000-0000645E0000}"/>
    <cellStyle name="Normal 2 2 8" xfId="4520" xr:uid="{00000000-0005-0000-0000-0000655E0000}"/>
    <cellStyle name="Normal 2 2 8 2" xfId="14343" xr:uid="{00000000-0005-0000-0000-0000665E0000}"/>
    <cellStyle name="Normal 2 2 8 3" xfId="23901" xr:uid="{00000000-0005-0000-0000-0000675E0000}"/>
    <cellStyle name="Normal 2 2 8 4" xfId="33456" xr:uid="{00000000-0005-0000-0000-0000685E0000}"/>
    <cellStyle name="Normal 2 2 8 5" xfId="43010" xr:uid="{00000000-0005-0000-0000-0000695E0000}"/>
    <cellStyle name="Normal 2 2 9" xfId="4521" xr:uid="{00000000-0005-0000-0000-00006A5E0000}"/>
    <cellStyle name="Normal 2 2 9 2" xfId="14344" xr:uid="{00000000-0005-0000-0000-00006B5E0000}"/>
    <cellStyle name="Normal 2 2 9 3" xfId="23902" xr:uid="{00000000-0005-0000-0000-00006C5E0000}"/>
    <cellStyle name="Normal 2 2 9 4" xfId="33457" xr:uid="{00000000-0005-0000-0000-00006D5E0000}"/>
    <cellStyle name="Normal 2 2 9 5" xfId="43011" xr:uid="{00000000-0005-0000-0000-00006E5E0000}"/>
    <cellStyle name="Normal 2 20" xfId="4522" xr:uid="{00000000-0005-0000-0000-00006F5E0000}"/>
    <cellStyle name="Normal 2 20 10" xfId="4523" xr:uid="{00000000-0005-0000-0000-0000705E0000}"/>
    <cellStyle name="Normal 2 20 10 2" xfId="14346" xr:uid="{00000000-0005-0000-0000-0000715E0000}"/>
    <cellStyle name="Normal 2 20 10 3" xfId="23904" xr:uid="{00000000-0005-0000-0000-0000725E0000}"/>
    <cellStyle name="Normal 2 20 10 4" xfId="33459" xr:uid="{00000000-0005-0000-0000-0000735E0000}"/>
    <cellStyle name="Normal 2 20 10 5" xfId="43013" xr:uid="{00000000-0005-0000-0000-0000745E0000}"/>
    <cellStyle name="Normal 2 20 11" xfId="4524" xr:uid="{00000000-0005-0000-0000-0000755E0000}"/>
    <cellStyle name="Normal 2 20 11 2" xfId="14347" xr:uid="{00000000-0005-0000-0000-0000765E0000}"/>
    <cellStyle name="Normal 2 20 11 3" xfId="23905" xr:uid="{00000000-0005-0000-0000-0000775E0000}"/>
    <cellStyle name="Normal 2 20 11 4" xfId="33460" xr:uid="{00000000-0005-0000-0000-0000785E0000}"/>
    <cellStyle name="Normal 2 20 11 5" xfId="43014" xr:uid="{00000000-0005-0000-0000-0000795E0000}"/>
    <cellStyle name="Normal 2 20 12" xfId="4525" xr:uid="{00000000-0005-0000-0000-00007A5E0000}"/>
    <cellStyle name="Normal 2 20 12 2" xfId="14348" xr:uid="{00000000-0005-0000-0000-00007B5E0000}"/>
    <cellStyle name="Normal 2 20 12 3" xfId="23906" xr:uid="{00000000-0005-0000-0000-00007C5E0000}"/>
    <cellStyle name="Normal 2 20 12 4" xfId="33461" xr:uid="{00000000-0005-0000-0000-00007D5E0000}"/>
    <cellStyle name="Normal 2 20 12 5" xfId="43015" xr:uid="{00000000-0005-0000-0000-00007E5E0000}"/>
    <cellStyle name="Normal 2 20 13" xfId="4526" xr:uid="{00000000-0005-0000-0000-00007F5E0000}"/>
    <cellStyle name="Normal 2 20 13 2" xfId="14349" xr:uid="{00000000-0005-0000-0000-0000805E0000}"/>
    <cellStyle name="Normal 2 20 13 3" xfId="23907" xr:uid="{00000000-0005-0000-0000-0000815E0000}"/>
    <cellStyle name="Normal 2 20 13 4" xfId="33462" xr:uid="{00000000-0005-0000-0000-0000825E0000}"/>
    <cellStyle name="Normal 2 20 13 5" xfId="43016" xr:uid="{00000000-0005-0000-0000-0000835E0000}"/>
    <cellStyle name="Normal 2 20 14" xfId="4527" xr:uid="{00000000-0005-0000-0000-0000845E0000}"/>
    <cellStyle name="Normal 2 20 14 2" xfId="14350" xr:uid="{00000000-0005-0000-0000-0000855E0000}"/>
    <cellStyle name="Normal 2 20 14 3" xfId="23908" xr:uid="{00000000-0005-0000-0000-0000865E0000}"/>
    <cellStyle name="Normal 2 20 14 4" xfId="33463" xr:uid="{00000000-0005-0000-0000-0000875E0000}"/>
    <cellStyle name="Normal 2 20 14 5" xfId="43017" xr:uid="{00000000-0005-0000-0000-0000885E0000}"/>
    <cellStyle name="Normal 2 20 15" xfId="4528" xr:uid="{00000000-0005-0000-0000-0000895E0000}"/>
    <cellStyle name="Normal 2 20 15 2" xfId="14351" xr:uid="{00000000-0005-0000-0000-00008A5E0000}"/>
    <cellStyle name="Normal 2 20 15 3" xfId="23909" xr:uid="{00000000-0005-0000-0000-00008B5E0000}"/>
    <cellStyle name="Normal 2 20 15 4" xfId="33464" xr:uid="{00000000-0005-0000-0000-00008C5E0000}"/>
    <cellStyle name="Normal 2 20 15 5" xfId="43018" xr:uid="{00000000-0005-0000-0000-00008D5E0000}"/>
    <cellStyle name="Normal 2 20 16" xfId="4529" xr:uid="{00000000-0005-0000-0000-00008E5E0000}"/>
    <cellStyle name="Normal 2 20 16 2" xfId="14352" xr:uid="{00000000-0005-0000-0000-00008F5E0000}"/>
    <cellStyle name="Normal 2 20 16 3" xfId="23910" xr:uid="{00000000-0005-0000-0000-0000905E0000}"/>
    <cellStyle name="Normal 2 20 16 4" xfId="33465" xr:uid="{00000000-0005-0000-0000-0000915E0000}"/>
    <cellStyle name="Normal 2 20 16 5" xfId="43019" xr:uid="{00000000-0005-0000-0000-0000925E0000}"/>
    <cellStyle name="Normal 2 20 17" xfId="4530" xr:uid="{00000000-0005-0000-0000-0000935E0000}"/>
    <cellStyle name="Normal 2 20 17 2" xfId="14353" xr:uid="{00000000-0005-0000-0000-0000945E0000}"/>
    <cellStyle name="Normal 2 20 17 3" xfId="23911" xr:uid="{00000000-0005-0000-0000-0000955E0000}"/>
    <cellStyle name="Normal 2 20 17 4" xfId="33466" xr:uid="{00000000-0005-0000-0000-0000965E0000}"/>
    <cellStyle name="Normal 2 20 17 5" xfId="43020" xr:uid="{00000000-0005-0000-0000-0000975E0000}"/>
    <cellStyle name="Normal 2 20 18" xfId="4531" xr:uid="{00000000-0005-0000-0000-0000985E0000}"/>
    <cellStyle name="Normal 2 20 18 2" xfId="14354" xr:uid="{00000000-0005-0000-0000-0000995E0000}"/>
    <cellStyle name="Normal 2 20 18 3" xfId="23912" xr:uid="{00000000-0005-0000-0000-00009A5E0000}"/>
    <cellStyle name="Normal 2 20 18 4" xfId="33467" xr:uid="{00000000-0005-0000-0000-00009B5E0000}"/>
    <cellStyle name="Normal 2 20 18 5" xfId="43021" xr:uid="{00000000-0005-0000-0000-00009C5E0000}"/>
    <cellStyle name="Normal 2 20 19" xfId="4532" xr:uid="{00000000-0005-0000-0000-00009D5E0000}"/>
    <cellStyle name="Normal 2 20 19 2" xfId="14355" xr:uid="{00000000-0005-0000-0000-00009E5E0000}"/>
    <cellStyle name="Normal 2 20 19 3" xfId="23913" xr:uid="{00000000-0005-0000-0000-00009F5E0000}"/>
    <cellStyle name="Normal 2 20 19 4" xfId="33468" xr:uid="{00000000-0005-0000-0000-0000A05E0000}"/>
    <cellStyle name="Normal 2 20 19 5" xfId="43022" xr:uid="{00000000-0005-0000-0000-0000A15E0000}"/>
    <cellStyle name="Normal 2 20 2" xfId="4533" xr:uid="{00000000-0005-0000-0000-0000A25E0000}"/>
    <cellStyle name="Normal 2 20 2 10" xfId="4534" xr:uid="{00000000-0005-0000-0000-0000A35E0000}"/>
    <cellStyle name="Normal 2 20 2 10 2" xfId="14357" xr:uid="{00000000-0005-0000-0000-0000A45E0000}"/>
    <cellStyle name="Normal 2 20 2 10 3" xfId="23915" xr:uid="{00000000-0005-0000-0000-0000A55E0000}"/>
    <cellStyle name="Normal 2 20 2 10 4" xfId="33470" xr:uid="{00000000-0005-0000-0000-0000A65E0000}"/>
    <cellStyle name="Normal 2 20 2 10 5" xfId="43024" xr:uid="{00000000-0005-0000-0000-0000A75E0000}"/>
    <cellStyle name="Normal 2 20 2 11" xfId="4535" xr:uid="{00000000-0005-0000-0000-0000A85E0000}"/>
    <cellStyle name="Normal 2 20 2 11 2" xfId="14358" xr:uid="{00000000-0005-0000-0000-0000A95E0000}"/>
    <cellStyle name="Normal 2 20 2 11 3" xfId="23916" xr:uid="{00000000-0005-0000-0000-0000AA5E0000}"/>
    <cellStyle name="Normal 2 20 2 11 4" xfId="33471" xr:uid="{00000000-0005-0000-0000-0000AB5E0000}"/>
    <cellStyle name="Normal 2 20 2 11 5" xfId="43025" xr:uid="{00000000-0005-0000-0000-0000AC5E0000}"/>
    <cellStyle name="Normal 2 20 2 12" xfId="4536" xr:uid="{00000000-0005-0000-0000-0000AD5E0000}"/>
    <cellStyle name="Normal 2 20 2 12 2" xfId="14359" xr:uid="{00000000-0005-0000-0000-0000AE5E0000}"/>
    <cellStyle name="Normal 2 20 2 12 3" xfId="23917" xr:uid="{00000000-0005-0000-0000-0000AF5E0000}"/>
    <cellStyle name="Normal 2 20 2 12 4" xfId="33472" xr:uid="{00000000-0005-0000-0000-0000B05E0000}"/>
    <cellStyle name="Normal 2 20 2 12 5" xfId="43026" xr:uid="{00000000-0005-0000-0000-0000B15E0000}"/>
    <cellStyle name="Normal 2 20 2 13" xfId="4537" xr:uid="{00000000-0005-0000-0000-0000B25E0000}"/>
    <cellStyle name="Normal 2 20 2 13 2" xfId="14360" xr:uid="{00000000-0005-0000-0000-0000B35E0000}"/>
    <cellStyle name="Normal 2 20 2 13 3" xfId="23918" xr:uid="{00000000-0005-0000-0000-0000B45E0000}"/>
    <cellStyle name="Normal 2 20 2 13 4" xfId="33473" xr:uid="{00000000-0005-0000-0000-0000B55E0000}"/>
    <cellStyle name="Normal 2 20 2 13 5" xfId="43027" xr:uid="{00000000-0005-0000-0000-0000B65E0000}"/>
    <cellStyle name="Normal 2 20 2 14" xfId="4538" xr:uid="{00000000-0005-0000-0000-0000B75E0000}"/>
    <cellStyle name="Normal 2 20 2 14 2" xfId="14361" xr:uid="{00000000-0005-0000-0000-0000B85E0000}"/>
    <cellStyle name="Normal 2 20 2 14 3" xfId="23919" xr:uid="{00000000-0005-0000-0000-0000B95E0000}"/>
    <cellStyle name="Normal 2 20 2 14 4" xfId="33474" xr:uid="{00000000-0005-0000-0000-0000BA5E0000}"/>
    <cellStyle name="Normal 2 20 2 14 5" xfId="43028" xr:uid="{00000000-0005-0000-0000-0000BB5E0000}"/>
    <cellStyle name="Normal 2 20 2 15" xfId="4539" xr:uid="{00000000-0005-0000-0000-0000BC5E0000}"/>
    <cellStyle name="Normal 2 20 2 15 2" xfId="14362" xr:uid="{00000000-0005-0000-0000-0000BD5E0000}"/>
    <cellStyle name="Normal 2 20 2 15 3" xfId="23920" xr:uid="{00000000-0005-0000-0000-0000BE5E0000}"/>
    <cellStyle name="Normal 2 20 2 15 4" xfId="33475" xr:uid="{00000000-0005-0000-0000-0000BF5E0000}"/>
    <cellStyle name="Normal 2 20 2 15 5" xfId="43029" xr:uid="{00000000-0005-0000-0000-0000C05E0000}"/>
    <cellStyle name="Normal 2 20 2 16" xfId="4540" xr:uid="{00000000-0005-0000-0000-0000C15E0000}"/>
    <cellStyle name="Normal 2 20 2 16 2" xfId="14363" xr:uid="{00000000-0005-0000-0000-0000C25E0000}"/>
    <cellStyle name="Normal 2 20 2 16 3" xfId="23921" xr:uid="{00000000-0005-0000-0000-0000C35E0000}"/>
    <cellStyle name="Normal 2 20 2 16 4" xfId="33476" xr:uid="{00000000-0005-0000-0000-0000C45E0000}"/>
    <cellStyle name="Normal 2 20 2 16 5" xfId="43030" xr:uid="{00000000-0005-0000-0000-0000C55E0000}"/>
    <cellStyle name="Normal 2 20 2 17" xfId="4541" xr:uid="{00000000-0005-0000-0000-0000C65E0000}"/>
    <cellStyle name="Normal 2 20 2 17 2" xfId="14364" xr:uid="{00000000-0005-0000-0000-0000C75E0000}"/>
    <cellStyle name="Normal 2 20 2 17 3" xfId="23922" xr:uid="{00000000-0005-0000-0000-0000C85E0000}"/>
    <cellStyle name="Normal 2 20 2 17 4" xfId="33477" xr:uid="{00000000-0005-0000-0000-0000C95E0000}"/>
    <cellStyle name="Normal 2 20 2 17 5" xfId="43031" xr:uid="{00000000-0005-0000-0000-0000CA5E0000}"/>
    <cellStyle name="Normal 2 20 2 18" xfId="4542" xr:uid="{00000000-0005-0000-0000-0000CB5E0000}"/>
    <cellStyle name="Normal 2 20 2 18 2" xfId="14365" xr:uid="{00000000-0005-0000-0000-0000CC5E0000}"/>
    <cellStyle name="Normal 2 20 2 18 3" xfId="23923" xr:uid="{00000000-0005-0000-0000-0000CD5E0000}"/>
    <cellStyle name="Normal 2 20 2 18 4" xfId="33478" xr:uid="{00000000-0005-0000-0000-0000CE5E0000}"/>
    <cellStyle name="Normal 2 20 2 18 5" xfId="43032" xr:uid="{00000000-0005-0000-0000-0000CF5E0000}"/>
    <cellStyle name="Normal 2 20 2 19" xfId="4543" xr:uid="{00000000-0005-0000-0000-0000D05E0000}"/>
    <cellStyle name="Normal 2 20 2 19 2" xfId="14366" xr:uid="{00000000-0005-0000-0000-0000D15E0000}"/>
    <cellStyle name="Normal 2 20 2 19 3" xfId="23924" xr:uid="{00000000-0005-0000-0000-0000D25E0000}"/>
    <cellStyle name="Normal 2 20 2 19 4" xfId="33479" xr:uid="{00000000-0005-0000-0000-0000D35E0000}"/>
    <cellStyle name="Normal 2 20 2 19 5" xfId="43033" xr:uid="{00000000-0005-0000-0000-0000D45E0000}"/>
    <cellStyle name="Normal 2 20 2 2" xfId="4544" xr:uid="{00000000-0005-0000-0000-0000D55E0000}"/>
    <cellStyle name="Normal 2 20 2 2 2" xfId="14367" xr:uid="{00000000-0005-0000-0000-0000D65E0000}"/>
    <cellStyle name="Normal 2 20 2 2 3" xfId="23925" xr:uid="{00000000-0005-0000-0000-0000D75E0000}"/>
    <cellStyle name="Normal 2 20 2 2 4" xfId="33480" xr:uid="{00000000-0005-0000-0000-0000D85E0000}"/>
    <cellStyle name="Normal 2 20 2 2 5" xfId="43034" xr:uid="{00000000-0005-0000-0000-0000D95E0000}"/>
    <cellStyle name="Normal 2 20 2 20" xfId="4545" xr:uid="{00000000-0005-0000-0000-0000DA5E0000}"/>
    <cellStyle name="Normal 2 20 2 20 2" xfId="14368" xr:uid="{00000000-0005-0000-0000-0000DB5E0000}"/>
    <cellStyle name="Normal 2 20 2 20 3" xfId="23926" xr:uid="{00000000-0005-0000-0000-0000DC5E0000}"/>
    <cellStyle name="Normal 2 20 2 20 4" xfId="33481" xr:uid="{00000000-0005-0000-0000-0000DD5E0000}"/>
    <cellStyle name="Normal 2 20 2 20 5" xfId="43035" xr:uid="{00000000-0005-0000-0000-0000DE5E0000}"/>
    <cellStyle name="Normal 2 20 2 21" xfId="4546" xr:uid="{00000000-0005-0000-0000-0000DF5E0000}"/>
    <cellStyle name="Normal 2 20 2 21 2" xfId="14369" xr:uid="{00000000-0005-0000-0000-0000E05E0000}"/>
    <cellStyle name="Normal 2 20 2 21 3" xfId="23927" xr:uid="{00000000-0005-0000-0000-0000E15E0000}"/>
    <cellStyle name="Normal 2 20 2 21 4" xfId="33482" xr:uid="{00000000-0005-0000-0000-0000E25E0000}"/>
    <cellStyle name="Normal 2 20 2 21 5" xfId="43036" xr:uid="{00000000-0005-0000-0000-0000E35E0000}"/>
    <cellStyle name="Normal 2 20 2 22" xfId="4547" xr:uid="{00000000-0005-0000-0000-0000E45E0000}"/>
    <cellStyle name="Normal 2 20 2 22 2" xfId="14370" xr:uid="{00000000-0005-0000-0000-0000E55E0000}"/>
    <cellStyle name="Normal 2 20 2 22 3" xfId="23928" xr:uid="{00000000-0005-0000-0000-0000E65E0000}"/>
    <cellStyle name="Normal 2 20 2 22 4" xfId="33483" xr:uid="{00000000-0005-0000-0000-0000E75E0000}"/>
    <cellStyle name="Normal 2 20 2 22 5" xfId="43037" xr:uid="{00000000-0005-0000-0000-0000E85E0000}"/>
    <cellStyle name="Normal 2 20 2 23" xfId="4548" xr:uid="{00000000-0005-0000-0000-0000E95E0000}"/>
    <cellStyle name="Normal 2 20 2 23 2" xfId="14371" xr:uid="{00000000-0005-0000-0000-0000EA5E0000}"/>
    <cellStyle name="Normal 2 20 2 23 3" xfId="23929" xr:uid="{00000000-0005-0000-0000-0000EB5E0000}"/>
    <cellStyle name="Normal 2 20 2 23 4" xfId="33484" xr:uid="{00000000-0005-0000-0000-0000EC5E0000}"/>
    <cellStyle name="Normal 2 20 2 23 5" xfId="43038" xr:uid="{00000000-0005-0000-0000-0000ED5E0000}"/>
    <cellStyle name="Normal 2 20 2 24" xfId="4549" xr:uid="{00000000-0005-0000-0000-0000EE5E0000}"/>
    <cellStyle name="Normal 2 20 2 24 2" xfId="14372" xr:uid="{00000000-0005-0000-0000-0000EF5E0000}"/>
    <cellStyle name="Normal 2 20 2 24 3" xfId="23930" xr:uid="{00000000-0005-0000-0000-0000F05E0000}"/>
    <cellStyle name="Normal 2 20 2 24 4" xfId="33485" xr:uid="{00000000-0005-0000-0000-0000F15E0000}"/>
    <cellStyle name="Normal 2 20 2 24 5" xfId="43039" xr:uid="{00000000-0005-0000-0000-0000F25E0000}"/>
    <cellStyle name="Normal 2 20 2 25" xfId="4550" xr:uid="{00000000-0005-0000-0000-0000F35E0000}"/>
    <cellStyle name="Normal 2 20 2 25 2" xfId="14373" xr:uid="{00000000-0005-0000-0000-0000F45E0000}"/>
    <cellStyle name="Normal 2 20 2 25 3" xfId="23931" xr:uid="{00000000-0005-0000-0000-0000F55E0000}"/>
    <cellStyle name="Normal 2 20 2 25 4" xfId="33486" xr:uid="{00000000-0005-0000-0000-0000F65E0000}"/>
    <cellStyle name="Normal 2 20 2 25 5" xfId="43040" xr:uid="{00000000-0005-0000-0000-0000F75E0000}"/>
    <cellStyle name="Normal 2 20 2 26" xfId="4551" xr:uid="{00000000-0005-0000-0000-0000F85E0000}"/>
    <cellStyle name="Normal 2 20 2 26 2" xfId="14374" xr:uid="{00000000-0005-0000-0000-0000F95E0000}"/>
    <cellStyle name="Normal 2 20 2 26 3" xfId="23932" xr:uid="{00000000-0005-0000-0000-0000FA5E0000}"/>
    <cellStyle name="Normal 2 20 2 26 4" xfId="33487" xr:uid="{00000000-0005-0000-0000-0000FB5E0000}"/>
    <cellStyle name="Normal 2 20 2 26 5" xfId="43041" xr:uid="{00000000-0005-0000-0000-0000FC5E0000}"/>
    <cellStyle name="Normal 2 20 2 27" xfId="4552" xr:uid="{00000000-0005-0000-0000-0000FD5E0000}"/>
    <cellStyle name="Normal 2 20 2 27 2" xfId="14375" xr:uid="{00000000-0005-0000-0000-0000FE5E0000}"/>
    <cellStyle name="Normal 2 20 2 27 3" xfId="23933" xr:uid="{00000000-0005-0000-0000-0000FF5E0000}"/>
    <cellStyle name="Normal 2 20 2 27 4" xfId="33488" xr:uid="{00000000-0005-0000-0000-0000005F0000}"/>
    <cellStyle name="Normal 2 20 2 27 5" xfId="43042" xr:uid="{00000000-0005-0000-0000-0000015F0000}"/>
    <cellStyle name="Normal 2 20 2 28" xfId="4553" xr:uid="{00000000-0005-0000-0000-0000025F0000}"/>
    <cellStyle name="Normal 2 20 2 28 2" xfId="14376" xr:uid="{00000000-0005-0000-0000-0000035F0000}"/>
    <cellStyle name="Normal 2 20 2 28 3" xfId="23934" xr:uid="{00000000-0005-0000-0000-0000045F0000}"/>
    <cellStyle name="Normal 2 20 2 28 4" xfId="33489" xr:uid="{00000000-0005-0000-0000-0000055F0000}"/>
    <cellStyle name="Normal 2 20 2 28 5" xfId="43043" xr:uid="{00000000-0005-0000-0000-0000065F0000}"/>
    <cellStyle name="Normal 2 20 2 29" xfId="4554" xr:uid="{00000000-0005-0000-0000-0000075F0000}"/>
    <cellStyle name="Normal 2 20 2 29 2" xfId="14377" xr:uid="{00000000-0005-0000-0000-0000085F0000}"/>
    <cellStyle name="Normal 2 20 2 29 3" xfId="23935" xr:uid="{00000000-0005-0000-0000-0000095F0000}"/>
    <cellStyle name="Normal 2 20 2 29 4" xfId="33490" xr:uid="{00000000-0005-0000-0000-00000A5F0000}"/>
    <cellStyle name="Normal 2 20 2 29 5" xfId="43044" xr:uid="{00000000-0005-0000-0000-00000B5F0000}"/>
    <cellStyle name="Normal 2 20 2 3" xfId="4555" xr:uid="{00000000-0005-0000-0000-00000C5F0000}"/>
    <cellStyle name="Normal 2 20 2 3 2" xfId="14378" xr:uid="{00000000-0005-0000-0000-00000D5F0000}"/>
    <cellStyle name="Normal 2 20 2 3 3" xfId="23936" xr:uid="{00000000-0005-0000-0000-00000E5F0000}"/>
    <cellStyle name="Normal 2 20 2 3 4" xfId="33491" xr:uid="{00000000-0005-0000-0000-00000F5F0000}"/>
    <cellStyle name="Normal 2 20 2 3 5" xfId="43045" xr:uid="{00000000-0005-0000-0000-0000105F0000}"/>
    <cellStyle name="Normal 2 20 2 30" xfId="8540" xr:uid="{00000000-0005-0000-0000-0000115F0000}"/>
    <cellStyle name="Normal 2 20 2 30 2" xfId="14379" xr:uid="{00000000-0005-0000-0000-0000125F0000}"/>
    <cellStyle name="Normal 2 20 2 30 3" xfId="23937" xr:uid="{00000000-0005-0000-0000-0000135F0000}"/>
    <cellStyle name="Normal 2 20 2 30 4" xfId="33492" xr:uid="{00000000-0005-0000-0000-0000145F0000}"/>
    <cellStyle name="Normal 2 20 2 30 5" xfId="43046" xr:uid="{00000000-0005-0000-0000-0000155F0000}"/>
    <cellStyle name="Normal 2 20 2 31" xfId="14356" xr:uid="{00000000-0005-0000-0000-0000165F0000}"/>
    <cellStyle name="Normal 2 20 2 32" xfId="23914" xr:uid="{00000000-0005-0000-0000-0000175F0000}"/>
    <cellStyle name="Normal 2 20 2 33" xfId="33469" xr:uid="{00000000-0005-0000-0000-0000185F0000}"/>
    <cellStyle name="Normal 2 20 2 34" xfId="43023" xr:uid="{00000000-0005-0000-0000-0000195F0000}"/>
    <cellStyle name="Normal 2 20 2 4" xfId="4556" xr:uid="{00000000-0005-0000-0000-00001A5F0000}"/>
    <cellStyle name="Normal 2 20 2 4 2" xfId="14380" xr:uid="{00000000-0005-0000-0000-00001B5F0000}"/>
    <cellStyle name="Normal 2 20 2 4 3" xfId="23938" xr:uid="{00000000-0005-0000-0000-00001C5F0000}"/>
    <cellStyle name="Normal 2 20 2 4 4" xfId="33493" xr:uid="{00000000-0005-0000-0000-00001D5F0000}"/>
    <cellStyle name="Normal 2 20 2 4 5" xfId="43047" xr:uid="{00000000-0005-0000-0000-00001E5F0000}"/>
    <cellStyle name="Normal 2 20 2 5" xfId="4557" xr:uid="{00000000-0005-0000-0000-00001F5F0000}"/>
    <cellStyle name="Normal 2 20 2 5 2" xfId="14381" xr:uid="{00000000-0005-0000-0000-0000205F0000}"/>
    <cellStyle name="Normal 2 20 2 5 3" xfId="23939" xr:uid="{00000000-0005-0000-0000-0000215F0000}"/>
    <cellStyle name="Normal 2 20 2 5 4" xfId="33494" xr:uid="{00000000-0005-0000-0000-0000225F0000}"/>
    <cellStyle name="Normal 2 20 2 5 5" xfId="43048" xr:uid="{00000000-0005-0000-0000-0000235F0000}"/>
    <cellStyle name="Normal 2 20 2 6" xfId="4558" xr:uid="{00000000-0005-0000-0000-0000245F0000}"/>
    <cellStyle name="Normal 2 20 2 6 2" xfId="14382" xr:uid="{00000000-0005-0000-0000-0000255F0000}"/>
    <cellStyle name="Normal 2 20 2 6 3" xfId="23940" xr:uid="{00000000-0005-0000-0000-0000265F0000}"/>
    <cellStyle name="Normal 2 20 2 6 4" xfId="33495" xr:uid="{00000000-0005-0000-0000-0000275F0000}"/>
    <cellStyle name="Normal 2 20 2 6 5" xfId="43049" xr:uid="{00000000-0005-0000-0000-0000285F0000}"/>
    <cellStyle name="Normal 2 20 2 7" xfId="4559" xr:uid="{00000000-0005-0000-0000-0000295F0000}"/>
    <cellStyle name="Normal 2 20 2 7 2" xfId="14383" xr:uid="{00000000-0005-0000-0000-00002A5F0000}"/>
    <cellStyle name="Normal 2 20 2 7 3" xfId="23941" xr:uid="{00000000-0005-0000-0000-00002B5F0000}"/>
    <cellStyle name="Normal 2 20 2 7 4" xfId="33496" xr:uid="{00000000-0005-0000-0000-00002C5F0000}"/>
    <cellStyle name="Normal 2 20 2 7 5" xfId="43050" xr:uid="{00000000-0005-0000-0000-00002D5F0000}"/>
    <cellStyle name="Normal 2 20 2 8" xfId="4560" xr:uid="{00000000-0005-0000-0000-00002E5F0000}"/>
    <cellStyle name="Normal 2 20 2 8 2" xfId="14384" xr:uid="{00000000-0005-0000-0000-00002F5F0000}"/>
    <cellStyle name="Normal 2 20 2 8 3" xfId="23942" xr:uid="{00000000-0005-0000-0000-0000305F0000}"/>
    <cellStyle name="Normal 2 20 2 8 4" xfId="33497" xr:uid="{00000000-0005-0000-0000-0000315F0000}"/>
    <cellStyle name="Normal 2 20 2 8 5" xfId="43051" xr:uid="{00000000-0005-0000-0000-0000325F0000}"/>
    <cellStyle name="Normal 2 20 2 9" xfId="4561" xr:uid="{00000000-0005-0000-0000-0000335F0000}"/>
    <cellStyle name="Normal 2 20 2 9 2" xfId="14385" xr:uid="{00000000-0005-0000-0000-0000345F0000}"/>
    <cellStyle name="Normal 2 20 2 9 3" xfId="23943" xr:uid="{00000000-0005-0000-0000-0000355F0000}"/>
    <cellStyle name="Normal 2 20 2 9 4" xfId="33498" xr:uid="{00000000-0005-0000-0000-0000365F0000}"/>
    <cellStyle name="Normal 2 20 2 9 5" xfId="43052" xr:uid="{00000000-0005-0000-0000-0000375F0000}"/>
    <cellStyle name="Normal 2 20 20" xfId="4562" xr:uid="{00000000-0005-0000-0000-0000385F0000}"/>
    <cellStyle name="Normal 2 20 20 2" xfId="14386" xr:uid="{00000000-0005-0000-0000-0000395F0000}"/>
    <cellStyle name="Normal 2 20 20 3" xfId="23944" xr:uid="{00000000-0005-0000-0000-00003A5F0000}"/>
    <cellStyle name="Normal 2 20 20 4" xfId="33499" xr:uid="{00000000-0005-0000-0000-00003B5F0000}"/>
    <cellStyle name="Normal 2 20 20 5" xfId="43053" xr:uid="{00000000-0005-0000-0000-00003C5F0000}"/>
    <cellStyle name="Normal 2 20 21" xfId="4563" xr:uid="{00000000-0005-0000-0000-00003D5F0000}"/>
    <cellStyle name="Normal 2 20 21 2" xfId="14387" xr:uid="{00000000-0005-0000-0000-00003E5F0000}"/>
    <cellStyle name="Normal 2 20 21 3" xfId="23945" xr:uid="{00000000-0005-0000-0000-00003F5F0000}"/>
    <cellStyle name="Normal 2 20 21 4" xfId="33500" xr:uid="{00000000-0005-0000-0000-0000405F0000}"/>
    <cellStyle name="Normal 2 20 21 5" xfId="43054" xr:uid="{00000000-0005-0000-0000-0000415F0000}"/>
    <cellStyle name="Normal 2 20 22" xfId="4564" xr:uid="{00000000-0005-0000-0000-0000425F0000}"/>
    <cellStyle name="Normal 2 20 22 2" xfId="14388" xr:uid="{00000000-0005-0000-0000-0000435F0000}"/>
    <cellStyle name="Normal 2 20 22 3" xfId="23946" xr:uid="{00000000-0005-0000-0000-0000445F0000}"/>
    <cellStyle name="Normal 2 20 22 4" xfId="33501" xr:uid="{00000000-0005-0000-0000-0000455F0000}"/>
    <cellStyle name="Normal 2 20 22 5" xfId="43055" xr:uid="{00000000-0005-0000-0000-0000465F0000}"/>
    <cellStyle name="Normal 2 20 23" xfId="4565" xr:uid="{00000000-0005-0000-0000-0000475F0000}"/>
    <cellStyle name="Normal 2 20 23 2" xfId="14389" xr:uid="{00000000-0005-0000-0000-0000485F0000}"/>
    <cellStyle name="Normal 2 20 23 3" xfId="23947" xr:uid="{00000000-0005-0000-0000-0000495F0000}"/>
    <cellStyle name="Normal 2 20 23 4" xfId="33502" xr:uid="{00000000-0005-0000-0000-00004A5F0000}"/>
    <cellStyle name="Normal 2 20 23 5" xfId="43056" xr:uid="{00000000-0005-0000-0000-00004B5F0000}"/>
    <cellStyle name="Normal 2 20 24" xfId="4566" xr:uid="{00000000-0005-0000-0000-00004C5F0000}"/>
    <cellStyle name="Normal 2 20 24 2" xfId="14390" xr:uid="{00000000-0005-0000-0000-00004D5F0000}"/>
    <cellStyle name="Normal 2 20 24 3" xfId="23948" xr:uid="{00000000-0005-0000-0000-00004E5F0000}"/>
    <cellStyle name="Normal 2 20 24 4" xfId="33503" xr:uid="{00000000-0005-0000-0000-00004F5F0000}"/>
    <cellStyle name="Normal 2 20 24 5" xfId="43057" xr:uid="{00000000-0005-0000-0000-0000505F0000}"/>
    <cellStyle name="Normal 2 20 25" xfId="4567" xr:uid="{00000000-0005-0000-0000-0000515F0000}"/>
    <cellStyle name="Normal 2 20 25 2" xfId="14391" xr:uid="{00000000-0005-0000-0000-0000525F0000}"/>
    <cellStyle name="Normal 2 20 25 3" xfId="23949" xr:uid="{00000000-0005-0000-0000-0000535F0000}"/>
    <cellStyle name="Normal 2 20 25 4" xfId="33504" xr:uid="{00000000-0005-0000-0000-0000545F0000}"/>
    <cellStyle name="Normal 2 20 25 5" xfId="43058" xr:uid="{00000000-0005-0000-0000-0000555F0000}"/>
    <cellStyle name="Normal 2 20 26" xfId="4568" xr:uid="{00000000-0005-0000-0000-0000565F0000}"/>
    <cellStyle name="Normal 2 20 26 2" xfId="14392" xr:uid="{00000000-0005-0000-0000-0000575F0000}"/>
    <cellStyle name="Normal 2 20 26 3" xfId="23950" xr:uid="{00000000-0005-0000-0000-0000585F0000}"/>
    <cellStyle name="Normal 2 20 26 4" xfId="33505" xr:uid="{00000000-0005-0000-0000-0000595F0000}"/>
    <cellStyle name="Normal 2 20 26 5" xfId="43059" xr:uid="{00000000-0005-0000-0000-00005A5F0000}"/>
    <cellStyle name="Normal 2 20 27" xfId="4569" xr:uid="{00000000-0005-0000-0000-00005B5F0000}"/>
    <cellStyle name="Normal 2 20 27 2" xfId="14393" xr:uid="{00000000-0005-0000-0000-00005C5F0000}"/>
    <cellStyle name="Normal 2 20 27 3" xfId="23951" xr:uid="{00000000-0005-0000-0000-00005D5F0000}"/>
    <cellStyle name="Normal 2 20 27 4" xfId="33506" xr:uid="{00000000-0005-0000-0000-00005E5F0000}"/>
    <cellStyle name="Normal 2 20 27 5" xfId="43060" xr:uid="{00000000-0005-0000-0000-00005F5F0000}"/>
    <cellStyle name="Normal 2 20 28" xfId="4570" xr:uid="{00000000-0005-0000-0000-0000605F0000}"/>
    <cellStyle name="Normal 2 20 28 2" xfId="14394" xr:uid="{00000000-0005-0000-0000-0000615F0000}"/>
    <cellStyle name="Normal 2 20 28 3" xfId="23952" xr:uid="{00000000-0005-0000-0000-0000625F0000}"/>
    <cellStyle name="Normal 2 20 28 4" xfId="33507" xr:uid="{00000000-0005-0000-0000-0000635F0000}"/>
    <cellStyle name="Normal 2 20 28 5" xfId="43061" xr:uid="{00000000-0005-0000-0000-0000645F0000}"/>
    <cellStyle name="Normal 2 20 29" xfId="4571" xr:uid="{00000000-0005-0000-0000-0000655F0000}"/>
    <cellStyle name="Normal 2 20 29 2" xfId="14395" xr:uid="{00000000-0005-0000-0000-0000665F0000}"/>
    <cellStyle name="Normal 2 20 29 3" xfId="23953" xr:uid="{00000000-0005-0000-0000-0000675F0000}"/>
    <cellStyle name="Normal 2 20 29 4" xfId="33508" xr:uid="{00000000-0005-0000-0000-0000685F0000}"/>
    <cellStyle name="Normal 2 20 29 5" xfId="43062" xr:uid="{00000000-0005-0000-0000-0000695F0000}"/>
    <cellStyle name="Normal 2 20 3" xfId="4572" xr:uid="{00000000-0005-0000-0000-00006A5F0000}"/>
    <cellStyle name="Normal 2 20 3 2" xfId="8541" xr:uid="{00000000-0005-0000-0000-00006B5F0000}"/>
    <cellStyle name="Normal 2 20 3 2 2" xfId="14397" xr:uid="{00000000-0005-0000-0000-00006C5F0000}"/>
    <cellStyle name="Normal 2 20 3 2 3" xfId="23955" xr:uid="{00000000-0005-0000-0000-00006D5F0000}"/>
    <cellStyle name="Normal 2 20 3 2 4" xfId="33510" xr:uid="{00000000-0005-0000-0000-00006E5F0000}"/>
    <cellStyle name="Normal 2 20 3 2 5" xfId="43064" xr:uid="{00000000-0005-0000-0000-00006F5F0000}"/>
    <cellStyle name="Normal 2 20 3 3" xfId="14396" xr:uid="{00000000-0005-0000-0000-0000705F0000}"/>
    <cellStyle name="Normal 2 20 3 4" xfId="23954" xr:uid="{00000000-0005-0000-0000-0000715F0000}"/>
    <cellStyle name="Normal 2 20 3 5" xfId="33509" xr:uid="{00000000-0005-0000-0000-0000725F0000}"/>
    <cellStyle name="Normal 2 20 3 6" xfId="43063" xr:uid="{00000000-0005-0000-0000-0000735F0000}"/>
    <cellStyle name="Normal 2 20 30" xfId="8539" xr:uid="{00000000-0005-0000-0000-0000745F0000}"/>
    <cellStyle name="Normal 2 20 30 2" xfId="14398" xr:uid="{00000000-0005-0000-0000-0000755F0000}"/>
    <cellStyle name="Normal 2 20 30 3" xfId="23956" xr:uid="{00000000-0005-0000-0000-0000765F0000}"/>
    <cellStyle name="Normal 2 20 30 4" xfId="33511" xr:uid="{00000000-0005-0000-0000-0000775F0000}"/>
    <cellStyle name="Normal 2 20 30 5" xfId="43065" xr:uid="{00000000-0005-0000-0000-0000785F0000}"/>
    <cellStyle name="Normal 2 20 31" xfId="8842" xr:uid="{00000000-0005-0000-0000-0000795F0000}"/>
    <cellStyle name="Normal 2 20 31 2" xfId="14399" xr:uid="{00000000-0005-0000-0000-00007A5F0000}"/>
    <cellStyle name="Normal 2 20 31 3" xfId="23957" xr:uid="{00000000-0005-0000-0000-00007B5F0000}"/>
    <cellStyle name="Normal 2 20 31 4" xfId="33512" xr:uid="{00000000-0005-0000-0000-00007C5F0000}"/>
    <cellStyle name="Normal 2 20 31 5" xfId="43066" xr:uid="{00000000-0005-0000-0000-00007D5F0000}"/>
    <cellStyle name="Normal 2 20 32" xfId="9029" xr:uid="{00000000-0005-0000-0000-00007E5F0000}"/>
    <cellStyle name="Normal 2 20 32 2" xfId="14400" xr:uid="{00000000-0005-0000-0000-00007F5F0000}"/>
    <cellStyle name="Normal 2 20 32 3" xfId="23958" xr:uid="{00000000-0005-0000-0000-0000805F0000}"/>
    <cellStyle name="Normal 2 20 32 4" xfId="33513" xr:uid="{00000000-0005-0000-0000-0000815F0000}"/>
    <cellStyle name="Normal 2 20 32 5" xfId="43067" xr:uid="{00000000-0005-0000-0000-0000825F0000}"/>
    <cellStyle name="Normal 2 20 33" xfId="9204" xr:uid="{00000000-0005-0000-0000-0000835F0000}"/>
    <cellStyle name="Normal 2 20 33 2" xfId="14401" xr:uid="{00000000-0005-0000-0000-0000845F0000}"/>
    <cellStyle name="Normal 2 20 33 3" xfId="23959" xr:uid="{00000000-0005-0000-0000-0000855F0000}"/>
    <cellStyle name="Normal 2 20 33 4" xfId="33514" xr:uid="{00000000-0005-0000-0000-0000865F0000}"/>
    <cellStyle name="Normal 2 20 33 5" xfId="43068" xr:uid="{00000000-0005-0000-0000-0000875F0000}"/>
    <cellStyle name="Normal 2 20 34" xfId="9379" xr:uid="{00000000-0005-0000-0000-0000885F0000}"/>
    <cellStyle name="Normal 2 20 34 2" xfId="14402" xr:uid="{00000000-0005-0000-0000-0000895F0000}"/>
    <cellStyle name="Normal 2 20 34 3" xfId="23960" xr:uid="{00000000-0005-0000-0000-00008A5F0000}"/>
    <cellStyle name="Normal 2 20 34 4" xfId="33515" xr:uid="{00000000-0005-0000-0000-00008B5F0000}"/>
    <cellStyle name="Normal 2 20 34 5" xfId="43069" xr:uid="{00000000-0005-0000-0000-00008C5F0000}"/>
    <cellStyle name="Normal 2 20 35" xfId="14345" xr:uid="{00000000-0005-0000-0000-00008D5F0000}"/>
    <cellStyle name="Normal 2 20 36" xfId="23903" xr:uid="{00000000-0005-0000-0000-00008E5F0000}"/>
    <cellStyle name="Normal 2 20 37" xfId="33458" xr:uid="{00000000-0005-0000-0000-00008F5F0000}"/>
    <cellStyle name="Normal 2 20 38" xfId="43012" xr:uid="{00000000-0005-0000-0000-0000905F0000}"/>
    <cellStyle name="Normal 2 20 4" xfId="4573" xr:uid="{00000000-0005-0000-0000-0000915F0000}"/>
    <cellStyle name="Normal 2 20 4 2" xfId="14403" xr:uid="{00000000-0005-0000-0000-0000925F0000}"/>
    <cellStyle name="Normal 2 20 4 3" xfId="23961" xr:uid="{00000000-0005-0000-0000-0000935F0000}"/>
    <cellStyle name="Normal 2 20 4 4" xfId="33516" xr:uid="{00000000-0005-0000-0000-0000945F0000}"/>
    <cellStyle name="Normal 2 20 4 5" xfId="43070" xr:uid="{00000000-0005-0000-0000-0000955F0000}"/>
    <cellStyle name="Normal 2 20 5" xfId="4574" xr:uid="{00000000-0005-0000-0000-0000965F0000}"/>
    <cellStyle name="Normal 2 20 5 2" xfId="14404" xr:uid="{00000000-0005-0000-0000-0000975F0000}"/>
    <cellStyle name="Normal 2 20 5 3" xfId="23962" xr:uid="{00000000-0005-0000-0000-0000985F0000}"/>
    <cellStyle name="Normal 2 20 5 4" xfId="33517" xr:uid="{00000000-0005-0000-0000-0000995F0000}"/>
    <cellStyle name="Normal 2 20 5 5" xfId="43071" xr:uid="{00000000-0005-0000-0000-00009A5F0000}"/>
    <cellStyle name="Normal 2 20 6" xfId="4575" xr:uid="{00000000-0005-0000-0000-00009B5F0000}"/>
    <cellStyle name="Normal 2 20 6 2" xfId="14405" xr:uid="{00000000-0005-0000-0000-00009C5F0000}"/>
    <cellStyle name="Normal 2 20 6 3" xfId="23963" xr:uid="{00000000-0005-0000-0000-00009D5F0000}"/>
    <cellStyle name="Normal 2 20 6 4" xfId="33518" xr:uid="{00000000-0005-0000-0000-00009E5F0000}"/>
    <cellStyle name="Normal 2 20 6 5" xfId="43072" xr:uid="{00000000-0005-0000-0000-00009F5F0000}"/>
    <cellStyle name="Normal 2 20 7" xfId="4576" xr:uid="{00000000-0005-0000-0000-0000A05F0000}"/>
    <cellStyle name="Normal 2 20 7 2" xfId="14406" xr:uid="{00000000-0005-0000-0000-0000A15F0000}"/>
    <cellStyle name="Normal 2 20 7 3" xfId="23964" xr:uid="{00000000-0005-0000-0000-0000A25F0000}"/>
    <cellStyle name="Normal 2 20 7 4" xfId="33519" xr:uid="{00000000-0005-0000-0000-0000A35F0000}"/>
    <cellStyle name="Normal 2 20 7 5" xfId="43073" xr:uid="{00000000-0005-0000-0000-0000A45F0000}"/>
    <cellStyle name="Normal 2 20 8" xfId="4577" xr:uid="{00000000-0005-0000-0000-0000A55F0000}"/>
    <cellStyle name="Normal 2 20 8 2" xfId="14407" xr:uid="{00000000-0005-0000-0000-0000A65F0000}"/>
    <cellStyle name="Normal 2 20 8 3" xfId="23965" xr:uid="{00000000-0005-0000-0000-0000A75F0000}"/>
    <cellStyle name="Normal 2 20 8 4" xfId="33520" xr:uid="{00000000-0005-0000-0000-0000A85F0000}"/>
    <cellStyle name="Normal 2 20 8 5" xfId="43074" xr:uid="{00000000-0005-0000-0000-0000A95F0000}"/>
    <cellStyle name="Normal 2 20 9" xfId="4578" xr:uid="{00000000-0005-0000-0000-0000AA5F0000}"/>
    <cellStyle name="Normal 2 20 9 2" xfId="14408" xr:uid="{00000000-0005-0000-0000-0000AB5F0000}"/>
    <cellStyle name="Normal 2 20 9 3" xfId="23966" xr:uid="{00000000-0005-0000-0000-0000AC5F0000}"/>
    <cellStyle name="Normal 2 20 9 4" xfId="33521" xr:uid="{00000000-0005-0000-0000-0000AD5F0000}"/>
    <cellStyle name="Normal 2 20 9 5" xfId="43075" xr:uid="{00000000-0005-0000-0000-0000AE5F0000}"/>
    <cellStyle name="Normal 2 21" xfId="4579" xr:uid="{00000000-0005-0000-0000-0000AF5F0000}"/>
    <cellStyle name="Normal 2 21 10" xfId="4580" xr:uid="{00000000-0005-0000-0000-0000B05F0000}"/>
    <cellStyle name="Normal 2 21 10 2" xfId="14410" xr:uid="{00000000-0005-0000-0000-0000B15F0000}"/>
    <cellStyle name="Normal 2 21 10 3" xfId="23968" xr:uid="{00000000-0005-0000-0000-0000B25F0000}"/>
    <cellStyle name="Normal 2 21 10 4" xfId="33523" xr:uid="{00000000-0005-0000-0000-0000B35F0000}"/>
    <cellStyle name="Normal 2 21 10 5" xfId="43077" xr:uid="{00000000-0005-0000-0000-0000B45F0000}"/>
    <cellStyle name="Normal 2 21 11" xfId="4581" xr:uid="{00000000-0005-0000-0000-0000B55F0000}"/>
    <cellStyle name="Normal 2 21 11 2" xfId="14411" xr:uid="{00000000-0005-0000-0000-0000B65F0000}"/>
    <cellStyle name="Normal 2 21 11 3" xfId="23969" xr:uid="{00000000-0005-0000-0000-0000B75F0000}"/>
    <cellStyle name="Normal 2 21 11 4" xfId="33524" xr:uid="{00000000-0005-0000-0000-0000B85F0000}"/>
    <cellStyle name="Normal 2 21 11 5" xfId="43078" xr:uid="{00000000-0005-0000-0000-0000B95F0000}"/>
    <cellStyle name="Normal 2 21 12" xfId="4582" xr:uid="{00000000-0005-0000-0000-0000BA5F0000}"/>
    <cellStyle name="Normal 2 21 12 2" xfId="14412" xr:uid="{00000000-0005-0000-0000-0000BB5F0000}"/>
    <cellStyle name="Normal 2 21 12 3" xfId="23970" xr:uid="{00000000-0005-0000-0000-0000BC5F0000}"/>
    <cellStyle name="Normal 2 21 12 4" xfId="33525" xr:uid="{00000000-0005-0000-0000-0000BD5F0000}"/>
    <cellStyle name="Normal 2 21 12 5" xfId="43079" xr:uid="{00000000-0005-0000-0000-0000BE5F0000}"/>
    <cellStyle name="Normal 2 21 13" xfId="4583" xr:uid="{00000000-0005-0000-0000-0000BF5F0000}"/>
    <cellStyle name="Normal 2 21 13 2" xfId="14413" xr:uid="{00000000-0005-0000-0000-0000C05F0000}"/>
    <cellStyle name="Normal 2 21 13 3" xfId="23971" xr:uid="{00000000-0005-0000-0000-0000C15F0000}"/>
    <cellStyle name="Normal 2 21 13 4" xfId="33526" xr:uid="{00000000-0005-0000-0000-0000C25F0000}"/>
    <cellStyle name="Normal 2 21 13 5" xfId="43080" xr:uid="{00000000-0005-0000-0000-0000C35F0000}"/>
    <cellStyle name="Normal 2 21 14" xfId="4584" xr:uid="{00000000-0005-0000-0000-0000C45F0000}"/>
    <cellStyle name="Normal 2 21 14 2" xfId="14414" xr:uid="{00000000-0005-0000-0000-0000C55F0000}"/>
    <cellStyle name="Normal 2 21 14 3" xfId="23972" xr:uid="{00000000-0005-0000-0000-0000C65F0000}"/>
    <cellStyle name="Normal 2 21 14 4" xfId="33527" xr:uid="{00000000-0005-0000-0000-0000C75F0000}"/>
    <cellStyle name="Normal 2 21 14 5" xfId="43081" xr:uid="{00000000-0005-0000-0000-0000C85F0000}"/>
    <cellStyle name="Normal 2 21 15" xfId="4585" xr:uid="{00000000-0005-0000-0000-0000C95F0000}"/>
    <cellStyle name="Normal 2 21 15 2" xfId="14415" xr:uid="{00000000-0005-0000-0000-0000CA5F0000}"/>
    <cellStyle name="Normal 2 21 15 3" xfId="23973" xr:uid="{00000000-0005-0000-0000-0000CB5F0000}"/>
    <cellStyle name="Normal 2 21 15 4" xfId="33528" xr:uid="{00000000-0005-0000-0000-0000CC5F0000}"/>
    <cellStyle name="Normal 2 21 15 5" xfId="43082" xr:uid="{00000000-0005-0000-0000-0000CD5F0000}"/>
    <cellStyle name="Normal 2 21 16" xfId="4586" xr:uid="{00000000-0005-0000-0000-0000CE5F0000}"/>
    <cellStyle name="Normal 2 21 16 2" xfId="14416" xr:uid="{00000000-0005-0000-0000-0000CF5F0000}"/>
    <cellStyle name="Normal 2 21 16 3" xfId="23974" xr:uid="{00000000-0005-0000-0000-0000D05F0000}"/>
    <cellStyle name="Normal 2 21 16 4" xfId="33529" xr:uid="{00000000-0005-0000-0000-0000D15F0000}"/>
    <cellStyle name="Normal 2 21 16 5" xfId="43083" xr:uid="{00000000-0005-0000-0000-0000D25F0000}"/>
    <cellStyle name="Normal 2 21 17" xfId="4587" xr:uid="{00000000-0005-0000-0000-0000D35F0000}"/>
    <cellStyle name="Normal 2 21 17 2" xfId="14417" xr:uid="{00000000-0005-0000-0000-0000D45F0000}"/>
    <cellStyle name="Normal 2 21 17 3" xfId="23975" xr:uid="{00000000-0005-0000-0000-0000D55F0000}"/>
    <cellStyle name="Normal 2 21 17 4" xfId="33530" xr:uid="{00000000-0005-0000-0000-0000D65F0000}"/>
    <cellStyle name="Normal 2 21 17 5" xfId="43084" xr:uid="{00000000-0005-0000-0000-0000D75F0000}"/>
    <cellStyle name="Normal 2 21 18" xfId="4588" xr:uid="{00000000-0005-0000-0000-0000D85F0000}"/>
    <cellStyle name="Normal 2 21 18 2" xfId="14418" xr:uid="{00000000-0005-0000-0000-0000D95F0000}"/>
    <cellStyle name="Normal 2 21 18 3" xfId="23976" xr:uid="{00000000-0005-0000-0000-0000DA5F0000}"/>
    <cellStyle name="Normal 2 21 18 4" xfId="33531" xr:uid="{00000000-0005-0000-0000-0000DB5F0000}"/>
    <cellStyle name="Normal 2 21 18 5" xfId="43085" xr:uid="{00000000-0005-0000-0000-0000DC5F0000}"/>
    <cellStyle name="Normal 2 21 19" xfId="4589" xr:uid="{00000000-0005-0000-0000-0000DD5F0000}"/>
    <cellStyle name="Normal 2 21 19 2" xfId="14419" xr:uid="{00000000-0005-0000-0000-0000DE5F0000}"/>
    <cellStyle name="Normal 2 21 19 3" xfId="23977" xr:uid="{00000000-0005-0000-0000-0000DF5F0000}"/>
    <cellStyle name="Normal 2 21 19 4" xfId="33532" xr:uid="{00000000-0005-0000-0000-0000E05F0000}"/>
    <cellStyle name="Normal 2 21 19 5" xfId="43086" xr:uid="{00000000-0005-0000-0000-0000E15F0000}"/>
    <cellStyle name="Normal 2 21 2" xfId="4590" xr:uid="{00000000-0005-0000-0000-0000E25F0000}"/>
    <cellStyle name="Normal 2 21 2 10" xfId="4591" xr:uid="{00000000-0005-0000-0000-0000E35F0000}"/>
    <cellStyle name="Normal 2 21 2 10 2" xfId="14421" xr:uid="{00000000-0005-0000-0000-0000E45F0000}"/>
    <cellStyle name="Normal 2 21 2 10 3" xfId="23979" xr:uid="{00000000-0005-0000-0000-0000E55F0000}"/>
    <cellStyle name="Normal 2 21 2 10 4" xfId="33534" xr:uid="{00000000-0005-0000-0000-0000E65F0000}"/>
    <cellStyle name="Normal 2 21 2 10 5" xfId="43088" xr:uid="{00000000-0005-0000-0000-0000E75F0000}"/>
    <cellStyle name="Normal 2 21 2 11" xfId="4592" xr:uid="{00000000-0005-0000-0000-0000E85F0000}"/>
    <cellStyle name="Normal 2 21 2 11 2" xfId="14422" xr:uid="{00000000-0005-0000-0000-0000E95F0000}"/>
    <cellStyle name="Normal 2 21 2 11 3" xfId="23980" xr:uid="{00000000-0005-0000-0000-0000EA5F0000}"/>
    <cellStyle name="Normal 2 21 2 11 4" xfId="33535" xr:uid="{00000000-0005-0000-0000-0000EB5F0000}"/>
    <cellStyle name="Normal 2 21 2 11 5" xfId="43089" xr:uid="{00000000-0005-0000-0000-0000EC5F0000}"/>
    <cellStyle name="Normal 2 21 2 12" xfId="4593" xr:uid="{00000000-0005-0000-0000-0000ED5F0000}"/>
    <cellStyle name="Normal 2 21 2 12 2" xfId="14423" xr:uid="{00000000-0005-0000-0000-0000EE5F0000}"/>
    <cellStyle name="Normal 2 21 2 12 3" xfId="23981" xr:uid="{00000000-0005-0000-0000-0000EF5F0000}"/>
    <cellStyle name="Normal 2 21 2 12 4" xfId="33536" xr:uid="{00000000-0005-0000-0000-0000F05F0000}"/>
    <cellStyle name="Normal 2 21 2 12 5" xfId="43090" xr:uid="{00000000-0005-0000-0000-0000F15F0000}"/>
    <cellStyle name="Normal 2 21 2 13" xfId="4594" xr:uid="{00000000-0005-0000-0000-0000F25F0000}"/>
    <cellStyle name="Normal 2 21 2 13 2" xfId="14424" xr:uid="{00000000-0005-0000-0000-0000F35F0000}"/>
    <cellStyle name="Normal 2 21 2 13 3" xfId="23982" xr:uid="{00000000-0005-0000-0000-0000F45F0000}"/>
    <cellStyle name="Normal 2 21 2 13 4" xfId="33537" xr:uid="{00000000-0005-0000-0000-0000F55F0000}"/>
    <cellStyle name="Normal 2 21 2 13 5" xfId="43091" xr:uid="{00000000-0005-0000-0000-0000F65F0000}"/>
    <cellStyle name="Normal 2 21 2 14" xfId="4595" xr:uid="{00000000-0005-0000-0000-0000F75F0000}"/>
    <cellStyle name="Normal 2 21 2 14 2" xfId="14425" xr:uid="{00000000-0005-0000-0000-0000F85F0000}"/>
    <cellStyle name="Normal 2 21 2 14 3" xfId="23983" xr:uid="{00000000-0005-0000-0000-0000F95F0000}"/>
    <cellStyle name="Normal 2 21 2 14 4" xfId="33538" xr:uid="{00000000-0005-0000-0000-0000FA5F0000}"/>
    <cellStyle name="Normal 2 21 2 14 5" xfId="43092" xr:uid="{00000000-0005-0000-0000-0000FB5F0000}"/>
    <cellStyle name="Normal 2 21 2 15" xfId="4596" xr:uid="{00000000-0005-0000-0000-0000FC5F0000}"/>
    <cellStyle name="Normal 2 21 2 15 2" xfId="14426" xr:uid="{00000000-0005-0000-0000-0000FD5F0000}"/>
    <cellStyle name="Normal 2 21 2 15 3" xfId="23984" xr:uid="{00000000-0005-0000-0000-0000FE5F0000}"/>
    <cellStyle name="Normal 2 21 2 15 4" xfId="33539" xr:uid="{00000000-0005-0000-0000-0000FF5F0000}"/>
    <cellStyle name="Normal 2 21 2 15 5" xfId="43093" xr:uid="{00000000-0005-0000-0000-000000600000}"/>
    <cellStyle name="Normal 2 21 2 16" xfId="4597" xr:uid="{00000000-0005-0000-0000-000001600000}"/>
    <cellStyle name="Normal 2 21 2 16 2" xfId="14427" xr:uid="{00000000-0005-0000-0000-000002600000}"/>
    <cellStyle name="Normal 2 21 2 16 3" xfId="23985" xr:uid="{00000000-0005-0000-0000-000003600000}"/>
    <cellStyle name="Normal 2 21 2 16 4" xfId="33540" xr:uid="{00000000-0005-0000-0000-000004600000}"/>
    <cellStyle name="Normal 2 21 2 16 5" xfId="43094" xr:uid="{00000000-0005-0000-0000-000005600000}"/>
    <cellStyle name="Normal 2 21 2 17" xfId="4598" xr:uid="{00000000-0005-0000-0000-000006600000}"/>
    <cellStyle name="Normal 2 21 2 17 2" xfId="14428" xr:uid="{00000000-0005-0000-0000-000007600000}"/>
    <cellStyle name="Normal 2 21 2 17 3" xfId="23986" xr:uid="{00000000-0005-0000-0000-000008600000}"/>
    <cellStyle name="Normal 2 21 2 17 4" xfId="33541" xr:uid="{00000000-0005-0000-0000-000009600000}"/>
    <cellStyle name="Normal 2 21 2 17 5" xfId="43095" xr:uid="{00000000-0005-0000-0000-00000A600000}"/>
    <cellStyle name="Normal 2 21 2 18" xfId="4599" xr:uid="{00000000-0005-0000-0000-00000B600000}"/>
    <cellStyle name="Normal 2 21 2 18 2" xfId="14429" xr:uid="{00000000-0005-0000-0000-00000C600000}"/>
    <cellStyle name="Normal 2 21 2 18 3" xfId="23987" xr:uid="{00000000-0005-0000-0000-00000D600000}"/>
    <cellStyle name="Normal 2 21 2 18 4" xfId="33542" xr:uid="{00000000-0005-0000-0000-00000E600000}"/>
    <cellStyle name="Normal 2 21 2 18 5" xfId="43096" xr:uid="{00000000-0005-0000-0000-00000F600000}"/>
    <cellStyle name="Normal 2 21 2 19" xfId="4600" xr:uid="{00000000-0005-0000-0000-000010600000}"/>
    <cellStyle name="Normal 2 21 2 19 2" xfId="14430" xr:uid="{00000000-0005-0000-0000-000011600000}"/>
    <cellStyle name="Normal 2 21 2 19 3" xfId="23988" xr:uid="{00000000-0005-0000-0000-000012600000}"/>
    <cellStyle name="Normal 2 21 2 19 4" xfId="33543" xr:uid="{00000000-0005-0000-0000-000013600000}"/>
    <cellStyle name="Normal 2 21 2 19 5" xfId="43097" xr:uid="{00000000-0005-0000-0000-000014600000}"/>
    <cellStyle name="Normal 2 21 2 2" xfId="4601" xr:uid="{00000000-0005-0000-0000-000015600000}"/>
    <cellStyle name="Normal 2 21 2 2 2" xfId="14431" xr:uid="{00000000-0005-0000-0000-000016600000}"/>
    <cellStyle name="Normal 2 21 2 2 3" xfId="23989" xr:uid="{00000000-0005-0000-0000-000017600000}"/>
    <cellStyle name="Normal 2 21 2 2 4" xfId="33544" xr:uid="{00000000-0005-0000-0000-000018600000}"/>
    <cellStyle name="Normal 2 21 2 2 5" xfId="43098" xr:uid="{00000000-0005-0000-0000-000019600000}"/>
    <cellStyle name="Normal 2 21 2 20" xfId="4602" xr:uid="{00000000-0005-0000-0000-00001A600000}"/>
    <cellStyle name="Normal 2 21 2 20 2" xfId="14432" xr:uid="{00000000-0005-0000-0000-00001B600000}"/>
    <cellStyle name="Normal 2 21 2 20 3" xfId="23990" xr:uid="{00000000-0005-0000-0000-00001C600000}"/>
    <cellStyle name="Normal 2 21 2 20 4" xfId="33545" xr:uid="{00000000-0005-0000-0000-00001D600000}"/>
    <cellStyle name="Normal 2 21 2 20 5" xfId="43099" xr:uid="{00000000-0005-0000-0000-00001E600000}"/>
    <cellStyle name="Normal 2 21 2 21" xfId="4603" xr:uid="{00000000-0005-0000-0000-00001F600000}"/>
    <cellStyle name="Normal 2 21 2 21 2" xfId="14433" xr:uid="{00000000-0005-0000-0000-000020600000}"/>
    <cellStyle name="Normal 2 21 2 21 3" xfId="23991" xr:uid="{00000000-0005-0000-0000-000021600000}"/>
    <cellStyle name="Normal 2 21 2 21 4" xfId="33546" xr:uid="{00000000-0005-0000-0000-000022600000}"/>
    <cellStyle name="Normal 2 21 2 21 5" xfId="43100" xr:uid="{00000000-0005-0000-0000-000023600000}"/>
    <cellStyle name="Normal 2 21 2 22" xfId="4604" xr:uid="{00000000-0005-0000-0000-000024600000}"/>
    <cellStyle name="Normal 2 21 2 22 2" xfId="14434" xr:uid="{00000000-0005-0000-0000-000025600000}"/>
    <cellStyle name="Normal 2 21 2 22 3" xfId="23992" xr:uid="{00000000-0005-0000-0000-000026600000}"/>
    <cellStyle name="Normal 2 21 2 22 4" xfId="33547" xr:uid="{00000000-0005-0000-0000-000027600000}"/>
    <cellStyle name="Normal 2 21 2 22 5" xfId="43101" xr:uid="{00000000-0005-0000-0000-000028600000}"/>
    <cellStyle name="Normal 2 21 2 23" xfId="4605" xr:uid="{00000000-0005-0000-0000-000029600000}"/>
    <cellStyle name="Normal 2 21 2 23 2" xfId="14435" xr:uid="{00000000-0005-0000-0000-00002A600000}"/>
    <cellStyle name="Normal 2 21 2 23 3" xfId="23993" xr:uid="{00000000-0005-0000-0000-00002B600000}"/>
    <cellStyle name="Normal 2 21 2 23 4" xfId="33548" xr:uid="{00000000-0005-0000-0000-00002C600000}"/>
    <cellStyle name="Normal 2 21 2 23 5" xfId="43102" xr:uid="{00000000-0005-0000-0000-00002D600000}"/>
    <cellStyle name="Normal 2 21 2 24" xfId="4606" xr:uid="{00000000-0005-0000-0000-00002E600000}"/>
    <cellStyle name="Normal 2 21 2 24 2" xfId="14436" xr:uid="{00000000-0005-0000-0000-00002F600000}"/>
    <cellStyle name="Normal 2 21 2 24 3" xfId="23994" xr:uid="{00000000-0005-0000-0000-000030600000}"/>
    <cellStyle name="Normal 2 21 2 24 4" xfId="33549" xr:uid="{00000000-0005-0000-0000-000031600000}"/>
    <cellStyle name="Normal 2 21 2 24 5" xfId="43103" xr:uid="{00000000-0005-0000-0000-000032600000}"/>
    <cellStyle name="Normal 2 21 2 25" xfId="4607" xr:uid="{00000000-0005-0000-0000-000033600000}"/>
    <cellStyle name="Normal 2 21 2 25 2" xfId="14437" xr:uid="{00000000-0005-0000-0000-000034600000}"/>
    <cellStyle name="Normal 2 21 2 25 3" xfId="23995" xr:uid="{00000000-0005-0000-0000-000035600000}"/>
    <cellStyle name="Normal 2 21 2 25 4" xfId="33550" xr:uid="{00000000-0005-0000-0000-000036600000}"/>
    <cellStyle name="Normal 2 21 2 25 5" xfId="43104" xr:uid="{00000000-0005-0000-0000-000037600000}"/>
    <cellStyle name="Normal 2 21 2 26" xfId="4608" xr:uid="{00000000-0005-0000-0000-000038600000}"/>
    <cellStyle name="Normal 2 21 2 26 2" xfId="14438" xr:uid="{00000000-0005-0000-0000-000039600000}"/>
    <cellStyle name="Normal 2 21 2 26 3" xfId="23996" xr:uid="{00000000-0005-0000-0000-00003A600000}"/>
    <cellStyle name="Normal 2 21 2 26 4" xfId="33551" xr:uid="{00000000-0005-0000-0000-00003B600000}"/>
    <cellStyle name="Normal 2 21 2 26 5" xfId="43105" xr:uid="{00000000-0005-0000-0000-00003C600000}"/>
    <cellStyle name="Normal 2 21 2 27" xfId="4609" xr:uid="{00000000-0005-0000-0000-00003D600000}"/>
    <cellStyle name="Normal 2 21 2 27 2" xfId="14439" xr:uid="{00000000-0005-0000-0000-00003E600000}"/>
    <cellStyle name="Normal 2 21 2 27 3" xfId="23997" xr:uid="{00000000-0005-0000-0000-00003F600000}"/>
    <cellStyle name="Normal 2 21 2 27 4" xfId="33552" xr:uid="{00000000-0005-0000-0000-000040600000}"/>
    <cellStyle name="Normal 2 21 2 27 5" xfId="43106" xr:uid="{00000000-0005-0000-0000-000041600000}"/>
    <cellStyle name="Normal 2 21 2 28" xfId="4610" xr:uid="{00000000-0005-0000-0000-000042600000}"/>
    <cellStyle name="Normal 2 21 2 28 2" xfId="14440" xr:uid="{00000000-0005-0000-0000-000043600000}"/>
    <cellStyle name="Normal 2 21 2 28 3" xfId="23998" xr:uid="{00000000-0005-0000-0000-000044600000}"/>
    <cellStyle name="Normal 2 21 2 28 4" xfId="33553" xr:uid="{00000000-0005-0000-0000-000045600000}"/>
    <cellStyle name="Normal 2 21 2 28 5" xfId="43107" xr:uid="{00000000-0005-0000-0000-000046600000}"/>
    <cellStyle name="Normal 2 21 2 29" xfId="4611" xr:uid="{00000000-0005-0000-0000-000047600000}"/>
    <cellStyle name="Normal 2 21 2 29 2" xfId="14441" xr:uid="{00000000-0005-0000-0000-000048600000}"/>
    <cellStyle name="Normal 2 21 2 29 3" xfId="23999" xr:uid="{00000000-0005-0000-0000-000049600000}"/>
    <cellStyle name="Normal 2 21 2 29 4" xfId="33554" xr:uid="{00000000-0005-0000-0000-00004A600000}"/>
    <cellStyle name="Normal 2 21 2 29 5" xfId="43108" xr:uid="{00000000-0005-0000-0000-00004B600000}"/>
    <cellStyle name="Normal 2 21 2 3" xfId="4612" xr:uid="{00000000-0005-0000-0000-00004C600000}"/>
    <cellStyle name="Normal 2 21 2 3 2" xfId="14442" xr:uid="{00000000-0005-0000-0000-00004D600000}"/>
    <cellStyle name="Normal 2 21 2 3 3" xfId="24000" xr:uid="{00000000-0005-0000-0000-00004E600000}"/>
    <cellStyle name="Normal 2 21 2 3 4" xfId="33555" xr:uid="{00000000-0005-0000-0000-00004F600000}"/>
    <cellStyle name="Normal 2 21 2 3 5" xfId="43109" xr:uid="{00000000-0005-0000-0000-000050600000}"/>
    <cellStyle name="Normal 2 21 2 30" xfId="8543" xr:uid="{00000000-0005-0000-0000-000051600000}"/>
    <cellStyle name="Normal 2 21 2 30 2" xfId="14443" xr:uid="{00000000-0005-0000-0000-000052600000}"/>
    <cellStyle name="Normal 2 21 2 30 3" xfId="24001" xr:uid="{00000000-0005-0000-0000-000053600000}"/>
    <cellStyle name="Normal 2 21 2 30 4" xfId="33556" xr:uid="{00000000-0005-0000-0000-000054600000}"/>
    <cellStyle name="Normal 2 21 2 30 5" xfId="43110" xr:uid="{00000000-0005-0000-0000-000055600000}"/>
    <cellStyle name="Normal 2 21 2 31" xfId="14420" xr:uid="{00000000-0005-0000-0000-000056600000}"/>
    <cellStyle name="Normal 2 21 2 32" xfId="23978" xr:uid="{00000000-0005-0000-0000-000057600000}"/>
    <cellStyle name="Normal 2 21 2 33" xfId="33533" xr:uid="{00000000-0005-0000-0000-000058600000}"/>
    <cellStyle name="Normal 2 21 2 34" xfId="43087" xr:uid="{00000000-0005-0000-0000-000059600000}"/>
    <cellStyle name="Normal 2 21 2 4" xfId="4613" xr:uid="{00000000-0005-0000-0000-00005A600000}"/>
    <cellStyle name="Normal 2 21 2 4 2" xfId="14444" xr:uid="{00000000-0005-0000-0000-00005B600000}"/>
    <cellStyle name="Normal 2 21 2 4 3" xfId="24002" xr:uid="{00000000-0005-0000-0000-00005C600000}"/>
    <cellStyle name="Normal 2 21 2 4 4" xfId="33557" xr:uid="{00000000-0005-0000-0000-00005D600000}"/>
    <cellStyle name="Normal 2 21 2 4 5" xfId="43111" xr:uid="{00000000-0005-0000-0000-00005E600000}"/>
    <cellStyle name="Normal 2 21 2 5" xfId="4614" xr:uid="{00000000-0005-0000-0000-00005F600000}"/>
    <cellStyle name="Normal 2 21 2 5 2" xfId="14445" xr:uid="{00000000-0005-0000-0000-000060600000}"/>
    <cellStyle name="Normal 2 21 2 5 3" xfId="24003" xr:uid="{00000000-0005-0000-0000-000061600000}"/>
    <cellStyle name="Normal 2 21 2 5 4" xfId="33558" xr:uid="{00000000-0005-0000-0000-000062600000}"/>
    <cellStyle name="Normal 2 21 2 5 5" xfId="43112" xr:uid="{00000000-0005-0000-0000-000063600000}"/>
    <cellStyle name="Normal 2 21 2 6" xfId="4615" xr:uid="{00000000-0005-0000-0000-000064600000}"/>
    <cellStyle name="Normal 2 21 2 6 2" xfId="14446" xr:uid="{00000000-0005-0000-0000-000065600000}"/>
    <cellStyle name="Normal 2 21 2 6 3" xfId="24004" xr:uid="{00000000-0005-0000-0000-000066600000}"/>
    <cellStyle name="Normal 2 21 2 6 4" xfId="33559" xr:uid="{00000000-0005-0000-0000-000067600000}"/>
    <cellStyle name="Normal 2 21 2 6 5" xfId="43113" xr:uid="{00000000-0005-0000-0000-000068600000}"/>
    <cellStyle name="Normal 2 21 2 7" xfId="4616" xr:uid="{00000000-0005-0000-0000-000069600000}"/>
    <cellStyle name="Normal 2 21 2 7 2" xfId="14447" xr:uid="{00000000-0005-0000-0000-00006A600000}"/>
    <cellStyle name="Normal 2 21 2 7 3" xfId="24005" xr:uid="{00000000-0005-0000-0000-00006B600000}"/>
    <cellStyle name="Normal 2 21 2 7 4" xfId="33560" xr:uid="{00000000-0005-0000-0000-00006C600000}"/>
    <cellStyle name="Normal 2 21 2 7 5" xfId="43114" xr:uid="{00000000-0005-0000-0000-00006D600000}"/>
    <cellStyle name="Normal 2 21 2 8" xfId="4617" xr:uid="{00000000-0005-0000-0000-00006E600000}"/>
    <cellStyle name="Normal 2 21 2 8 2" xfId="14448" xr:uid="{00000000-0005-0000-0000-00006F600000}"/>
    <cellStyle name="Normal 2 21 2 8 3" xfId="24006" xr:uid="{00000000-0005-0000-0000-000070600000}"/>
    <cellStyle name="Normal 2 21 2 8 4" xfId="33561" xr:uid="{00000000-0005-0000-0000-000071600000}"/>
    <cellStyle name="Normal 2 21 2 8 5" xfId="43115" xr:uid="{00000000-0005-0000-0000-000072600000}"/>
    <cellStyle name="Normal 2 21 2 9" xfId="4618" xr:uid="{00000000-0005-0000-0000-000073600000}"/>
    <cellStyle name="Normal 2 21 2 9 2" xfId="14449" xr:uid="{00000000-0005-0000-0000-000074600000}"/>
    <cellStyle name="Normal 2 21 2 9 3" xfId="24007" xr:uid="{00000000-0005-0000-0000-000075600000}"/>
    <cellStyle name="Normal 2 21 2 9 4" xfId="33562" xr:uid="{00000000-0005-0000-0000-000076600000}"/>
    <cellStyle name="Normal 2 21 2 9 5" xfId="43116" xr:uid="{00000000-0005-0000-0000-000077600000}"/>
    <cellStyle name="Normal 2 21 20" xfId="4619" xr:uid="{00000000-0005-0000-0000-000078600000}"/>
    <cellStyle name="Normal 2 21 20 2" xfId="14450" xr:uid="{00000000-0005-0000-0000-000079600000}"/>
    <cellStyle name="Normal 2 21 20 3" xfId="24008" xr:uid="{00000000-0005-0000-0000-00007A600000}"/>
    <cellStyle name="Normal 2 21 20 4" xfId="33563" xr:uid="{00000000-0005-0000-0000-00007B600000}"/>
    <cellStyle name="Normal 2 21 20 5" xfId="43117" xr:uid="{00000000-0005-0000-0000-00007C600000}"/>
    <cellStyle name="Normal 2 21 21" xfId="4620" xr:uid="{00000000-0005-0000-0000-00007D600000}"/>
    <cellStyle name="Normal 2 21 21 2" xfId="14451" xr:uid="{00000000-0005-0000-0000-00007E600000}"/>
    <cellStyle name="Normal 2 21 21 3" xfId="24009" xr:uid="{00000000-0005-0000-0000-00007F600000}"/>
    <cellStyle name="Normal 2 21 21 4" xfId="33564" xr:uid="{00000000-0005-0000-0000-000080600000}"/>
    <cellStyle name="Normal 2 21 21 5" xfId="43118" xr:uid="{00000000-0005-0000-0000-000081600000}"/>
    <cellStyle name="Normal 2 21 22" xfId="4621" xr:uid="{00000000-0005-0000-0000-000082600000}"/>
    <cellStyle name="Normal 2 21 22 2" xfId="14452" xr:uid="{00000000-0005-0000-0000-000083600000}"/>
    <cellStyle name="Normal 2 21 22 3" xfId="24010" xr:uid="{00000000-0005-0000-0000-000084600000}"/>
    <cellStyle name="Normal 2 21 22 4" xfId="33565" xr:uid="{00000000-0005-0000-0000-000085600000}"/>
    <cellStyle name="Normal 2 21 22 5" xfId="43119" xr:uid="{00000000-0005-0000-0000-000086600000}"/>
    <cellStyle name="Normal 2 21 23" xfId="4622" xr:uid="{00000000-0005-0000-0000-000087600000}"/>
    <cellStyle name="Normal 2 21 23 2" xfId="14453" xr:uid="{00000000-0005-0000-0000-000088600000}"/>
    <cellStyle name="Normal 2 21 23 3" xfId="24011" xr:uid="{00000000-0005-0000-0000-000089600000}"/>
    <cellStyle name="Normal 2 21 23 4" xfId="33566" xr:uid="{00000000-0005-0000-0000-00008A600000}"/>
    <cellStyle name="Normal 2 21 23 5" xfId="43120" xr:uid="{00000000-0005-0000-0000-00008B600000}"/>
    <cellStyle name="Normal 2 21 24" xfId="4623" xr:uid="{00000000-0005-0000-0000-00008C600000}"/>
    <cellStyle name="Normal 2 21 24 2" xfId="14454" xr:uid="{00000000-0005-0000-0000-00008D600000}"/>
    <cellStyle name="Normal 2 21 24 3" xfId="24012" xr:uid="{00000000-0005-0000-0000-00008E600000}"/>
    <cellStyle name="Normal 2 21 24 4" xfId="33567" xr:uid="{00000000-0005-0000-0000-00008F600000}"/>
    <cellStyle name="Normal 2 21 24 5" xfId="43121" xr:uid="{00000000-0005-0000-0000-000090600000}"/>
    <cellStyle name="Normal 2 21 25" xfId="4624" xr:uid="{00000000-0005-0000-0000-000091600000}"/>
    <cellStyle name="Normal 2 21 25 2" xfId="14455" xr:uid="{00000000-0005-0000-0000-000092600000}"/>
    <cellStyle name="Normal 2 21 25 3" xfId="24013" xr:uid="{00000000-0005-0000-0000-000093600000}"/>
    <cellStyle name="Normal 2 21 25 4" xfId="33568" xr:uid="{00000000-0005-0000-0000-000094600000}"/>
    <cellStyle name="Normal 2 21 25 5" xfId="43122" xr:uid="{00000000-0005-0000-0000-000095600000}"/>
    <cellStyle name="Normal 2 21 26" xfId="4625" xr:uid="{00000000-0005-0000-0000-000096600000}"/>
    <cellStyle name="Normal 2 21 26 2" xfId="14456" xr:uid="{00000000-0005-0000-0000-000097600000}"/>
    <cellStyle name="Normal 2 21 26 3" xfId="24014" xr:uid="{00000000-0005-0000-0000-000098600000}"/>
    <cellStyle name="Normal 2 21 26 4" xfId="33569" xr:uid="{00000000-0005-0000-0000-000099600000}"/>
    <cellStyle name="Normal 2 21 26 5" xfId="43123" xr:uid="{00000000-0005-0000-0000-00009A600000}"/>
    <cellStyle name="Normal 2 21 27" xfId="4626" xr:uid="{00000000-0005-0000-0000-00009B600000}"/>
    <cellStyle name="Normal 2 21 27 2" xfId="14457" xr:uid="{00000000-0005-0000-0000-00009C600000}"/>
    <cellStyle name="Normal 2 21 27 3" xfId="24015" xr:uid="{00000000-0005-0000-0000-00009D600000}"/>
    <cellStyle name="Normal 2 21 27 4" xfId="33570" xr:uid="{00000000-0005-0000-0000-00009E600000}"/>
    <cellStyle name="Normal 2 21 27 5" xfId="43124" xr:uid="{00000000-0005-0000-0000-00009F600000}"/>
    <cellStyle name="Normal 2 21 28" xfId="4627" xr:uid="{00000000-0005-0000-0000-0000A0600000}"/>
    <cellStyle name="Normal 2 21 28 2" xfId="14458" xr:uid="{00000000-0005-0000-0000-0000A1600000}"/>
    <cellStyle name="Normal 2 21 28 3" xfId="24016" xr:uid="{00000000-0005-0000-0000-0000A2600000}"/>
    <cellStyle name="Normal 2 21 28 4" xfId="33571" xr:uid="{00000000-0005-0000-0000-0000A3600000}"/>
    <cellStyle name="Normal 2 21 28 5" xfId="43125" xr:uid="{00000000-0005-0000-0000-0000A4600000}"/>
    <cellStyle name="Normal 2 21 29" xfId="4628" xr:uid="{00000000-0005-0000-0000-0000A5600000}"/>
    <cellStyle name="Normal 2 21 29 2" xfId="14459" xr:uid="{00000000-0005-0000-0000-0000A6600000}"/>
    <cellStyle name="Normal 2 21 29 3" xfId="24017" xr:uid="{00000000-0005-0000-0000-0000A7600000}"/>
    <cellStyle name="Normal 2 21 29 4" xfId="33572" xr:uid="{00000000-0005-0000-0000-0000A8600000}"/>
    <cellStyle name="Normal 2 21 29 5" xfId="43126" xr:uid="{00000000-0005-0000-0000-0000A9600000}"/>
    <cellStyle name="Normal 2 21 3" xfId="4629" xr:uid="{00000000-0005-0000-0000-0000AA600000}"/>
    <cellStyle name="Normal 2 21 3 2" xfId="8544" xr:uid="{00000000-0005-0000-0000-0000AB600000}"/>
    <cellStyle name="Normal 2 21 3 2 2" xfId="14461" xr:uid="{00000000-0005-0000-0000-0000AC600000}"/>
    <cellStyle name="Normal 2 21 3 2 3" xfId="24019" xr:uid="{00000000-0005-0000-0000-0000AD600000}"/>
    <cellStyle name="Normal 2 21 3 2 4" xfId="33574" xr:uid="{00000000-0005-0000-0000-0000AE600000}"/>
    <cellStyle name="Normal 2 21 3 2 5" xfId="43128" xr:uid="{00000000-0005-0000-0000-0000AF600000}"/>
    <cellStyle name="Normal 2 21 3 3" xfId="14460" xr:uid="{00000000-0005-0000-0000-0000B0600000}"/>
    <cellStyle name="Normal 2 21 3 4" xfId="24018" xr:uid="{00000000-0005-0000-0000-0000B1600000}"/>
    <cellStyle name="Normal 2 21 3 5" xfId="33573" xr:uid="{00000000-0005-0000-0000-0000B2600000}"/>
    <cellStyle name="Normal 2 21 3 6" xfId="43127" xr:uid="{00000000-0005-0000-0000-0000B3600000}"/>
    <cellStyle name="Normal 2 21 30" xfId="8542" xr:uid="{00000000-0005-0000-0000-0000B4600000}"/>
    <cellStyle name="Normal 2 21 30 2" xfId="14462" xr:uid="{00000000-0005-0000-0000-0000B5600000}"/>
    <cellStyle name="Normal 2 21 30 3" xfId="24020" xr:uid="{00000000-0005-0000-0000-0000B6600000}"/>
    <cellStyle name="Normal 2 21 30 4" xfId="33575" xr:uid="{00000000-0005-0000-0000-0000B7600000}"/>
    <cellStyle name="Normal 2 21 30 5" xfId="43129" xr:uid="{00000000-0005-0000-0000-0000B8600000}"/>
    <cellStyle name="Normal 2 21 31" xfId="8843" xr:uid="{00000000-0005-0000-0000-0000B9600000}"/>
    <cellStyle name="Normal 2 21 31 2" xfId="14463" xr:uid="{00000000-0005-0000-0000-0000BA600000}"/>
    <cellStyle name="Normal 2 21 31 3" xfId="24021" xr:uid="{00000000-0005-0000-0000-0000BB600000}"/>
    <cellStyle name="Normal 2 21 31 4" xfId="33576" xr:uid="{00000000-0005-0000-0000-0000BC600000}"/>
    <cellStyle name="Normal 2 21 31 5" xfId="43130" xr:uid="{00000000-0005-0000-0000-0000BD600000}"/>
    <cellStyle name="Normal 2 21 32" xfId="9030" xr:uid="{00000000-0005-0000-0000-0000BE600000}"/>
    <cellStyle name="Normal 2 21 32 2" xfId="14464" xr:uid="{00000000-0005-0000-0000-0000BF600000}"/>
    <cellStyle name="Normal 2 21 32 3" xfId="24022" xr:uid="{00000000-0005-0000-0000-0000C0600000}"/>
    <cellStyle name="Normal 2 21 32 4" xfId="33577" xr:uid="{00000000-0005-0000-0000-0000C1600000}"/>
    <cellStyle name="Normal 2 21 32 5" xfId="43131" xr:uid="{00000000-0005-0000-0000-0000C2600000}"/>
    <cellStyle name="Normal 2 21 33" xfId="9205" xr:uid="{00000000-0005-0000-0000-0000C3600000}"/>
    <cellStyle name="Normal 2 21 33 2" xfId="14465" xr:uid="{00000000-0005-0000-0000-0000C4600000}"/>
    <cellStyle name="Normal 2 21 33 3" xfId="24023" xr:uid="{00000000-0005-0000-0000-0000C5600000}"/>
    <cellStyle name="Normal 2 21 33 4" xfId="33578" xr:uid="{00000000-0005-0000-0000-0000C6600000}"/>
    <cellStyle name="Normal 2 21 33 5" xfId="43132" xr:uid="{00000000-0005-0000-0000-0000C7600000}"/>
    <cellStyle name="Normal 2 21 34" xfId="9380" xr:uid="{00000000-0005-0000-0000-0000C8600000}"/>
    <cellStyle name="Normal 2 21 34 2" xfId="14466" xr:uid="{00000000-0005-0000-0000-0000C9600000}"/>
    <cellStyle name="Normal 2 21 34 3" xfId="24024" xr:uid="{00000000-0005-0000-0000-0000CA600000}"/>
    <cellStyle name="Normal 2 21 34 4" xfId="33579" xr:uid="{00000000-0005-0000-0000-0000CB600000}"/>
    <cellStyle name="Normal 2 21 34 5" xfId="43133" xr:uid="{00000000-0005-0000-0000-0000CC600000}"/>
    <cellStyle name="Normal 2 21 35" xfId="14409" xr:uid="{00000000-0005-0000-0000-0000CD600000}"/>
    <cellStyle name="Normal 2 21 36" xfId="23967" xr:uid="{00000000-0005-0000-0000-0000CE600000}"/>
    <cellStyle name="Normal 2 21 37" xfId="33522" xr:uid="{00000000-0005-0000-0000-0000CF600000}"/>
    <cellStyle name="Normal 2 21 38" xfId="43076" xr:uid="{00000000-0005-0000-0000-0000D0600000}"/>
    <cellStyle name="Normal 2 21 4" xfId="4630" xr:uid="{00000000-0005-0000-0000-0000D1600000}"/>
    <cellStyle name="Normal 2 21 4 2" xfId="14467" xr:uid="{00000000-0005-0000-0000-0000D2600000}"/>
    <cellStyle name="Normal 2 21 4 3" xfId="24025" xr:uid="{00000000-0005-0000-0000-0000D3600000}"/>
    <cellStyle name="Normal 2 21 4 4" xfId="33580" xr:uid="{00000000-0005-0000-0000-0000D4600000}"/>
    <cellStyle name="Normal 2 21 4 5" xfId="43134" xr:uid="{00000000-0005-0000-0000-0000D5600000}"/>
    <cellStyle name="Normal 2 21 5" xfId="4631" xr:uid="{00000000-0005-0000-0000-0000D6600000}"/>
    <cellStyle name="Normal 2 21 5 2" xfId="14468" xr:uid="{00000000-0005-0000-0000-0000D7600000}"/>
    <cellStyle name="Normal 2 21 5 3" xfId="24026" xr:uid="{00000000-0005-0000-0000-0000D8600000}"/>
    <cellStyle name="Normal 2 21 5 4" xfId="33581" xr:uid="{00000000-0005-0000-0000-0000D9600000}"/>
    <cellStyle name="Normal 2 21 5 5" xfId="43135" xr:uid="{00000000-0005-0000-0000-0000DA600000}"/>
    <cellStyle name="Normal 2 21 6" xfId="4632" xr:uid="{00000000-0005-0000-0000-0000DB600000}"/>
    <cellStyle name="Normal 2 21 6 2" xfId="14469" xr:uid="{00000000-0005-0000-0000-0000DC600000}"/>
    <cellStyle name="Normal 2 21 6 3" xfId="24027" xr:uid="{00000000-0005-0000-0000-0000DD600000}"/>
    <cellStyle name="Normal 2 21 6 4" xfId="33582" xr:uid="{00000000-0005-0000-0000-0000DE600000}"/>
    <cellStyle name="Normal 2 21 6 5" xfId="43136" xr:uid="{00000000-0005-0000-0000-0000DF600000}"/>
    <cellStyle name="Normal 2 21 7" xfId="4633" xr:uid="{00000000-0005-0000-0000-0000E0600000}"/>
    <cellStyle name="Normal 2 21 7 2" xfId="14470" xr:uid="{00000000-0005-0000-0000-0000E1600000}"/>
    <cellStyle name="Normal 2 21 7 3" xfId="24028" xr:uid="{00000000-0005-0000-0000-0000E2600000}"/>
    <cellStyle name="Normal 2 21 7 4" xfId="33583" xr:uid="{00000000-0005-0000-0000-0000E3600000}"/>
    <cellStyle name="Normal 2 21 7 5" xfId="43137" xr:uid="{00000000-0005-0000-0000-0000E4600000}"/>
    <cellStyle name="Normal 2 21 8" xfId="4634" xr:uid="{00000000-0005-0000-0000-0000E5600000}"/>
    <cellStyle name="Normal 2 21 8 2" xfId="14471" xr:uid="{00000000-0005-0000-0000-0000E6600000}"/>
    <cellStyle name="Normal 2 21 8 3" xfId="24029" xr:uid="{00000000-0005-0000-0000-0000E7600000}"/>
    <cellStyle name="Normal 2 21 8 4" xfId="33584" xr:uid="{00000000-0005-0000-0000-0000E8600000}"/>
    <cellStyle name="Normal 2 21 8 5" xfId="43138" xr:uid="{00000000-0005-0000-0000-0000E9600000}"/>
    <cellStyle name="Normal 2 21 9" xfId="4635" xr:uid="{00000000-0005-0000-0000-0000EA600000}"/>
    <cellStyle name="Normal 2 21 9 2" xfId="14472" xr:uid="{00000000-0005-0000-0000-0000EB600000}"/>
    <cellStyle name="Normal 2 21 9 3" xfId="24030" xr:uid="{00000000-0005-0000-0000-0000EC600000}"/>
    <cellStyle name="Normal 2 21 9 4" xfId="33585" xr:uid="{00000000-0005-0000-0000-0000ED600000}"/>
    <cellStyle name="Normal 2 21 9 5" xfId="43139" xr:uid="{00000000-0005-0000-0000-0000EE600000}"/>
    <cellStyle name="Normal 2 22" xfId="4636" xr:uid="{00000000-0005-0000-0000-0000EF600000}"/>
    <cellStyle name="Normal 2 22 10" xfId="4637" xr:uid="{00000000-0005-0000-0000-0000F0600000}"/>
    <cellStyle name="Normal 2 22 10 2" xfId="14474" xr:uid="{00000000-0005-0000-0000-0000F1600000}"/>
    <cellStyle name="Normal 2 22 10 3" xfId="24032" xr:uid="{00000000-0005-0000-0000-0000F2600000}"/>
    <cellStyle name="Normal 2 22 10 4" xfId="33587" xr:uid="{00000000-0005-0000-0000-0000F3600000}"/>
    <cellStyle name="Normal 2 22 10 5" xfId="43141" xr:uid="{00000000-0005-0000-0000-0000F4600000}"/>
    <cellStyle name="Normal 2 22 11" xfId="4638" xr:uid="{00000000-0005-0000-0000-0000F5600000}"/>
    <cellStyle name="Normal 2 22 11 2" xfId="14475" xr:uid="{00000000-0005-0000-0000-0000F6600000}"/>
    <cellStyle name="Normal 2 22 11 3" xfId="24033" xr:uid="{00000000-0005-0000-0000-0000F7600000}"/>
    <cellStyle name="Normal 2 22 11 4" xfId="33588" xr:uid="{00000000-0005-0000-0000-0000F8600000}"/>
    <cellStyle name="Normal 2 22 11 5" xfId="43142" xr:uid="{00000000-0005-0000-0000-0000F9600000}"/>
    <cellStyle name="Normal 2 22 12" xfId="4639" xr:uid="{00000000-0005-0000-0000-0000FA600000}"/>
    <cellStyle name="Normal 2 22 12 2" xfId="14476" xr:uid="{00000000-0005-0000-0000-0000FB600000}"/>
    <cellStyle name="Normal 2 22 12 3" xfId="24034" xr:uid="{00000000-0005-0000-0000-0000FC600000}"/>
    <cellStyle name="Normal 2 22 12 4" xfId="33589" xr:uid="{00000000-0005-0000-0000-0000FD600000}"/>
    <cellStyle name="Normal 2 22 12 5" xfId="43143" xr:uid="{00000000-0005-0000-0000-0000FE600000}"/>
    <cellStyle name="Normal 2 22 13" xfId="4640" xr:uid="{00000000-0005-0000-0000-0000FF600000}"/>
    <cellStyle name="Normal 2 22 13 2" xfId="14477" xr:uid="{00000000-0005-0000-0000-000000610000}"/>
    <cellStyle name="Normal 2 22 13 3" xfId="24035" xr:uid="{00000000-0005-0000-0000-000001610000}"/>
    <cellStyle name="Normal 2 22 13 4" xfId="33590" xr:uid="{00000000-0005-0000-0000-000002610000}"/>
    <cellStyle name="Normal 2 22 13 5" xfId="43144" xr:uid="{00000000-0005-0000-0000-000003610000}"/>
    <cellStyle name="Normal 2 22 14" xfId="4641" xr:uid="{00000000-0005-0000-0000-000004610000}"/>
    <cellStyle name="Normal 2 22 14 2" xfId="14478" xr:uid="{00000000-0005-0000-0000-000005610000}"/>
    <cellStyle name="Normal 2 22 14 3" xfId="24036" xr:uid="{00000000-0005-0000-0000-000006610000}"/>
    <cellStyle name="Normal 2 22 14 4" xfId="33591" xr:uid="{00000000-0005-0000-0000-000007610000}"/>
    <cellStyle name="Normal 2 22 14 5" xfId="43145" xr:uid="{00000000-0005-0000-0000-000008610000}"/>
    <cellStyle name="Normal 2 22 15" xfId="4642" xr:uid="{00000000-0005-0000-0000-000009610000}"/>
    <cellStyle name="Normal 2 22 15 2" xfId="14479" xr:uid="{00000000-0005-0000-0000-00000A610000}"/>
    <cellStyle name="Normal 2 22 15 3" xfId="24037" xr:uid="{00000000-0005-0000-0000-00000B610000}"/>
    <cellStyle name="Normal 2 22 15 4" xfId="33592" xr:uid="{00000000-0005-0000-0000-00000C610000}"/>
    <cellStyle name="Normal 2 22 15 5" xfId="43146" xr:uid="{00000000-0005-0000-0000-00000D610000}"/>
    <cellStyle name="Normal 2 22 16" xfId="4643" xr:uid="{00000000-0005-0000-0000-00000E610000}"/>
    <cellStyle name="Normal 2 22 16 2" xfId="14480" xr:uid="{00000000-0005-0000-0000-00000F610000}"/>
    <cellStyle name="Normal 2 22 16 3" xfId="24038" xr:uid="{00000000-0005-0000-0000-000010610000}"/>
    <cellStyle name="Normal 2 22 16 4" xfId="33593" xr:uid="{00000000-0005-0000-0000-000011610000}"/>
    <cellStyle name="Normal 2 22 16 5" xfId="43147" xr:uid="{00000000-0005-0000-0000-000012610000}"/>
    <cellStyle name="Normal 2 22 17" xfId="4644" xr:uid="{00000000-0005-0000-0000-000013610000}"/>
    <cellStyle name="Normal 2 22 17 2" xfId="14481" xr:uid="{00000000-0005-0000-0000-000014610000}"/>
    <cellStyle name="Normal 2 22 17 3" xfId="24039" xr:uid="{00000000-0005-0000-0000-000015610000}"/>
    <cellStyle name="Normal 2 22 17 4" xfId="33594" xr:uid="{00000000-0005-0000-0000-000016610000}"/>
    <cellStyle name="Normal 2 22 17 5" xfId="43148" xr:uid="{00000000-0005-0000-0000-000017610000}"/>
    <cellStyle name="Normal 2 22 18" xfId="4645" xr:uid="{00000000-0005-0000-0000-000018610000}"/>
    <cellStyle name="Normal 2 22 18 2" xfId="14482" xr:uid="{00000000-0005-0000-0000-000019610000}"/>
    <cellStyle name="Normal 2 22 18 3" xfId="24040" xr:uid="{00000000-0005-0000-0000-00001A610000}"/>
    <cellStyle name="Normal 2 22 18 4" xfId="33595" xr:uid="{00000000-0005-0000-0000-00001B610000}"/>
    <cellStyle name="Normal 2 22 18 5" xfId="43149" xr:uid="{00000000-0005-0000-0000-00001C610000}"/>
    <cellStyle name="Normal 2 22 19" xfId="4646" xr:uid="{00000000-0005-0000-0000-00001D610000}"/>
    <cellStyle name="Normal 2 22 19 2" xfId="14483" xr:uid="{00000000-0005-0000-0000-00001E610000}"/>
    <cellStyle name="Normal 2 22 19 3" xfId="24041" xr:uid="{00000000-0005-0000-0000-00001F610000}"/>
    <cellStyle name="Normal 2 22 19 4" xfId="33596" xr:uid="{00000000-0005-0000-0000-000020610000}"/>
    <cellStyle name="Normal 2 22 19 5" xfId="43150" xr:uid="{00000000-0005-0000-0000-000021610000}"/>
    <cellStyle name="Normal 2 22 2" xfId="4647" xr:uid="{00000000-0005-0000-0000-000022610000}"/>
    <cellStyle name="Normal 2 22 2 10" xfId="4648" xr:uid="{00000000-0005-0000-0000-000023610000}"/>
    <cellStyle name="Normal 2 22 2 10 2" xfId="14485" xr:uid="{00000000-0005-0000-0000-000024610000}"/>
    <cellStyle name="Normal 2 22 2 10 3" xfId="24043" xr:uid="{00000000-0005-0000-0000-000025610000}"/>
    <cellStyle name="Normal 2 22 2 10 4" xfId="33598" xr:uid="{00000000-0005-0000-0000-000026610000}"/>
    <cellStyle name="Normal 2 22 2 10 5" xfId="43152" xr:uid="{00000000-0005-0000-0000-000027610000}"/>
    <cellStyle name="Normal 2 22 2 11" xfId="4649" xr:uid="{00000000-0005-0000-0000-000028610000}"/>
    <cellStyle name="Normal 2 22 2 11 2" xfId="14486" xr:uid="{00000000-0005-0000-0000-000029610000}"/>
    <cellStyle name="Normal 2 22 2 11 3" xfId="24044" xr:uid="{00000000-0005-0000-0000-00002A610000}"/>
    <cellStyle name="Normal 2 22 2 11 4" xfId="33599" xr:uid="{00000000-0005-0000-0000-00002B610000}"/>
    <cellStyle name="Normal 2 22 2 11 5" xfId="43153" xr:uid="{00000000-0005-0000-0000-00002C610000}"/>
    <cellStyle name="Normal 2 22 2 12" xfId="4650" xr:uid="{00000000-0005-0000-0000-00002D610000}"/>
    <cellStyle name="Normal 2 22 2 12 2" xfId="14487" xr:uid="{00000000-0005-0000-0000-00002E610000}"/>
    <cellStyle name="Normal 2 22 2 12 3" xfId="24045" xr:uid="{00000000-0005-0000-0000-00002F610000}"/>
    <cellStyle name="Normal 2 22 2 12 4" xfId="33600" xr:uid="{00000000-0005-0000-0000-000030610000}"/>
    <cellStyle name="Normal 2 22 2 12 5" xfId="43154" xr:uid="{00000000-0005-0000-0000-000031610000}"/>
    <cellStyle name="Normal 2 22 2 13" xfId="4651" xr:uid="{00000000-0005-0000-0000-000032610000}"/>
    <cellStyle name="Normal 2 22 2 13 2" xfId="14488" xr:uid="{00000000-0005-0000-0000-000033610000}"/>
    <cellStyle name="Normal 2 22 2 13 3" xfId="24046" xr:uid="{00000000-0005-0000-0000-000034610000}"/>
    <cellStyle name="Normal 2 22 2 13 4" xfId="33601" xr:uid="{00000000-0005-0000-0000-000035610000}"/>
    <cellStyle name="Normal 2 22 2 13 5" xfId="43155" xr:uid="{00000000-0005-0000-0000-000036610000}"/>
    <cellStyle name="Normal 2 22 2 14" xfId="4652" xr:uid="{00000000-0005-0000-0000-000037610000}"/>
    <cellStyle name="Normal 2 22 2 14 2" xfId="14489" xr:uid="{00000000-0005-0000-0000-000038610000}"/>
    <cellStyle name="Normal 2 22 2 14 3" xfId="24047" xr:uid="{00000000-0005-0000-0000-000039610000}"/>
    <cellStyle name="Normal 2 22 2 14 4" xfId="33602" xr:uid="{00000000-0005-0000-0000-00003A610000}"/>
    <cellStyle name="Normal 2 22 2 14 5" xfId="43156" xr:uid="{00000000-0005-0000-0000-00003B610000}"/>
    <cellStyle name="Normal 2 22 2 15" xfId="4653" xr:uid="{00000000-0005-0000-0000-00003C610000}"/>
    <cellStyle name="Normal 2 22 2 15 2" xfId="14490" xr:uid="{00000000-0005-0000-0000-00003D610000}"/>
    <cellStyle name="Normal 2 22 2 15 3" xfId="24048" xr:uid="{00000000-0005-0000-0000-00003E610000}"/>
    <cellStyle name="Normal 2 22 2 15 4" xfId="33603" xr:uid="{00000000-0005-0000-0000-00003F610000}"/>
    <cellStyle name="Normal 2 22 2 15 5" xfId="43157" xr:uid="{00000000-0005-0000-0000-000040610000}"/>
    <cellStyle name="Normal 2 22 2 16" xfId="4654" xr:uid="{00000000-0005-0000-0000-000041610000}"/>
    <cellStyle name="Normal 2 22 2 16 2" xfId="14491" xr:uid="{00000000-0005-0000-0000-000042610000}"/>
    <cellStyle name="Normal 2 22 2 16 3" xfId="24049" xr:uid="{00000000-0005-0000-0000-000043610000}"/>
    <cellStyle name="Normal 2 22 2 16 4" xfId="33604" xr:uid="{00000000-0005-0000-0000-000044610000}"/>
    <cellStyle name="Normal 2 22 2 16 5" xfId="43158" xr:uid="{00000000-0005-0000-0000-000045610000}"/>
    <cellStyle name="Normal 2 22 2 17" xfId="4655" xr:uid="{00000000-0005-0000-0000-000046610000}"/>
    <cellStyle name="Normal 2 22 2 17 2" xfId="14492" xr:uid="{00000000-0005-0000-0000-000047610000}"/>
    <cellStyle name="Normal 2 22 2 17 3" xfId="24050" xr:uid="{00000000-0005-0000-0000-000048610000}"/>
    <cellStyle name="Normal 2 22 2 17 4" xfId="33605" xr:uid="{00000000-0005-0000-0000-000049610000}"/>
    <cellStyle name="Normal 2 22 2 17 5" xfId="43159" xr:uid="{00000000-0005-0000-0000-00004A610000}"/>
    <cellStyle name="Normal 2 22 2 18" xfId="4656" xr:uid="{00000000-0005-0000-0000-00004B610000}"/>
    <cellStyle name="Normal 2 22 2 18 2" xfId="14493" xr:uid="{00000000-0005-0000-0000-00004C610000}"/>
    <cellStyle name="Normal 2 22 2 18 3" xfId="24051" xr:uid="{00000000-0005-0000-0000-00004D610000}"/>
    <cellStyle name="Normal 2 22 2 18 4" xfId="33606" xr:uid="{00000000-0005-0000-0000-00004E610000}"/>
    <cellStyle name="Normal 2 22 2 18 5" xfId="43160" xr:uid="{00000000-0005-0000-0000-00004F610000}"/>
    <cellStyle name="Normal 2 22 2 19" xfId="4657" xr:uid="{00000000-0005-0000-0000-000050610000}"/>
    <cellStyle name="Normal 2 22 2 19 2" xfId="14494" xr:uid="{00000000-0005-0000-0000-000051610000}"/>
    <cellStyle name="Normal 2 22 2 19 3" xfId="24052" xr:uid="{00000000-0005-0000-0000-000052610000}"/>
    <cellStyle name="Normal 2 22 2 19 4" xfId="33607" xr:uid="{00000000-0005-0000-0000-000053610000}"/>
    <cellStyle name="Normal 2 22 2 19 5" xfId="43161" xr:uid="{00000000-0005-0000-0000-000054610000}"/>
    <cellStyle name="Normal 2 22 2 2" xfId="4658" xr:uid="{00000000-0005-0000-0000-000055610000}"/>
    <cellStyle name="Normal 2 22 2 2 2" xfId="14495" xr:uid="{00000000-0005-0000-0000-000056610000}"/>
    <cellStyle name="Normal 2 22 2 2 3" xfId="24053" xr:uid="{00000000-0005-0000-0000-000057610000}"/>
    <cellStyle name="Normal 2 22 2 2 4" xfId="33608" xr:uid="{00000000-0005-0000-0000-000058610000}"/>
    <cellStyle name="Normal 2 22 2 2 5" xfId="43162" xr:uid="{00000000-0005-0000-0000-000059610000}"/>
    <cellStyle name="Normal 2 22 2 20" xfId="4659" xr:uid="{00000000-0005-0000-0000-00005A610000}"/>
    <cellStyle name="Normal 2 22 2 20 2" xfId="14496" xr:uid="{00000000-0005-0000-0000-00005B610000}"/>
    <cellStyle name="Normal 2 22 2 20 3" xfId="24054" xr:uid="{00000000-0005-0000-0000-00005C610000}"/>
    <cellStyle name="Normal 2 22 2 20 4" xfId="33609" xr:uid="{00000000-0005-0000-0000-00005D610000}"/>
    <cellStyle name="Normal 2 22 2 20 5" xfId="43163" xr:uid="{00000000-0005-0000-0000-00005E610000}"/>
    <cellStyle name="Normal 2 22 2 21" xfId="4660" xr:uid="{00000000-0005-0000-0000-00005F610000}"/>
    <cellStyle name="Normal 2 22 2 21 2" xfId="14497" xr:uid="{00000000-0005-0000-0000-000060610000}"/>
    <cellStyle name="Normal 2 22 2 21 3" xfId="24055" xr:uid="{00000000-0005-0000-0000-000061610000}"/>
    <cellStyle name="Normal 2 22 2 21 4" xfId="33610" xr:uid="{00000000-0005-0000-0000-000062610000}"/>
    <cellStyle name="Normal 2 22 2 21 5" xfId="43164" xr:uid="{00000000-0005-0000-0000-000063610000}"/>
    <cellStyle name="Normal 2 22 2 22" xfId="4661" xr:uid="{00000000-0005-0000-0000-000064610000}"/>
    <cellStyle name="Normal 2 22 2 22 2" xfId="14498" xr:uid="{00000000-0005-0000-0000-000065610000}"/>
    <cellStyle name="Normal 2 22 2 22 3" xfId="24056" xr:uid="{00000000-0005-0000-0000-000066610000}"/>
    <cellStyle name="Normal 2 22 2 22 4" xfId="33611" xr:uid="{00000000-0005-0000-0000-000067610000}"/>
    <cellStyle name="Normal 2 22 2 22 5" xfId="43165" xr:uid="{00000000-0005-0000-0000-000068610000}"/>
    <cellStyle name="Normal 2 22 2 23" xfId="4662" xr:uid="{00000000-0005-0000-0000-000069610000}"/>
    <cellStyle name="Normal 2 22 2 23 2" xfId="14499" xr:uid="{00000000-0005-0000-0000-00006A610000}"/>
    <cellStyle name="Normal 2 22 2 23 3" xfId="24057" xr:uid="{00000000-0005-0000-0000-00006B610000}"/>
    <cellStyle name="Normal 2 22 2 23 4" xfId="33612" xr:uid="{00000000-0005-0000-0000-00006C610000}"/>
    <cellStyle name="Normal 2 22 2 23 5" xfId="43166" xr:uid="{00000000-0005-0000-0000-00006D610000}"/>
    <cellStyle name="Normal 2 22 2 24" xfId="4663" xr:uid="{00000000-0005-0000-0000-00006E610000}"/>
    <cellStyle name="Normal 2 22 2 24 2" xfId="14500" xr:uid="{00000000-0005-0000-0000-00006F610000}"/>
    <cellStyle name="Normal 2 22 2 24 3" xfId="24058" xr:uid="{00000000-0005-0000-0000-000070610000}"/>
    <cellStyle name="Normal 2 22 2 24 4" xfId="33613" xr:uid="{00000000-0005-0000-0000-000071610000}"/>
    <cellStyle name="Normal 2 22 2 24 5" xfId="43167" xr:uid="{00000000-0005-0000-0000-000072610000}"/>
    <cellStyle name="Normal 2 22 2 25" xfId="4664" xr:uid="{00000000-0005-0000-0000-000073610000}"/>
    <cellStyle name="Normal 2 22 2 25 2" xfId="14501" xr:uid="{00000000-0005-0000-0000-000074610000}"/>
    <cellStyle name="Normal 2 22 2 25 3" xfId="24059" xr:uid="{00000000-0005-0000-0000-000075610000}"/>
    <cellStyle name="Normal 2 22 2 25 4" xfId="33614" xr:uid="{00000000-0005-0000-0000-000076610000}"/>
    <cellStyle name="Normal 2 22 2 25 5" xfId="43168" xr:uid="{00000000-0005-0000-0000-000077610000}"/>
    <cellStyle name="Normal 2 22 2 26" xfId="4665" xr:uid="{00000000-0005-0000-0000-000078610000}"/>
    <cellStyle name="Normal 2 22 2 26 2" xfId="14502" xr:uid="{00000000-0005-0000-0000-000079610000}"/>
    <cellStyle name="Normal 2 22 2 26 3" xfId="24060" xr:uid="{00000000-0005-0000-0000-00007A610000}"/>
    <cellStyle name="Normal 2 22 2 26 4" xfId="33615" xr:uid="{00000000-0005-0000-0000-00007B610000}"/>
    <cellStyle name="Normal 2 22 2 26 5" xfId="43169" xr:uid="{00000000-0005-0000-0000-00007C610000}"/>
    <cellStyle name="Normal 2 22 2 27" xfId="4666" xr:uid="{00000000-0005-0000-0000-00007D610000}"/>
    <cellStyle name="Normal 2 22 2 27 2" xfId="14503" xr:uid="{00000000-0005-0000-0000-00007E610000}"/>
    <cellStyle name="Normal 2 22 2 27 3" xfId="24061" xr:uid="{00000000-0005-0000-0000-00007F610000}"/>
    <cellStyle name="Normal 2 22 2 27 4" xfId="33616" xr:uid="{00000000-0005-0000-0000-000080610000}"/>
    <cellStyle name="Normal 2 22 2 27 5" xfId="43170" xr:uid="{00000000-0005-0000-0000-000081610000}"/>
    <cellStyle name="Normal 2 22 2 28" xfId="4667" xr:uid="{00000000-0005-0000-0000-000082610000}"/>
    <cellStyle name="Normal 2 22 2 28 2" xfId="14504" xr:uid="{00000000-0005-0000-0000-000083610000}"/>
    <cellStyle name="Normal 2 22 2 28 3" xfId="24062" xr:uid="{00000000-0005-0000-0000-000084610000}"/>
    <cellStyle name="Normal 2 22 2 28 4" xfId="33617" xr:uid="{00000000-0005-0000-0000-000085610000}"/>
    <cellStyle name="Normal 2 22 2 28 5" xfId="43171" xr:uid="{00000000-0005-0000-0000-000086610000}"/>
    <cellStyle name="Normal 2 22 2 29" xfId="4668" xr:uid="{00000000-0005-0000-0000-000087610000}"/>
    <cellStyle name="Normal 2 22 2 29 2" xfId="14505" xr:uid="{00000000-0005-0000-0000-000088610000}"/>
    <cellStyle name="Normal 2 22 2 29 3" xfId="24063" xr:uid="{00000000-0005-0000-0000-000089610000}"/>
    <cellStyle name="Normal 2 22 2 29 4" xfId="33618" xr:uid="{00000000-0005-0000-0000-00008A610000}"/>
    <cellStyle name="Normal 2 22 2 29 5" xfId="43172" xr:uid="{00000000-0005-0000-0000-00008B610000}"/>
    <cellStyle name="Normal 2 22 2 3" xfId="4669" xr:uid="{00000000-0005-0000-0000-00008C610000}"/>
    <cellStyle name="Normal 2 22 2 3 2" xfId="14506" xr:uid="{00000000-0005-0000-0000-00008D610000}"/>
    <cellStyle name="Normal 2 22 2 3 3" xfId="24064" xr:uid="{00000000-0005-0000-0000-00008E610000}"/>
    <cellStyle name="Normal 2 22 2 3 4" xfId="33619" xr:uid="{00000000-0005-0000-0000-00008F610000}"/>
    <cellStyle name="Normal 2 22 2 3 5" xfId="43173" xr:uid="{00000000-0005-0000-0000-000090610000}"/>
    <cellStyle name="Normal 2 22 2 30" xfId="8546" xr:uid="{00000000-0005-0000-0000-000091610000}"/>
    <cellStyle name="Normal 2 22 2 30 2" xfId="14507" xr:uid="{00000000-0005-0000-0000-000092610000}"/>
    <cellStyle name="Normal 2 22 2 30 3" xfId="24065" xr:uid="{00000000-0005-0000-0000-000093610000}"/>
    <cellStyle name="Normal 2 22 2 30 4" xfId="33620" xr:uid="{00000000-0005-0000-0000-000094610000}"/>
    <cellStyle name="Normal 2 22 2 30 5" xfId="43174" xr:uid="{00000000-0005-0000-0000-000095610000}"/>
    <cellStyle name="Normal 2 22 2 31" xfId="14484" xr:uid="{00000000-0005-0000-0000-000096610000}"/>
    <cellStyle name="Normal 2 22 2 32" xfId="24042" xr:uid="{00000000-0005-0000-0000-000097610000}"/>
    <cellStyle name="Normal 2 22 2 33" xfId="33597" xr:uid="{00000000-0005-0000-0000-000098610000}"/>
    <cellStyle name="Normal 2 22 2 34" xfId="43151" xr:uid="{00000000-0005-0000-0000-000099610000}"/>
    <cellStyle name="Normal 2 22 2 4" xfId="4670" xr:uid="{00000000-0005-0000-0000-00009A610000}"/>
    <cellStyle name="Normal 2 22 2 4 2" xfId="14508" xr:uid="{00000000-0005-0000-0000-00009B610000}"/>
    <cellStyle name="Normal 2 22 2 4 3" xfId="24066" xr:uid="{00000000-0005-0000-0000-00009C610000}"/>
    <cellStyle name="Normal 2 22 2 4 4" xfId="33621" xr:uid="{00000000-0005-0000-0000-00009D610000}"/>
    <cellStyle name="Normal 2 22 2 4 5" xfId="43175" xr:uid="{00000000-0005-0000-0000-00009E610000}"/>
    <cellStyle name="Normal 2 22 2 5" xfId="4671" xr:uid="{00000000-0005-0000-0000-00009F610000}"/>
    <cellStyle name="Normal 2 22 2 5 2" xfId="14509" xr:uid="{00000000-0005-0000-0000-0000A0610000}"/>
    <cellStyle name="Normal 2 22 2 5 3" xfId="24067" xr:uid="{00000000-0005-0000-0000-0000A1610000}"/>
    <cellStyle name="Normal 2 22 2 5 4" xfId="33622" xr:uid="{00000000-0005-0000-0000-0000A2610000}"/>
    <cellStyle name="Normal 2 22 2 5 5" xfId="43176" xr:uid="{00000000-0005-0000-0000-0000A3610000}"/>
    <cellStyle name="Normal 2 22 2 6" xfId="4672" xr:uid="{00000000-0005-0000-0000-0000A4610000}"/>
    <cellStyle name="Normal 2 22 2 6 2" xfId="14510" xr:uid="{00000000-0005-0000-0000-0000A5610000}"/>
    <cellStyle name="Normal 2 22 2 6 3" xfId="24068" xr:uid="{00000000-0005-0000-0000-0000A6610000}"/>
    <cellStyle name="Normal 2 22 2 6 4" xfId="33623" xr:uid="{00000000-0005-0000-0000-0000A7610000}"/>
    <cellStyle name="Normal 2 22 2 6 5" xfId="43177" xr:uid="{00000000-0005-0000-0000-0000A8610000}"/>
    <cellStyle name="Normal 2 22 2 7" xfId="4673" xr:uid="{00000000-0005-0000-0000-0000A9610000}"/>
    <cellStyle name="Normal 2 22 2 7 2" xfId="14511" xr:uid="{00000000-0005-0000-0000-0000AA610000}"/>
    <cellStyle name="Normal 2 22 2 7 3" xfId="24069" xr:uid="{00000000-0005-0000-0000-0000AB610000}"/>
    <cellStyle name="Normal 2 22 2 7 4" xfId="33624" xr:uid="{00000000-0005-0000-0000-0000AC610000}"/>
    <cellStyle name="Normal 2 22 2 7 5" xfId="43178" xr:uid="{00000000-0005-0000-0000-0000AD610000}"/>
    <cellStyle name="Normal 2 22 2 8" xfId="4674" xr:uid="{00000000-0005-0000-0000-0000AE610000}"/>
    <cellStyle name="Normal 2 22 2 8 2" xfId="14512" xr:uid="{00000000-0005-0000-0000-0000AF610000}"/>
    <cellStyle name="Normal 2 22 2 8 3" xfId="24070" xr:uid="{00000000-0005-0000-0000-0000B0610000}"/>
    <cellStyle name="Normal 2 22 2 8 4" xfId="33625" xr:uid="{00000000-0005-0000-0000-0000B1610000}"/>
    <cellStyle name="Normal 2 22 2 8 5" xfId="43179" xr:uid="{00000000-0005-0000-0000-0000B2610000}"/>
    <cellStyle name="Normal 2 22 2 9" xfId="4675" xr:uid="{00000000-0005-0000-0000-0000B3610000}"/>
    <cellStyle name="Normal 2 22 2 9 2" xfId="14513" xr:uid="{00000000-0005-0000-0000-0000B4610000}"/>
    <cellStyle name="Normal 2 22 2 9 3" xfId="24071" xr:uid="{00000000-0005-0000-0000-0000B5610000}"/>
    <cellStyle name="Normal 2 22 2 9 4" xfId="33626" xr:uid="{00000000-0005-0000-0000-0000B6610000}"/>
    <cellStyle name="Normal 2 22 2 9 5" xfId="43180" xr:uid="{00000000-0005-0000-0000-0000B7610000}"/>
    <cellStyle name="Normal 2 22 20" xfId="4676" xr:uid="{00000000-0005-0000-0000-0000B8610000}"/>
    <cellStyle name="Normal 2 22 20 2" xfId="14514" xr:uid="{00000000-0005-0000-0000-0000B9610000}"/>
    <cellStyle name="Normal 2 22 20 3" xfId="24072" xr:uid="{00000000-0005-0000-0000-0000BA610000}"/>
    <cellStyle name="Normal 2 22 20 4" xfId="33627" xr:uid="{00000000-0005-0000-0000-0000BB610000}"/>
    <cellStyle name="Normal 2 22 20 5" xfId="43181" xr:uid="{00000000-0005-0000-0000-0000BC610000}"/>
    <cellStyle name="Normal 2 22 21" xfId="4677" xr:uid="{00000000-0005-0000-0000-0000BD610000}"/>
    <cellStyle name="Normal 2 22 21 2" xfId="14515" xr:uid="{00000000-0005-0000-0000-0000BE610000}"/>
    <cellStyle name="Normal 2 22 21 3" xfId="24073" xr:uid="{00000000-0005-0000-0000-0000BF610000}"/>
    <cellStyle name="Normal 2 22 21 4" xfId="33628" xr:uid="{00000000-0005-0000-0000-0000C0610000}"/>
    <cellStyle name="Normal 2 22 21 5" xfId="43182" xr:uid="{00000000-0005-0000-0000-0000C1610000}"/>
    <cellStyle name="Normal 2 22 22" xfId="4678" xr:uid="{00000000-0005-0000-0000-0000C2610000}"/>
    <cellStyle name="Normal 2 22 22 2" xfId="14516" xr:uid="{00000000-0005-0000-0000-0000C3610000}"/>
    <cellStyle name="Normal 2 22 22 3" xfId="24074" xr:uid="{00000000-0005-0000-0000-0000C4610000}"/>
    <cellStyle name="Normal 2 22 22 4" xfId="33629" xr:uid="{00000000-0005-0000-0000-0000C5610000}"/>
    <cellStyle name="Normal 2 22 22 5" xfId="43183" xr:uid="{00000000-0005-0000-0000-0000C6610000}"/>
    <cellStyle name="Normal 2 22 23" xfId="4679" xr:uid="{00000000-0005-0000-0000-0000C7610000}"/>
    <cellStyle name="Normal 2 22 23 2" xfId="14517" xr:uid="{00000000-0005-0000-0000-0000C8610000}"/>
    <cellStyle name="Normal 2 22 23 3" xfId="24075" xr:uid="{00000000-0005-0000-0000-0000C9610000}"/>
    <cellStyle name="Normal 2 22 23 4" xfId="33630" xr:uid="{00000000-0005-0000-0000-0000CA610000}"/>
    <cellStyle name="Normal 2 22 23 5" xfId="43184" xr:uid="{00000000-0005-0000-0000-0000CB610000}"/>
    <cellStyle name="Normal 2 22 24" xfId="4680" xr:uid="{00000000-0005-0000-0000-0000CC610000}"/>
    <cellStyle name="Normal 2 22 24 2" xfId="14518" xr:uid="{00000000-0005-0000-0000-0000CD610000}"/>
    <cellStyle name="Normal 2 22 24 3" xfId="24076" xr:uid="{00000000-0005-0000-0000-0000CE610000}"/>
    <cellStyle name="Normal 2 22 24 4" xfId="33631" xr:uid="{00000000-0005-0000-0000-0000CF610000}"/>
    <cellStyle name="Normal 2 22 24 5" xfId="43185" xr:uid="{00000000-0005-0000-0000-0000D0610000}"/>
    <cellStyle name="Normal 2 22 25" xfId="4681" xr:uid="{00000000-0005-0000-0000-0000D1610000}"/>
    <cellStyle name="Normal 2 22 25 2" xfId="14519" xr:uid="{00000000-0005-0000-0000-0000D2610000}"/>
    <cellStyle name="Normal 2 22 25 3" xfId="24077" xr:uid="{00000000-0005-0000-0000-0000D3610000}"/>
    <cellStyle name="Normal 2 22 25 4" xfId="33632" xr:uid="{00000000-0005-0000-0000-0000D4610000}"/>
    <cellStyle name="Normal 2 22 25 5" xfId="43186" xr:uid="{00000000-0005-0000-0000-0000D5610000}"/>
    <cellStyle name="Normal 2 22 26" xfId="4682" xr:uid="{00000000-0005-0000-0000-0000D6610000}"/>
    <cellStyle name="Normal 2 22 26 2" xfId="14520" xr:uid="{00000000-0005-0000-0000-0000D7610000}"/>
    <cellStyle name="Normal 2 22 26 3" xfId="24078" xr:uid="{00000000-0005-0000-0000-0000D8610000}"/>
    <cellStyle name="Normal 2 22 26 4" xfId="33633" xr:uid="{00000000-0005-0000-0000-0000D9610000}"/>
    <cellStyle name="Normal 2 22 26 5" xfId="43187" xr:uid="{00000000-0005-0000-0000-0000DA610000}"/>
    <cellStyle name="Normal 2 22 27" xfId="4683" xr:uid="{00000000-0005-0000-0000-0000DB610000}"/>
    <cellStyle name="Normal 2 22 27 2" xfId="14521" xr:uid="{00000000-0005-0000-0000-0000DC610000}"/>
    <cellStyle name="Normal 2 22 27 3" xfId="24079" xr:uid="{00000000-0005-0000-0000-0000DD610000}"/>
    <cellStyle name="Normal 2 22 27 4" xfId="33634" xr:uid="{00000000-0005-0000-0000-0000DE610000}"/>
    <cellStyle name="Normal 2 22 27 5" xfId="43188" xr:uid="{00000000-0005-0000-0000-0000DF610000}"/>
    <cellStyle name="Normal 2 22 28" xfId="4684" xr:uid="{00000000-0005-0000-0000-0000E0610000}"/>
    <cellStyle name="Normal 2 22 28 2" xfId="14522" xr:uid="{00000000-0005-0000-0000-0000E1610000}"/>
    <cellStyle name="Normal 2 22 28 3" xfId="24080" xr:uid="{00000000-0005-0000-0000-0000E2610000}"/>
    <cellStyle name="Normal 2 22 28 4" xfId="33635" xr:uid="{00000000-0005-0000-0000-0000E3610000}"/>
    <cellStyle name="Normal 2 22 28 5" xfId="43189" xr:uid="{00000000-0005-0000-0000-0000E4610000}"/>
    <cellStyle name="Normal 2 22 29" xfId="4685" xr:uid="{00000000-0005-0000-0000-0000E5610000}"/>
    <cellStyle name="Normal 2 22 29 2" xfId="14523" xr:uid="{00000000-0005-0000-0000-0000E6610000}"/>
    <cellStyle name="Normal 2 22 29 3" xfId="24081" xr:uid="{00000000-0005-0000-0000-0000E7610000}"/>
    <cellStyle name="Normal 2 22 29 4" xfId="33636" xr:uid="{00000000-0005-0000-0000-0000E8610000}"/>
    <cellStyle name="Normal 2 22 29 5" xfId="43190" xr:uid="{00000000-0005-0000-0000-0000E9610000}"/>
    <cellStyle name="Normal 2 22 3" xfId="4686" xr:uid="{00000000-0005-0000-0000-0000EA610000}"/>
    <cellStyle name="Normal 2 22 3 2" xfId="8547" xr:uid="{00000000-0005-0000-0000-0000EB610000}"/>
    <cellStyle name="Normal 2 22 3 2 2" xfId="14525" xr:uid="{00000000-0005-0000-0000-0000EC610000}"/>
    <cellStyle name="Normal 2 22 3 2 3" xfId="24083" xr:uid="{00000000-0005-0000-0000-0000ED610000}"/>
    <cellStyle name="Normal 2 22 3 2 4" xfId="33638" xr:uid="{00000000-0005-0000-0000-0000EE610000}"/>
    <cellStyle name="Normal 2 22 3 2 5" xfId="43192" xr:uid="{00000000-0005-0000-0000-0000EF610000}"/>
    <cellStyle name="Normal 2 22 3 3" xfId="14524" xr:uid="{00000000-0005-0000-0000-0000F0610000}"/>
    <cellStyle name="Normal 2 22 3 4" xfId="24082" xr:uid="{00000000-0005-0000-0000-0000F1610000}"/>
    <cellStyle name="Normal 2 22 3 5" xfId="33637" xr:uid="{00000000-0005-0000-0000-0000F2610000}"/>
    <cellStyle name="Normal 2 22 3 6" xfId="43191" xr:uid="{00000000-0005-0000-0000-0000F3610000}"/>
    <cellStyle name="Normal 2 22 30" xfId="8545" xr:uid="{00000000-0005-0000-0000-0000F4610000}"/>
    <cellStyle name="Normal 2 22 30 2" xfId="14526" xr:uid="{00000000-0005-0000-0000-0000F5610000}"/>
    <cellStyle name="Normal 2 22 30 3" xfId="24084" xr:uid="{00000000-0005-0000-0000-0000F6610000}"/>
    <cellStyle name="Normal 2 22 30 4" xfId="33639" xr:uid="{00000000-0005-0000-0000-0000F7610000}"/>
    <cellStyle name="Normal 2 22 30 5" xfId="43193" xr:uid="{00000000-0005-0000-0000-0000F8610000}"/>
    <cellStyle name="Normal 2 22 31" xfId="8844" xr:uid="{00000000-0005-0000-0000-0000F9610000}"/>
    <cellStyle name="Normal 2 22 31 2" xfId="14527" xr:uid="{00000000-0005-0000-0000-0000FA610000}"/>
    <cellStyle name="Normal 2 22 31 3" xfId="24085" xr:uid="{00000000-0005-0000-0000-0000FB610000}"/>
    <cellStyle name="Normal 2 22 31 4" xfId="33640" xr:uid="{00000000-0005-0000-0000-0000FC610000}"/>
    <cellStyle name="Normal 2 22 31 5" xfId="43194" xr:uid="{00000000-0005-0000-0000-0000FD610000}"/>
    <cellStyle name="Normal 2 22 32" xfId="9031" xr:uid="{00000000-0005-0000-0000-0000FE610000}"/>
    <cellStyle name="Normal 2 22 32 2" xfId="14528" xr:uid="{00000000-0005-0000-0000-0000FF610000}"/>
    <cellStyle name="Normal 2 22 32 3" xfId="24086" xr:uid="{00000000-0005-0000-0000-000000620000}"/>
    <cellStyle name="Normal 2 22 32 4" xfId="33641" xr:uid="{00000000-0005-0000-0000-000001620000}"/>
    <cellStyle name="Normal 2 22 32 5" xfId="43195" xr:uid="{00000000-0005-0000-0000-000002620000}"/>
    <cellStyle name="Normal 2 22 33" xfId="9206" xr:uid="{00000000-0005-0000-0000-000003620000}"/>
    <cellStyle name="Normal 2 22 33 2" xfId="14529" xr:uid="{00000000-0005-0000-0000-000004620000}"/>
    <cellStyle name="Normal 2 22 33 3" xfId="24087" xr:uid="{00000000-0005-0000-0000-000005620000}"/>
    <cellStyle name="Normal 2 22 33 4" xfId="33642" xr:uid="{00000000-0005-0000-0000-000006620000}"/>
    <cellStyle name="Normal 2 22 33 5" xfId="43196" xr:uid="{00000000-0005-0000-0000-000007620000}"/>
    <cellStyle name="Normal 2 22 34" xfId="9381" xr:uid="{00000000-0005-0000-0000-000008620000}"/>
    <cellStyle name="Normal 2 22 34 2" xfId="14530" xr:uid="{00000000-0005-0000-0000-000009620000}"/>
    <cellStyle name="Normal 2 22 34 3" xfId="24088" xr:uid="{00000000-0005-0000-0000-00000A620000}"/>
    <cellStyle name="Normal 2 22 34 4" xfId="33643" xr:uid="{00000000-0005-0000-0000-00000B620000}"/>
    <cellStyle name="Normal 2 22 34 5" xfId="43197" xr:uid="{00000000-0005-0000-0000-00000C620000}"/>
    <cellStyle name="Normal 2 22 35" xfId="14473" xr:uid="{00000000-0005-0000-0000-00000D620000}"/>
    <cellStyle name="Normal 2 22 36" xfId="24031" xr:uid="{00000000-0005-0000-0000-00000E620000}"/>
    <cellStyle name="Normal 2 22 37" xfId="33586" xr:uid="{00000000-0005-0000-0000-00000F620000}"/>
    <cellStyle name="Normal 2 22 38" xfId="43140" xr:uid="{00000000-0005-0000-0000-000010620000}"/>
    <cellStyle name="Normal 2 22 4" xfId="4687" xr:uid="{00000000-0005-0000-0000-000011620000}"/>
    <cellStyle name="Normal 2 22 4 2" xfId="14531" xr:uid="{00000000-0005-0000-0000-000012620000}"/>
    <cellStyle name="Normal 2 22 4 3" xfId="24089" xr:uid="{00000000-0005-0000-0000-000013620000}"/>
    <cellStyle name="Normal 2 22 4 4" xfId="33644" xr:uid="{00000000-0005-0000-0000-000014620000}"/>
    <cellStyle name="Normal 2 22 4 5" xfId="43198" xr:uid="{00000000-0005-0000-0000-000015620000}"/>
    <cellStyle name="Normal 2 22 5" xfId="4688" xr:uid="{00000000-0005-0000-0000-000016620000}"/>
    <cellStyle name="Normal 2 22 5 2" xfId="14532" xr:uid="{00000000-0005-0000-0000-000017620000}"/>
    <cellStyle name="Normal 2 22 5 3" xfId="24090" xr:uid="{00000000-0005-0000-0000-000018620000}"/>
    <cellStyle name="Normal 2 22 5 4" xfId="33645" xr:uid="{00000000-0005-0000-0000-000019620000}"/>
    <cellStyle name="Normal 2 22 5 5" xfId="43199" xr:uid="{00000000-0005-0000-0000-00001A620000}"/>
    <cellStyle name="Normal 2 22 6" xfId="4689" xr:uid="{00000000-0005-0000-0000-00001B620000}"/>
    <cellStyle name="Normal 2 22 6 2" xfId="14533" xr:uid="{00000000-0005-0000-0000-00001C620000}"/>
    <cellStyle name="Normal 2 22 6 3" xfId="24091" xr:uid="{00000000-0005-0000-0000-00001D620000}"/>
    <cellStyle name="Normal 2 22 6 4" xfId="33646" xr:uid="{00000000-0005-0000-0000-00001E620000}"/>
    <cellStyle name="Normal 2 22 6 5" xfId="43200" xr:uid="{00000000-0005-0000-0000-00001F620000}"/>
    <cellStyle name="Normal 2 22 7" xfId="4690" xr:uid="{00000000-0005-0000-0000-000020620000}"/>
    <cellStyle name="Normal 2 22 7 2" xfId="14534" xr:uid="{00000000-0005-0000-0000-000021620000}"/>
    <cellStyle name="Normal 2 22 7 3" xfId="24092" xr:uid="{00000000-0005-0000-0000-000022620000}"/>
    <cellStyle name="Normal 2 22 7 4" xfId="33647" xr:uid="{00000000-0005-0000-0000-000023620000}"/>
    <cellStyle name="Normal 2 22 7 5" xfId="43201" xr:uid="{00000000-0005-0000-0000-000024620000}"/>
    <cellStyle name="Normal 2 22 8" xfId="4691" xr:uid="{00000000-0005-0000-0000-000025620000}"/>
    <cellStyle name="Normal 2 22 8 2" xfId="14535" xr:uid="{00000000-0005-0000-0000-000026620000}"/>
    <cellStyle name="Normal 2 22 8 3" xfId="24093" xr:uid="{00000000-0005-0000-0000-000027620000}"/>
    <cellStyle name="Normal 2 22 8 4" xfId="33648" xr:uid="{00000000-0005-0000-0000-000028620000}"/>
    <cellStyle name="Normal 2 22 8 5" xfId="43202" xr:uid="{00000000-0005-0000-0000-000029620000}"/>
    <cellStyle name="Normal 2 22 9" xfId="4692" xr:uid="{00000000-0005-0000-0000-00002A620000}"/>
    <cellStyle name="Normal 2 22 9 2" xfId="14536" xr:uid="{00000000-0005-0000-0000-00002B620000}"/>
    <cellStyle name="Normal 2 22 9 3" xfId="24094" xr:uid="{00000000-0005-0000-0000-00002C620000}"/>
    <cellStyle name="Normal 2 22 9 4" xfId="33649" xr:uid="{00000000-0005-0000-0000-00002D620000}"/>
    <cellStyle name="Normal 2 22 9 5" xfId="43203" xr:uid="{00000000-0005-0000-0000-00002E620000}"/>
    <cellStyle name="normal 2 23" xfId="4693" xr:uid="{00000000-0005-0000-0000-00002F620000}"/>
    <cellStyle name="normal 2 23 10" xfId="43204" xr:uid="{00000000-0005-0000-0000-000030620000}"/>
    <cellStyle name="normal 2 23 2" xfId="8548" xr:uid="{00000000-0005-0000-0000-000031620000}"/>
    <cellStyle name="normal 2 23 2 2" xfId="14538" xr:uid="{00000000-0005-0000-0000-000032620000}"/>
    <cellStyle name="normal 2 23 2 3" xfId="24096" xr:uid="{00000000-0005-0000-0000-000033620000}"/>
    <cellStyle name="normal 2 23 2 4" xfId="33651" xr:uid="{00000000-0005-0000-0000-000034620000}"/>
    <cellStyle name="normal 2 23 2 5" xfId="43205" xr:uid="{00000000-0005-0000-0000-000035620000}"/>
    <cellStyle name="normal 2 23 3" xfId="8845" xr:uid="{00000000-0005-0000-0000-000036620000}"/>
    <cellStyle name="normal 2 23 3 2" xfId="14539" xr:uid="{00000000-0005-0000-0000-000037620000}"/>
    <cellStyle name="normal 2 23 3 3" xfId="24097" xr:uid="{00000000-0005-0000-0000-000038620000}"/>
    <cellStyle name="normal 2 23 3 4" xfId="33652" xr:uid="{00000000-0005-0000-0000-000039620000}"/>
    <cellStyle name="normal 2 23 3 5" xfId="43206" xr:uid="{00000000-0005-0000-0000-00003A620000}"/>
    <cellStyle name="normal 2 23 4" xfId="9032" xr:uid="{00000000-0005-0000-0000-00003B620000}"/>
    <cellStyle name="normal 2 23 4 2" xfId="14540" xr:uid="{00000000-0005-0000-0000-00003C620000}"/>
    <cellStyle name="normal 2 23 4 3" xfId="24098" xr:uid="{00000000-0005-0000-0000-00003D620000}"/>
    <cellStyle name="normal 2 23 4 4" xfId="33653" xr:uid="{00000000-0005-0000-0000-00003E620000}"/>
    <cellStyle name="normal 2 23 4 5" xfId="43207" xr:uid="{00000000-0005-0000-0000-00003F620000}"/>
    <cellStyle name="normal 2 23 5" xfId="9207" xr:uid="{00000000-0005-0000-0000-000040620000}"/>
    <cellStyle name="normal 2 23 5 2" xfId="14541" xr:uid="{00000000-0005-0000-0000-000041620000}"/>
    <cellStyle name="normal 2 23 5 3" xfId="24099" xr:uid="{00000000-0005-0000-0000-000042620000}"/>
    <cellStyle name="normal 2 23 5 4" xfId="33654" xr:uid="{00000000-0005-0000-0000-000043620000}"/>
    <cellStyle name="normal 2 23 5 5" xfId="43208" xr:uid="{00000000-0005-0000-0000-000044620000}"/>
    <cellStyle name="normal 2 23 6" xfId="9382" xr:uid="{00000000-0005-0000-0000-000045620000}"/>
    <cellStyle name="normal 2 23 6 2" xfId="14542" xr:uid="{00000000-0005-0000-0000-000046620000}"/>
    <cellStyle name="normal 2 23 6 3" xfId="24100" xr:uid="{00000000-0005-0000-0000-000047620000}"/>
    <cellStyle name="normal 2 23 6 4" xfId="33655" xr:uid="{00000000-0005-0000-0000-000048620000}"/>
    <cellStyle name="normal 2 23 6 5" xfId="43209" xr:uid="{00000000-0005-0000-0000-000049620000}"/>
    <cellStyle name="normal 2 23 7" xfId="14537" xr:uid="{00000000-0005-0000-0000-00004A620000}"/>
    <cellStyle name="normal 2 23 8" xfId="24095" xr:uid="{00000000-0005-0000-0000-00004B620000}"/>
    <cellStyle name="normal 2 23 9" xfId="33650" xr:uid="{00000000-0005-0000-0000-00004C620000}"/>
    <cellStyle name="normal 2 24" xfId="4694" xr:uid="{00000000-0005-0000-0000-00004D620000}"/>
    <cellStyle name="normal 2 24 10" xfId="43210" xr:uid="{00000000-0005-0000-0000-00004E620000}"/>
    <cellStyle name="normal 2 24 2" xfId="8549" xr:uid="{00000000-0005-0000-0000-00004F620000}"/>
    <cellStyle name="normal 2 24 2 2" xfId="14544" xr:uid="{00000000-0005-0000-0000-000050620000}"/>
    <cellStyle name="normal 2 24 2 3" xfId="24102" xr:uid="{00000000-0005-0000-0000-000051620000}"/>
    <cellStyle name="normal 2 24 2 4" xfId="33657" xr:uid="{00000000-0005-0000-0000-000052620000}"/>
    <cellStyle name="normal 2 24 2 5" xfId="43211" xr:uid="{00000000-0005-0000-0000-000053620000}"/>
    <cellStyle name="normal 2 24 3" xfId="8846" xr:uid="{00000000-0005-0000-0000-000054620000}"/>
    <cellStyle name="normal 2 24 3 2" xfId="14545" xr:uid="{00000000-0005-0000-0000-000055620000}"/>
    <cellStyle name="normal 2 24 3 3" xfId="24103" xr:uid="{00000000-0005-0000-0000-000056620000}"/>
    <cellStyle name="normal 2 24 3 4" xfId="33658" xr:uid="{00000000-0005-0000-0000-000057620000}"/>
    <cellStyle name="normal 2 24 3 5" xfId="43212" xr:uid="{00000000-0005-0000-0000-000058620000}"/>
    <cellStyle name="normal 2 24 4" xfId="9033" xr:uid="{00000000-0005-0000-0000-000059620000}"/>
    <cellStyle name="normal 2 24 4 2" xfId="14546" xr:uid="{00000000-0005-0000-0000-00005A620000}"/>
    <cellStyle name="normal 2 24 4 3" xfId="24104" xr:uid="{00000000-0005-0000-0000-00005B620000}"/>
    <cellStyle name="normal 2 24 4 4" xfId="33659" xr:uid="{00000000-0005-0000-0000-00005C620000}"/>
    <cellStyle name="normal 2 24 4 5" xfId="43213" xr:uid="{00000000-0005-0000-0000-00005D620000}"/>
    <cellStyle name="normal 2 24 5" xfId="9208" xr:uid="{00000000-0005-0000-0000-00005E620000}"/>
    <cellStyle name="normal 2 24 5 2" xfId="14547" xr:uid="{00000000-0005-0000-0000-00005F620000}"/>
    <cellStyle name="normal 2 24 5 3" xfId="24105" xr:uid="{00000000-0005-0000-0000-000060620000}"/>
    <cellStyle name="normal 2 24 5 4" xfId="33660" xr:uid="{00000000-0005-0000-0000-000061620000}"/>
    <cellStyle name="normal 2 24 5 5" xfId="43214" xr:uid="{00000000-0005-0000-0000-000062620000}"/>
    <cellStyle name="normal 2 24 6" xfId="9383" xr:uid="{00000000-0005-0000-0000-000063620000}"/>
    <cellStyle name="normal 2 24 6 2" xfId="14548" xr:uid="{00000000-0005-0000-0000-000064620000}"/>
    <cellStyle name="normal 2 24 6 3" xfId="24106" xr:uid="{00000000-0005-0000-0000-000065620000}"/>
    <cellStyle name="normal 2 24 6 4" xfId="33661" xr:uid="{00000000-0005-0000-0000-000066620000}"/>
    <cellStyle name="normal 2 24 6 5" xfId="43215" xr:uid="{00000000-0005-0000-0000-000067620000}"/>
    <cellStyle name="normal 2 24 7" xfId="14543" xr:uid="{00000000-0005-0000-0000-000068620000}"/>
    <cellStyle name="normal 2 24 8" xfId="24101" xr:uid="{00000000-0005-0000-0000-000069620000}"/>
    <cellStyle name="normal 2 24 9" xfId="33656" xr:uid="{00000000-0005-0000-0000-00006A620000}"/>
    <cellStyle name="normal 2 25" xfId="4695" xr:uid="{00000000-0005-0000-0000-00006B620000}"/>
    <cellStyle name="normal 2 25 10" xfId="43216" xr:uid="{00000000-0005-0000-0000-00006C620000}"/>
    <cellStyle name="normal 2 25 2" xfId="8550" xr:uid="{00000000-0005-0000-0000-00006D620000}"/>
    <cellStyle name="normal 2 25 2 2" xfId="14550" xr:uid="{00000000-0005-0000-0000-00006E620000}"/>
    <cellStyle name="normal 2 25 2 3" xfId="24108" xr:uid="{00000000-0005-0000-0000-00006F620000}"/>
    <cellStyle name="normal 2 25 2 4" xfId="33663" xr:uid="{00000000-0005-0000-0000-000070620000}"/>
    <cellStyle name="normal 2 25 2 5" xfId="43217" xr:uid="{00000000-0005-0000-0000-000071620000}"/>
    <cellStyle name="normal 2 25 3" xfId="8847" xr:uid="{00000000-0005-0000-0000-000072620000}"/>
    <cellStyle name="normal 2 25 3 2" xfId="14551" xr:uid="{00000000-0005-0000-0000-000073620000}"/>
    <cellStyle name="normal 2 25 3 3" xfId="24109" xr:uid="{00000000-0005-0000-0000-000074620000}"/>
    <cellStyle name="normal 2 25 3 4" xfId="33664" xr:uid="{00000000-0005-0000-0000-000075620000}"/>
    <cellStyle name="normal 2 25 3 5" xfId="43218" xr:uid="{00000000-0005-0000-0000-000076620000}"/>
    <cellStyle name="normal 2 25 4" xfId="9034" xr:uid="{00000000-0005-0000-0000-000077620000}"/>
    <cellStyle name="normal 2 25 4 2" xfId="14552" xr:uid="{00000000-0005-0000-0000-000078620000}"/>
    <cellStyle name="normal 2 25 4 3" xfId="24110" xr:uid="{00000000-0005-0000-0000-000079620000}"/>
    <cellStyle name="normal 2 25 4 4" xfId="33665" xr:uid="{00000000-0005-0000-0000-00007A620000}"/>
    <cellStyle name="normal 2 25 4 5" xfId="43219" xr:uid="{00000000-0005-0000-0000-00007B620000}"/>
    <cellStyle name="normal 2 25 5" xfId="9209" xr:uid="{00000000-0005-0000-0000-00007C620000}"/>
    <cellStyle name="normal 2 25 5 2" xfId="14553" xr:uid="{00000000-0005-0000-0000-00007D620000}"/>
    <cellStyle name="normal 2 25 5 3" xfId="24111" xr:uid="{00000000-0005-0000-0000-00007E620000}"/>
    <cellStyle name="normal 2 25 5 4" xfId="33666" xr:uid="{00000000-0005-0000-0000-00007F620000}"/>
    <cellStyle name="normal 2 25 5 5" xfId="43220" xr:uid="{00000000-0005-0000-0000-000080620000}"/>
    <cellStyle name="normal 2 25 6" xfId="9384" xr:uid="{00000000-0005-0000-0000-000081620000}"/>
    <cellStyle name="normal 2 25 6 2" xfId="14554" xr:uid="{00000000-0005-0000-0000-000082620000}"/>
    <cellStyle name="normal 2 25 6 3" xfId="24112" xr:uid="{00000000-0005-0000-0000-000083620000}"/>
    <cellStyle name="normal 2 25 6 4" xfId="33667" xr:uid="{00000000-0005-0000-0000-000084620000}"/>
    <cellStyle name="normal 2 25 6 5" xfId="43221" xr:uid="{00000000-0005-0000-0000-000085620000}"/>
    <cellStyle name="normal 2 25 7" xfId="14549" xr:uid="{00000000-0005-0000-0000-000086620000}"/>
    <cellStyle name="normal 2 25 8" xfId="24107" xr:uid="{00000000-0005-0000-0000-000087620000}"/>
    <cellStyle name="normal 2 25 9" xfId="33662" xr:uid="{00000000-0005-0000-0000-000088620000}"/>
    <cellStyle name="normal 2 26" xfId="4696" xr:uid="{00000000-0005-0000-0000-000089620000}"/>
    <cellStyle name="normal 2 26 10" xfId="43222" xr:uid="{00000000-0005-0000-0000-00008A620000}"/>
    <cellStyle name="normal 2 26 2" xfId="8551" xr:uid="{00000000-0005-0000-0000-00008B620000}"/>
    <cellStyle name="normal 2 26 2 2" xfId="14556" xr:uid="{00000000-0005-0000-0000-00008C620000}"/>
    <cellStyle name="normal 2 26 2 3" xfId="24114" xr:uid="{00000000-0005-0000-0000-00008D620000}"/>
    <cellStyle name="normal 2 26 2 4" xfId="33669" xr:uid="{00000000-0005-0000-0000-00008E620000}"/>
    <cellStyle name="normal 2 26 2 5" xfId="43223" xr:uid="{00000000-0005-0000-0000-00008F620000}"/>
    <cellStyle name="normal 2 26 3" xfId="8848" xr:uid="{00000000-0005-0000-0000-000090620000}"/>
    <cellStyle name="normal 2 26 3 2" xfId="14557" xr:uid="{00000000-0005-0000-0000-000091620000}"/>
    <cellStyle name="normal 2 26 3 3" xfId="24115" xr:uid="{00000000-0005-0000-0000-000092620000}"/>
    <cellStyle name="normal 2 26 3 4" xfId="33670" xr:uid="{00000000-0005-0000-0000-000093620000}"/>
    <cellStyle name="normal 2 26 3 5" xfId="43224" xr:uid="{00000000-0005-0000-0000-000094620000}"/>
    <cellStyle name="normal 2 26 4" xfId="9035" xr:uid="{00000000-0005-0000-0000-000095620000}"/>
    <cellStyle name="normal 2 26 4 2" xfId="14558" xr:uid="{00000000-0005-0000-0000-000096620000}"/>
    <cellStyle name="normal 2 26 4 3" xfId="24116" xr:uid="{00000000-0005-0000-0000-000097620000}"/>
    <cellStyle name="normal 2 26 4 4" xfId="33671" xr:uid="{00000000-0005-0000-0000-000098620000}"/>
    <cellStyle name="normal 2 26 4 5" xfId="43225" xr:uid="{00000000-0005-0000-0000-000099620000}"/>
    <cellStyle name="normal 2 26 5" xfId="9210" xr:uid="{00000000-0005-0000-0000-00009A620000}"/>
    <cellStyle name="normal 2 26 5 2" xfId="14559" xr:uid="{00000000-0005-0000-0000-00009B620000}"/>
    <cellStyle name="normal 2 26 5 3" xfId="24117" xr:uid="{00000000-0005-0000-0000-00009C620000}"/>
    <cellStyle name="normal 2 26 5 4" xfId="33672" xr:uid="{00000000-0005-0000-0000-00009D620000}"/>
    <cellStyle name="normal 2 26 5 5" xfId="43226" xr:uid="{00000000-0005-0000-0000-00009E620000}"/>
    <cellStyle name="normal 2 26 6" xfId="9385" xr:uid="{00000000-0005-0000-0000-00009F620000}"/>
    <cellStyle name="normal 2 26 6 2" xfId="14560" xr:uid="{00000000-0005-0000-0000-0000A0620000}"/>
    <cellStyle name="normal 2 26 6 3" xfId="24118" xr:uid="{00000000-0005-0000-0000-0000A1620000}"/>
    <cellStyle name="normal 2 26 6 4" xfId="33673" xr:uid="{00000000-0005-0000-0000-0000A2620000}"/>
    <cellStyle name="normal 2 26 6 5" xfId="43227" xr:uid="{00000000-0005-0000-0000-0000A3620000}"/>
    <cellStyle name="normal 2 26 7" xfId="14555" xr:uid="{00000000-0005-0000-0000-0000A4620000}"/>
    <cellStyle name="normal 2 26 8" xfId="24113" xr:uid="{00000000-0005-0000-0000-0000A5620000}"/>
    <cellStyle name="normal 2 26 9" xfId="33668" xr:uid="{00000000-0005-0000-0000-0000A6620000}"/>
    <cellStyle name="normal 2 27" xfId="4697" xr:uid="{00000000-0005-0000-0000-0000A7620000}"/>
    <cellStyle name="normal 2 27 10" xfId="43228" xr:uid="{00000000-0005-0000-0000-0000A8620000}"/>
    <cellStyle name="normal 2 27 2" xfId="8552" xr:uid="{00000000-0005-0000-0000-0000A9620000}"/>
    <cellStyle name="normal 2 27 2 2" xfId="14562" xr:uid="{00000000-0005-0000-0000-0000AA620000}"/>
    <cellStyle name="normal 2 27 2 3" xfId="24120" xr:uid="{00000000-0005-0000-0000-0000AB620000}"/>
    <cellStyle name="normal 2 27 2 4" xfId="33675" xr:uid="{00000000-0005-0000-0000-0000AC620000}"/>
    <cellStyle name="normal 2 27 2 5" xfId="43229" xr:uid="{00000000-0005-0000-0000-0000AD620000}"/>
    <cellStyle name="normal 2 27 3" xfId="8849" xr:uid="{00000000-0005-0000-0000-0000AE620000}"/>
    <cellStyle name="normal 2 27 3 2" xfId="14563" xr:uid="{00000000-0005-0000-0000-0000AF620000}"/>
    <cellStyle name="normal 2 27 3 3" xfId="24121" xr:uid="{00000000-0005-0000-0000-0000B0620000}"/>
    <cellStyle name="normal 2 27 3 4" xfId="33676" xr:uid="{00000000-0005-0000-0000-0000B1620000}"/>
    <cellStyle name="normal 2 27 3 5" xfId="43230" xr:uid="{00000000-0005-0000-0000-0000B2620000}"/>
    <cellStyle name="normal 2 27 4" xfId="9036" xr:uid="{00000000-0005-0000-0000-0000B3620000}"/>
    <cellStyle name="normal 2 27 4 2" xfId="14564" xr:uid="{00000000-0005-0000-0000-0000B4620000}"/>
    <cellStyle name="normal 2 27 4 3" xfId="24122" xr:uid="{00000000-0005-0000-0000-0000B5620000}"/>
    <cellStyle name="normal 2 27 4 4" xfId="33677" xr:uid="{00000000-0005-0000-0000-0000B6620000}"/>
    <cellStyle name="normal 2 27 4 5" xfId="43231" xr:uid="{00000000-0005-0000-0000-0000B7620000}"/>
    <cellStyle name="normal 2 27 5" xfId="9211" xr:uid="{00000000-0005-0000-0000-0000B8620000}"/>
    <cellStyle name="normal 2 27 5 2" xfId="14565" xr:uid="{00000000-0005-0000-0000-0000B9620000}"/>
    <cellStyle name="normal 2 27 5 3" xfId="24123" xr:uid="{00000000-0005-0000-0000-0000BA620000}"/>
    <cellStyle name="normal 2 27 5 4" xfId="33678" xr:uid="{00000000-0005-0000-0000-0000BB620000}"/>
    <cellStyle name="normal 2 27 5 5" xfId="43232" xr:uid="{00000000-0005-0000-0000-0000BC620000}"/>
    <cellStyle name="normal 2 27 6" xfId="9386" xr:uid="{00000000-0005-0000-0000-0000BD620000}"/>
    <cellStyle name="normal 2 27 6 2" xfId="14566" xr:uid="{00000000-0005-0000-0000-0000BE620000}"/>
    <cellStyle name="normal 2 27 6 3" xfId="24124" xr:uid="{00000000-0005-0000-0000-0000BF620000}"/>
    <cellStyle name="normal 2 27 6 4" xfId="33679" xr:uid="{00000000-0005-0000-0000-0000C0620000}"/>
    <cellStyle name="normal 2 27 6 5" xfId="43233" xr:uid="{00000000-0005-0000-0000-0000C1620000}"/>
    <cellStyle name="normal 2 27 7" xfId="14561" xr:uid="{00000000-0005-0000-0000-0000C2620000}"/>
    <cellStyle name="normal 2 27 8" xfId="24119" xr:uid="{00000000-0005-0000-0000-0000C3620000}"/>
    <cellStyle name="normal 2 27 9" xfId="33674" xr:uid="{00000000-0005-0000-0000-0000C4620000}"/>
    <cellStyle name="normal 2 28" xfId="4698" xr:uid="{00000000-0005-0000-0000-0000C5620000}"/>
    <cellStyle name="normal 2 28 10" xfId="43234" xr:uid="{00000000-0005-0000-0000-0000C6620000}"/>
    <cellStyle name="normal 2 28 2" xfId="8553" xr:uid="{00000000-0005-0000-0000-0000C7620000}"/>
    <cellStyle name="normal 2 28 2 2" xfId="14568" xr:uid="{00000000-0005-0000-0000-0000C8620000}"/>
    <cellStyle name="normal 2 28 2 3" xfId="24126" xr:uid="{00000000-0005-0000-0000-0000C9620000}"/>
    <cellStyle name="normal 2 28 2 4" xfId="33681" xr:uid="{00000000-0005-0000-0000-0000CA620000}"/>
    <cellStyle name="normal 2 28 2 5" xfId="43235" xr:uid="{00000000-0005-0000-0000-0000CB620000}"/>
    <cellStyle name="normal 2 28 3" xfId="8850" xr:uid="{00000000-0005-0000-0000-0000CC620000}"/>
    <cellStyle name="normal 2 28 3 2" xfId="14569" xr:uid="{00000000-0005-0000-0000-0000CD620000}"/>
    <cellStyle name="normal 2 28 3 3" xfId="24127" xr:uid="{00000000-0005-0000-0000-0000CE620000}"/>
    <cellStyle name="normal 2 28 3 4" xfId="33682" xr:uid="{00000000-0005-0000-0000-0000CF620000}"/>
    <cellStyle name="normal 2 28 3 5" xfId="43236" xr:uid="{00000000-0005-0000-0000-0000D0620000}"/>
    <cellStyle name="normal 2 28 4" xfId="9037" xr:uid="{00000000-0005-0000-0000-0000D1620000}"/>
    <cellStyle name="normal 2 28 4 2" xfId="14570" xr:uid="{00000000-0005-0000-0000-0000D2620000}"/>
    <cellStyle name="normal 2 28 4 3" xfId="24128" xr:uid="{00000000-0005-0000-0000-0000D3620000}"/>
    <cellStyle name="normal 2 28 4 4" xfId="33683" xr:uid="{00000000-0005-0000-0000-0000D4620000}"/>
    <cellStyle name="normal 2 28 4 5" xfId="43237" xr:uid="{00000000-0005-0000-0000-0000D5620000}"/>
    <cellStyle name="normal 2 28 5" xfId="9212" xr:uid="{00000000-0005-0000-0000-0000D6620000}"/>
    <cellStyle name="normal 2 28 5 2" xfId="14571" xr:uid="{00000000-0005-0000-0000-0000D7620000}"/>
    <cellStyle name="normal 2 28 5 3" xfId="24129" xr:uid="{00000000-0005-0000-0000-0000D8620000}"/>
    <cellStyle name="normal 2 28 5 4" xfId="33684" xr:uid="{00000000-0005-0000-0000-0000D9620000}"/>
    <cellStyle name="normal 2 28 5 5" xfId="43238" xr:uid="{00000000-0005-0000-0000-0000DA620000}"/>
    <cellStyle name="normal 2 28 6" xfId="9387" xr:uid="{00000000-0005-0000-0000-0000DB620000}"/>
    <cellStyle name="normal 2 28 6 2" xfId="14572" xr:uid="{00000000-0005-0000-0000-0000DC620000}"/>
    <cellStyle name="normal 2 28 6 3" xfId="24130" xr:uid="{00000000-0005-0000-0000-0000DD620000}"/>
    <cellStyle name="normal 2 28 6 4" xfId="33685" xr:uid="{00000000-0005-0000-0000-0000DE620000}"/>
    <cellStyle name="normal 2 28 6 5" xfId="43239" xr:uid="{00000000-0005-0000-0000-0000DF620000}"/>
    <cellStyle name="normal 2 28 7" xfId="14567" xr:uid="{00000000-0005-0000-0000-0000E0620000}"/>
    <cellStyle name="normal 2 28 8" xfId="24125" xr:uid="{00000000-0005-0000-0000-0000E1620000}"/>
    <cellStyle name="normal 2 28 9" xfId="33680" xr:uid="{00000000-0005-0000-0000-0000E2620000}"/>
    <cellStyle name="normal 2 29" xfId="4699" xr:uid="{00000000-0005-0000-0000-0000E3620000}"/>
    <cellStyle name="normal 2 29 10" xfId="43240" xr:uid="{00000000-0005-0000-0000-0000E4620000}"/>
    <cellStyle name="normal 2 29 2" xfId="8554" xr:uid="{00000000-0005-0000-0000-0000E5620000}"/>
    <cellStyle name="normal 2 29 2 2" xfId="14574" xr:uid="{00000000-0005-0000-0000-0000E6620000}"/>
    <cellStyle name="normal 2 29 2 3" xfId="24132" xr:uid="{00000000-0005-0000-0000-0000E7620000}"/>
    <cellStyle name="normal 2 29 2 4" xfId="33687" xr:uid="{00000000-0005-0000-0000-0000E8620000}"/>
    <cellStyle name="normal 2 29 2 5" xfId="43241" xr:uid="{00000000-0005-0000-0000-0000E9620000}"/>
    <cellStyle name="normal 2 29 3" xfId="8851" xr:uid="{00000000-0005-0000-0000-0000EA620000}"/>
    <cellStyle name="normal 2 29 3 2" xfId="14575" xr:uid="{00000000-0005-0000-0000-0000EB620000}"/>
    <cellStyle name="normal 2 29 3 3" xfId="24133" xr:uid="{00000000-0005-0000-0000-0000EC620000}"/>
    <cellStyle name="normal 2 29 3 4" xfId="33688" xr:uid="{00000000-0005-0000-0000-0000ED620000}"/>
    <cellStyle name="normal 2 29 3 5" xfId="43242" xr:uid="{00000000-0005-0000-0000-0000EE620000}"/>
    <cellStyle name="normal 2 29 4" xfId="9038" xr:uid="{00000000-0005-0000-0000-0000EF620000}"/>
    <cellStyle name="normal 2 29 4 2" xfId="14576" xr:uid="{00000000-0005-0000-0000-0000F0620000}"/>
    <cellStyle name="normal 2 29 4 3" xfId="24134" xr:uid="{00000000-0005-0000-0000-0000F1620000}"/>
    <cellStyle name="normal 2 29 4 4" xfId="33689" xr:uid="{00000000-0005-0000-0000-0000F2620000}"/>
    <cellStyle name="normal 2 29 4 5" xfId="43243" xr:uid="{00000000-0005-0000-0000-0000F3620000}"/>
    <cellStyle name="normal 2 29 5" xfId="9213" xr:uid="{00000000-0005-0000-0000-0000F4620000}"/>
    <cellStyle name="normal 2 29 5 2" xfId="14577" xr:uid="{00000000-0005-0000-0000-0000F5620000}"/>
    <cellStyle name="normal 2 29 5 3" xfId="24135" xr:uid="{00000000-0005-0000-0000-0000F6620000}"/>
    <cellStyle name="normal 2 29 5 4" xfId="33690" xr:uid="{00000000-0005-0000-0000-0000F7620000}"/>
    <cellStyle name="normal 2 29 5 5" xfId="43244" xr:uid="{00000000-0005-0000-0000-0000F8620000}"/>
    <cellStyle name="normal 2 29 6" xfId="9388" xr:uid="{00000000-0005-0000-0000-0000F9620000}"/>
    <cellStyle name="normal 2 29 6 2" xfId="14578" xr:uid="{00000000-0005-0000-0000-0000FA620000}"/>
    <cellStyle name="normal 2 29 6 3" xfId="24136" xr:uid="{00000000-0005-0000-0000-0000FB620000}"/>
    <cellStyle name="normal 2 29 6 4" xfId="33691" xr:uid="{00000000-0005-0000-0000-0000FC620000}"/>
    <cellStyle name="normal 2 29 6 5" xfId="43245" xr:uid="{00000000-0005-0000-0000-0000FD620000}"/>
    <cellStyle name="normal 2 29 7" xfId="14573" xr:uid="{00000000-0005-0000-0000-0000FE620000}"/>
    <cellStyle name="normal 2 29 8" xfId="24131" xr:uid="{00000000-0005-0000-0000-0000FF620000}"/>
    <cellStyle name="normal 2 29 9" xfId="33686" xr:uid="{00000000-0005-0000-0000-000000630000}"/>
    <cellStyle name="Normal 2 3" xfId="4700" xr:uid="{00000000-0005-0000-0000-000001630000}"/>
    <cellStyle name="Normal 2 3 10" xfId="4701" xr:uid="{00000000-0005-0000-0000-000002630000}"/>
    <cellStyle name="Normal 2 3 10 2" xfId="14580" xr:uid="{00000000-0005-0000-0000-000003630000}"/>
    <cellStyle name="Normal 2 3 10 3" xfId="24138" xr:uid="{00000000-0005-0000-0000-000004630000}"/>
    <cellStyle name="Normal 2 3 10 4" xfId="33693" xr:uid="{00000000-0005-0000-0000-000005630000}"/>
    <cellStyle name="Normal 2 3 10 5" xfId="43247" xr:uid="{00000000-0005-0000-0000-000006630000}"/>
    <cellStyle name="Normal 2 3 11" xfId="4702" xr:uid="{00000000-0005-0000-0000-000007630000}"/>
    <cellStyle name="Normal 2 3 11 2" xfId="14581" xr:uid="{00000000-0005-0000-0000-000008630000}"/>
    <cellStyle name="Normal 2 3 11 3" xfId="24139" xr:uid="{00000000-0005-0000-0000-000009630000}"/>
    <cellStyle name="Normal 2 3 11 4" xfId="33694" xr:uid="{00000000-0005-0000-0000-00000A630000}"/>
    <cellStyle name="Normal 2 3 11 5" xfId="43248" xr:uid="{00000000-0005-0000-0000-00000B630000}"/>
    <cellStyle name="Normal 2 3 12" xfId="4703" xr:uid="{00000000-0005-0000-0000-00000C630000}"/>
    <cellStyle name="Normal 2 3 12 2" xfId="14582" xr:uid="{00000000-0005-0000-0000-00000D630000}"/>
    <cellStyle name="Normal 2 3 12 3" xfId="24140" xr:uid="{00000000-0005-0000-0000-00000E630000}"/>
    <cellStyle name="Normal 2 3 12 4" xfId="33695" xr:uid="{00000000-0005-0000-0000-00000F630000}"/>
    <cellStyle name="Normal 2 3 12 5" xfId="43249" xr:uid="{00000000-0005-0000-0000-000010630000}"/>
    <cellStyle name="Normal 2 3 13" xfId="4704" xr:uid="{00000000-0005-0000-0000-000011630000}"/>
    <cellStyle name="Normal 2 3 13 2" xfId="14583" xr:uid="{00000000-0005-0000-0000-000012630000}"/>
    <cellStyle name="Normal 2 3 13 3" xfId="24141" xr:uid="{00000000-0005-0000-0000-000013630000}"/>
    <cellStyle name="Normal 2 3 13 4" xfId="33696" xr:uid="{00000000-0005-0000-0000-000014630000}"/>
    <cellStyle name="Normal 2 3 13 5" xfId="43250" xr:uid="{00000000-0005-0000-0000-000015630000}"/>
    <cellStyle name="Normal 2 3 14" xfId="4705" xr:uid="{00000000-0005-0000-0000-000016630000}"/>
    <cellStyle name="Normal 2 3 14 2" xfId="14584" xr:uid="{00000000-0005-0000-0000-000017630000}"/>
    <cellStyle name="Normal 2 3 14 3" xfId="24142" xr:uid="{00000000-0005-0000-0000-000018630000}"/>
    <cellStyle name="Normal 2 3 14 4" xfId="33697" xr:uid="{00000000-0005-0000-0000-000019630000}"/>
    <cellStyle name="Normal 2 3 14 5" xfId="43251" xr:uid="{00000000-0005-0000-0000-00001A630000}"/>
    <cellStyle name="Normal 2 3 15" xfId="4706" xr:uid="{00000000-0005-0000-0000-00001B630000}"/>
    <cellStyle name="Normal 2 3 15 2" xfId="14585" xr:uid="{00000000-0005-0000-0000-00001C630000}"/>
    <cellStyle name="Normal 2 3 15 3" xfId="24143" xr:uid="{00000000-0005-0000-0000-00001D630000}"/>
    <cellStyle name="Normal 2 3 15 4" xfId="33698" xr:uid="{00000000-0005-0000-0000-00001E630000}"/>
    <cellStyle name="Normal 2 3 15 5" xfId="43252" xr:uid="{00000000-0005-0000-0000-00001F630000}"/>
    <cellStyle name="Normal 2 3 16" xfId="4707" xr:uid="{00000000-0005-0000-0000-000020630000}"/>
    <cellStyle name="Normal 2 3 16 2" xfId="14586" xr:uid="{00000000-0005-0000-0000-000021630000}"/>
    <cellStyle name="Normal 2 3 16 3" xfId="24144" xr:uid="{00000000-0005-0000-0000-000022630000}"/>
    <cellStyle name="Normal 2 3 16 4" xfId="33699" xr:uid="{00000000-0005-0000-0000-000023630000}"/>
    <cellStyle name="Normal 2 3 16 5" xfId="43253" xr:uid="{00000000-0005-0000-0000-000024630000}"/>
    <cellStyle name="Normal 2 3 17" xfId="4708" xr:uid="{00000000-0005-0000-0000-000025630000}"/>
    <cellStyle name="Normal 2 3 17 2" xfId="14587" xr:uid="{00000000-0005-0000-0000-000026630000}"/>
    <cellStyle name="Normal 2 3 17 3" xfId="24145" xr:uid="{00000000-0005-0000-0000-000027630000}"/>
    <cellStyle name="Normal 2 3 17 4" xfId="33700" xr:uid="{00000000-0005-0000-0000-000028630000}"/>
    <cellStyle name="Normal 2 3 17 5" xfId="43254" xr:uid="{00000000-0005-0000-0000-000029630000}"/>
    <cellStyle name="Normal 2 3 18" xfId="4709" xr:uid="{00000000-0005-0000-0000-00002A630000}"/>
    <cellStyle name="Normal 2 3 18 2" xfId="14588" xr:uid="{00000000-0005-0000-0000-00002B630000}"/>
    <cellStyle name="Normal 2 3 18 3" xfId="24146" xr:uid="{00000000-0005-0000-0000-00002C630000}"/>
    <cellStyle name="Normal 2 3 18 4" xfId="33701" xr:uid="{00000000-0005-0000-0000-00002D630000}"/>
    <cellStyle name="Normal 2 3 18 5" xfId="43255" xr:uid="{00000000-0005-0000-0000-00002E630000}"/>
    <cellStyle name="Normal 2 3 19" xfId="4710" xr:uid="{00000000-0005-0000-0000-00002F630000}"/>
    <cellStyle name="Normal 2 3 19 2" xfId="14589" xr:uid="{00000000-0005-0000-0000-000030630000}"/>
    <cellStyle name="Normal 2 3 19 3" xfId="24147" xr:uid="{00000000-0005-0000-0000-000031630000}"/>
    <cellStyle name="Normal 2 3 19 4" xfId="33702" xr:uid="{00000000-0005-0000-0000-000032630000}"/>
    <cellStyle name="Normal 2 3 19 5" xfId="43256" xr:uid="{00000000-0005-0000-0000-000033630000}"/>
    <cellStyle name="Normal 2 3 2" xfId="4711" xr:uid="{00000000-0005-0000-0000-000034630000}"/>
    <cellStyle name="Normal 2 3 2 10" xfId="4712" xr:uid="{00000000-0005-0000-0000-000035630000}"/>
    <cellStyle name="Normal 2 3 2 10 2" xfId="14591" xr:uid="{00000000-0005-0000-0000-000036630000}"/>
    <cellStyle name="Normal 2 3 2 10 3" xfId="24149" xr:uid="{00000000-0005-0000-0000-000037630000}"/>
    <cellStyle name="Normal 2 3 2 10 4" xfId="33704" xr:uid="{00000000-0005-0000-0000-000038630000}"/>
    <cellStyle name="Normal 2 3 2 10 5" xfId="43258" xr:uid="{00000000-0005-0000-0000-000039630000}"/>
    <cellStyle name="Normal 2 3 2 11" xfId="4713" xr:uid="{00000000-0005-0000-0000-00003A630000}"/>
    <cellStyle name="Normal 2 3 2 11 2" xfId="14592" xr:uid="{00000000-0005-0000-0000-00003B630000}"/>
    <cellStyle name="Normal 2 3 2 11 3" xfId="24150" xr:uid="{00000000-0005-0000-0000-00003C630000}"/>
    <cellStyle name="Normal 2 3 2 11 4" xfId="33705" xr:uid="{00000000-0005-0000-0000-00003D630000}"/>
    <cellStyle name="Normal 2 3 2 11 5" xfId="43259" xr:uid="{00000000-0005-0000-0000-00003E630000}"/>
    <cellStyle name="Normal 2 3 2 12" xfId="4714" xr:uid="{00000000-0005-0000-0000-00003F630000}"/>
    <cellStyle name="Normal 2 3 2 12 2" xfId="14593" xr:uid="{00000000-0005-0000-0000-000040630000}"/>
    <cellStyle name="Normal 2 3 2 12 3" xfId="24151" xr:uid="{00000000-0005-0000-0000-000041630000}"/>
    <cellStyle name="Normal 2 3 2 12 4" xfId="33706" xr:uid="{00000000-0005-0000-0000-000042630000}"/>
    <cellStyle name="Normal 2 3 2 12 5" xfId="43260" xr:uid="{00000000-0005-0000-0000-000043630000}"/>
    <cellStyle name="Normal 2 3 2 13" xfId="4715" xr:uid="{00000000-0005-0000-0000-000044630000}"/>
    <cellStyle name="Normal 2 3 2 13 2" xfId="14594" xr:uid="{00000000-0005-0000-0000-000045630000}"/>
    <cellStyle name="Normal 2 3 2 13 3" xfId="24152" xr:uid="{00000000-0005-0000-0000-000046630000}"/>
    <cellStyle name="Normal 2 3 2 13 4" xfId="33707" xr:uid="{00000000-0005-0000-0000-000047630000}"/>
    <cellStyle name="Normal 2 3 2 13 5" xfId="43261" xr:uid="{00000000-0005-0000-0000-000048630000}"/>
    <cellStyle name="Normal 2 3 2 14" xfId="4716" xr:uid="{00000000-0005-0000-0000-000049630000}"/>
    <cellStyle name="Normal 2 3 2 14 2" xfId="14595" xr:uid="{00000000-0005-0000-0000-00004A630000}"/>
    <cellStyle name="Normal 2 3 2 14 3" xfId="24153" xr:uid="{00000000-0005-0000-0000-00004B630000}"/>
    <cellStyle name="Normal 2 3 2 14 4" xfId="33708" xr:uid="{00000000-0005-0000-0000-00004C630000}"/>
    <cellStyle name="Normal 2 3 2 14 5" xfId="43262" xr:uid="{00000000-0005-0000-0000-00004D630000}"/>
    <cellStyle name="Normal 2 3 2 15" xfId="4717" xr:uid="{00000000-0005-0000-0000-00004E630000}"/>
    <cellStyle name="Normal 2 3 2 15 2" xfId="14596" xr:uid="{00000000-0005-0000-0000-00004F630000}"/>
    <cellStyle name="Normal 2 3 2 15 3" xfId="24154" xr:uid="{00000000-0005-0000-0000-000050630000}"/>
    <cellStyle name="Normal 2 3 2 15 4" xfId="33709" xr:uid="{00000000-0005-0000-0000-000051630000}"/>
    <cellStyle name="Normal 2 3 2 15 5" xfId="43263" xr:uid="{00000000-0005-0000-0000-000052630000}"/>
    <cellStyle name="Normal 2 3 2 16" xfId="4718" xr:uid="{00000000-0005-0000-0000-000053630000}"/>
    <cellStyle name="Normal 2 3 2 16 2" xfId="14597" xr:uid="{00000000-0005-0000-0000-000054630000}"/>
    <cellStyle name="Normal 2 3 2 16 3" xfId="24155" xr:uid="{00000000-0005-0000-0000-000055630000}"/>
    <cellStyle name="Normal 2 3 2 16 4" xfId="33710" xr:uid="{00000000-0005-0000-0000-000056630000}"/>
    <cellStyle name="Normal 2 3 2 16 5" xfId="43264" xr:uid="{00000000-0005-0000-0000-000057630000}"/>
    <cellStyle name="Normal 2 3 2 17" xfId="4719" xr:uid="{00000000-0005-0000-0000-000058630000}"/>
    <cellStyle name="Normal 2 3 2 17 2" xfId="14598" xr:uid="{00000000-0005-0000-0000-000059630000}"/>
    <cellStyle name="Normal 2 3 2 17 3" xfId="24156" xr:uid="{00000000-0005-0000-0000-00005A630000}"/>
    <cellStyle name="Normal 2 3 2 17 4" xfId="33711" xr:uid="{00000000-0005-0000-0000-00005B630000}"/>
    <cellStyle name="Normal 2 3 2 17 5" xfId="43265" xr:uid="{00000000-0005-0000-0000-00005C630000}"/>
    <cellStyle name="Normal 2 3 2 18" xfId="4720" xr:uid="{00000000-0005-0000-0000-00005D630000}"/>
    <cellStyle name="Normal 2 3 2 18 2" xfId="14599" xr:uid="{00000000-0005-0000-0000-00005E630000}"/>
    <cellStyle name="Normal 2 3 2 18 3" xfId="24157" xr:uid="{00000000-0005-0000-0000-00005F630000}"/>
    <cellStyle name="Normal 2 3 2 18 4" xfId="33712" xr:uid="{00000000-0005-0000-0000-000060630000}"/>
    <cellStyle name="Normal 2 3 2 18 5" xfId="43266" xr:uid="{00000000-0005-0000-0000-000061630000}"/>
    <cellStyle name="Normal 2 3 2 19" xfId="4721" xr:uid="{00000000-0005-0000-0000-000062630000}"/>
    <cellStyle name="Normal 2 3 2 19 2" xfId="14600" xr:uid="{00000000-0005-0000-0000-000063630000}"/>
    <cellStyle name="Normal 2 3 2 19 3" xfId="24158" xr:uid="{00000000-0005-0000-0000-000064630000}"/>
    <cellStyle name="Normal 2 3 2 19 4" xfId="33713" xr:uid="{00000000-0005-0000-0000-000065630000}"/>
    <cellStyle name="Normal 2 3 2 19 5" xfId="43267" xr:uid="{00000000-0005-0000-0000-000066630000}"/>
    <cellStyle name="Normal 2 3 2 2" xfId="4722" xr:uid="{00000000-0005-0000-0000-000067630000}"/>
    <cellStyle name="Normal 2 3 2 2 2" xfId="14601" xr:uid="{00000000-0005-0000-0000-000068630000}"/>
    <cellStyle name="Normal 2 3 2 2 3" xfId="24159" xr:uid="{00000000-0005-0000-0000-000069630000}"/>
    <cellStyle name="Normal 2 3 2 2 4" xfId="33714" xr:uid="{00000000-0005-0000-0000-00006A630000}"/>
    <cellStyle name="Normal 2 3 2 2 5" xfId="43268" xr:uid="{00000000-0005-0000-0000-00006B630000}"/>
    <cellStyle name="Normal 2 3 2 20" xfId="4723" xr:uid="{00000000-0005-0000-0000-00006C630000}"/>
    <cellStyle name="Normal 2 3 2 20 2" xfId="14602" xr:uid="{00000000-0005-0000-0000-00006D630000}"/>
    <cellStyle name="Normal 2 3 2 20 3" xfId="24160" xr:uid="{00000000-0005-0000-0000-00006E630000}"/>
    <cellStyle name="Normal 2 3 2 20 4" xfId="33715" xr:uid="{00000000-0005-0000-0000-00006F630000}"/>
    <cellStyle name="Normal 2 3 2 20 5" xfId="43269" xr:uid="{00000000-0005-0000-0000-000070630000}"/>
    <cellStyle name="Normal 2 3 2 21" xfId="4724" xr:uid="{00000000-0005-0000-0000-000071630000}"/>
    <cellStyle name="Normal 2 3 2 21 2" xfId="14603" xr:uid="{00000000-0005-0000-0000-000072630000}"/>
    <cellStyle name="Normal 2 3 2 21 3" xfId="24161" xr:uid="{00000000-0005-0000-0000-000073630000}"/>
    <cellStyle name="Normal 2 3 2 21 4" xfId="33716" xr:uid="{00000000-0005-0000-0000-000074630000}"/>
    <cellStyle name="Normal 2 3 2 21 5" xfId="43270" xr:uid="{00000000-0005-0000-0000-000075630000}"/>
    <cellStyle name="Normal 2 3 2 22" xfId="4725" xr:uid="{00000000-0005-0000-0000-000076630000}"/>
    <cellStyle name="Normal 2 3 2 22 2" xfId="14604" xr:uid="{00000000-0005-0000-0000-000077630000}"/>
    <cellStyle name="Normal 2 3 2 22 3" xfId="24162" xr:uid="{00000000-0005-0000-0000-000078630000}"/>
    <cellStyle name="Normal 2 3 2 22 4" xfId="33717" xr:uid="{00000000-0005-0000-0000-000079630000}"/>
    <cellStyle name="Normal 2 3 2 22 5" xfId="43271" xr:uid="{00000000-0005-0000-0000-00007A630000}"/>
    <cellStyle name="Normal 2 3 2 23" xfId="4726" xr:uid="{00000000-0005-0000-0000-00007B630000}"/>
    <cellStyle name="Normal 2 3 2 23 2" xfId="14605" xr:uid="{00000000-0005-0000-0000-00007C630000}"/>
    <cellStyle name="Normal 2 3 2 23 3" xfId="24163" xr:uid="{00000000-0005-0000-0000-00007D630000}"/>
    <cellStyle name="Normal 2 3 2 23 4" xfId="33718" xr:uid="{00000000-0005-0000-0000-00007E630000}"/>
    <cellStyle name="Normal 2 3 2 23 5" xfId="43272" xr:uid="{00000000-0005-0000-0000-00007F630000}"/>
    <cellStyle name="Normal 2 3 2 24" xfId="4727" xr:uid="{00000000-0005-0000-0000-000080630000}"/>
    <cellStyle name="Normal 2 3 2 24 2" xfId="14606" xr:uid="{00000000-0005-0000-0000-000081630000}"/>
    <cellStyle name="Normal 2 3 2 24 3" xfId="24164" xr:uid="{00000000-0005-0000-0000-000082630000}"/>
    <cellStyle name="Normal 2 3 2 24 4" xfId="33719" xr:uid="{00000000-0005-0000-0000-000083630000}"/>
    <cellStyle name="Normal 2 3 2 24 5" xfId="43273" xr:uid="{00000000-0005-0000-0000-000084630000}"/>
    <cellStyle name="Normal 2 3 2 25" xfId="4728" xr:uid="{00000000-0005-0000-0000-000085630000}"/>
    <cellStyle name="Normal 2 3 2 25 2" xfId="14607" xr:uid="{00000000-0005-0000-0000-000086630000}"/>
    <cellStyle name="Normal 2 3 2 25 3" xfId="24165" xr:uid="{00000000-0005-0000-0000-000087630000}"/>
    <cellStyle name="Normal 2 3 2 25 4" xfId="33720" xr:uid="{00000000-0005-0000-0000-000088630000}"/>
    <cellStyle name="Normal 2 3 2 25 5" xfId="43274" xr:uid="{00000000-0005-0000-0000-000089630000}"/>
    <cellStyle name="Normal 2 3 2 26" xfId="4729" xr:uid="{00000000-0005-0000-0000-00008A630000}"/>
    <cellStyle name="Normal 2 3 2 26 2" xfId="14608" xr:uid="{00000000-0005-0000-0000-00008B630000}"/>
    <cellStyle name="Normal 2 3 2 26 3" xfId="24166" xr:uid="{00000000-0005-0000-0000-00008C630000}"/>
    <cellStyle name="Normal 2 3 2 26 4" xfId="33721" xr:uid="{00000000-0005-0000-0000-00008D630000}"/>
    <cellStyle name="Normal 2 3 2 26 5" xfId="43275" xr:uid="{00000000-0005-0000-0000-00008E630000}"/>
    <cellStyle name="Normal 2 3 2 27" xfId="4730" xr:uid="{00000000-0005-0000-0000-00008F630000}"/>
    <cellStyle name="Normal 2 3 2 27 2" xfId="14609" xr:uid="{00000000-0005-0000-0000-000090630000}"/>
    <cellStyle name="Normal 2 3 2 27 3" xfId="24167" xr:uid="{00000000-0005-0000-0000-000091630000}"/>
    <cellStyle name="Normal 2 3 2 27 4" xfId="33722" xr:uid="{00000000-0005-0000-0000-000092630000}"/>
    <cellStyle name="Normal 2 3 2 27 5" xfId="43276" xr:uid="{00000000-0005-0000-0000-000093630000}"/>
    <cellStyle name="Normal 2 3 2 28" xfId="4731" xr:uid="{00000000-0005-0000-0000-000094630000}"/>
    <cellStyle name="Normal 2 3 2 28 2" xfId="14610" xr:uid="{00000000-0005-0000-0000-000095630000}"/>
    <cellStyle name="Normal 2 3 2 28 3" xfId="24168" xr:uid="{00000000-0005-0000-0000-000096630000}"/>
    <cellStyle name="Normal 2 3 2 28 4" xfId="33723" xr:uid="{00000000-0005-0000-0000-000097630000}"/>
    <cellStyle name="Normal 2 3 2 28 5" xfId="43277" xr:uid="{00000000-0005-0000-0000-000098630000}"/>
    <cellStyle name="Normal 2 3 2 29" xfId="4732" xr:uid="{00000000-0005-0000-0000-000099630000}"/>
    <cellStyle name="Normal 2 3 2 29 2" xfId="14611" xr:uid="{00000000-0005-0000-0000-00009A630000}"/>
    <cellStyle name="Normal 2 3 2 29 3" xfId="24169" xr:uid="{00000000-0005-0000-0000-00009B630000}"/>
    <cellStyle name="Normal 2 3 2 29 4" xfId="33724" xr:uid="{00000000-0005-0000-0000-00009C630000}"/>
    <cellStyle name="Normal 2 3 2 29 5" xfId="43278" xr:uid="{00000000-0005-0000-0000-00009D630000}"/>
    <cellStyle name="Normal 2 3 2 3" xfId="4733" xr:uid="{00000000-0005-0000-0000-00009E630000}"/>
    <cellStyle name="Normal 2 3 2 3 2" xfId="14612" xr:uid="{00000000-0005-0000-0000-00009F630000}"/>
    <cellStyle name="Normal 2 3 2 3 3" xfId="24170" xr:uid="{00000000-0005-0000-0000-0000A0630000}"/>
    <cellStyle name="Normal 2 3 2 3 4" xfId="33725" xr:uid="{00000000-0005-0000-0000-0000A1630000}"/>
    <cellStyle name="Normal 2 3 2 3 5" xfId="43279" xr:uid="{00000000-0005-0000-0000-0000A2630000}"/>
    <cellStyle name="Normal 2 3 2 30" xfId="8556" xr:uid="{00000000-0005-0000-0000-0000A3630000}"/>
    <cellStyle name="Normal 2 3 2 30 2" xfId="14613" xr:uid="{00000000-0005-0000-0000-0000A4630000}"/>
    <cellStyle name="Normal 2 3 2 30 3" xfId="24171" xr:uid="{00000000-0005-0000-0000-0000A5630000}"/>
    <cellStyle name="Normal 2 3 2 30 4" xfId="33726" xr:uid="{00000000-0005-0000-0000-0000A6630000}"/>
    <cellStyle name="Normal 2 3 2 30 5" xfId="43280" xr:uid="{00000000-0005-0000-0000-0000A7630000}"/>
    <cellStyle name="Normal 2 3 2 31" xfId="14590" xr:uid="{00000000-0005-0000-0000-0000A8630000}"/>
    <cellStyle name="Normal 2 3 2 32" xfId="24148" xr:uid="{00000000-0005-0000-0000-0000A9630000}"/>
    <cellStyle name="Normal 2 3 2 33" xfId="33703" xr:uid="{00000000-0005-0000-0000-0000AA630000}"/>
    <cellStyle name="Normal 2 3 2 34" xfId="43257" xr:uid="{00000000-0005-0000-0000-0000AB630000}"/>
    <cellStyle name="Normal 2 3 2 4" xfId="4734" xr:uid="{00000000-0005-0000-0000-0000AC630000}"/>
    <cellStyle name="Normal 2 3 2 4 2" xfId="14614" xr:uid="{00000000-0005-0000-0000-0000AD630000}"/>
    <cellStyle name="Normal 2 3 2 4 3" xfId="24172" xr:uid="{00000000-0005-0000-0000-0000AE630000}"/>
    <cellStyle name="Normal 2 3 2 4 4" xfId="33727" xr:uid="{00000000-0005-0000-0000-0000AF630000}"/>
    <cellStyle name="Normal 2 3 2 4 5" xfId="43281" xr:uid="{00000000-0005-0000-0000-0000B0630000}"/>
    <cellStyle name="Normal 2 3 2 5" xfId="4735" xr:uid="{00000000-0005-0000-0000-0000B1630000}"/>
    <cellStyle name="Normal 2 3 2 5 2" xfId="14615" xr:uid="{00000000-0005-0000-0000-0000B2630000}"/>
    <cellStyle name="Normal 2 3 2 5 3" xfId="24173" xr:uid="{00000000-0005-0000-0000-0000B3630000}"/>
    <cellStyle name="Normal 2 3 2 5 4" xfId="33728" xr:uid="{00000000-0005-0000-0000-0000B4630000}"/>
    <cellStyle name="Normal 2 3 2 5 5" xfId="43282" xr:uid="{00000000-0005-0000-0000-0000B5630000}"/>
    <cellStyle name="Normal 2 3 2 6" xfId="4736" xr:uid="{00000000-0005-0000-0000-0000B6630000}"/>
    <cellStyle name="Normal 2 3 2 6 2" xfId="14616" xr:uid="{00000000-0005-0000-0000-0000B7630000}"/>
    <cellStyle name="Normal 2 3 2 6 3" xfId="24174" xr:uid="{00000000-0005-0000-0000-0000B8630000}"/>
    <cellStyle name="Normal 2 3 2 6 4" xfId="33729" xr:uid="{00000000-0005-0000-0000-0000B9630000}"/>
    <cellStyle name="Normal 2 3 2 6 5" xfId="43283" xr:uid="{00000000-0005-0000-0000-0000BA630000}"/>
    <cellStyle name="Normal 2 3 2 7" xfId="4737" xr:uid="{00000000-0005-0000-0000-0000BB630000}"/>
    <cellStyle name="Normal 2 3 2 7 2" xfId="14617" xr:uid="{00000000-0005-0000-0000-0000BC630000}"/>
    <cellStyle name="Normal 2 3 2 7 3" xfId="24175" xr:uid="{00000000-0005-0000-0000-0000BD630000}"/>
    <cellStyle name="Normal 2 3 2 7 4" xfId="33730" xr:uid="{00000000-0005-0000-0000-0000BE630000}"/>
    <cellStyle name="Normal 2 3 2 7 5" xfId="43284" xr:uid="{00000000-0005-0000-0000-0000BF630000}"/>
    <cellStyle name="Normal 2 3 2 8" xfId="4738" xr:uid="{00000000-0005-0000-0000-0000C0630000}"/>
    <cellStyle name="Normal 2 3 2 8 2" xfId="14618" xr:uid="{00000000-0005-0000-0000-0000C1630000}"/>
    <cellStyle name="Normal 2 3 2 8 3" xfId="24176" xr:uid="{00000000-0005-0000-0000-0000C2630000}"/>
    <cellStyle name="Normal 2 3 2 8 4" xfId="33731" xr:uid="{00000000-0005-0000-0000-0000C3630000}"/>
    <cellStyle name="Normal 2 3 2 8 5" xfId="43285" xr:uid="{00000000-0005-0000-0000-0000C4630000}"/>
    <cellStyle name="Normal 2 3 2 9" xfId="4739" xr:uid="{00000000-0005-0000-0000-0000C5630000}"/>
    <cellStyle name="Normal 2 3 2 9 2" xfId="14619" xr:uid="{00000000-0005-0000-0000-0000C6630000}"/>
    <cellStyle name="Normal 2 3 2 9 3" xfId="24177" xr:uid="{00000000-0005-0000-0000-0000C7630000}"/>
    <cellStyle name="Normal 2 3 2 9 4" xfId="33732" xr:uid="{00000000-0005-0000-0000-0000C8630000}"/>
    <cellStyle name="Normal 2 3 2 9 5" xfId="43286" xr:uid="{00000000-0005-0000-0000-0000C9630000}"/>
    <cellStyle name="Normal 2 3 20" xfId="4740" xr:uid="{00000000-0005-0000-0000-0000CA630000}"/>
    <cellStyle name="Normal 2 3 20 2" xfId="14620" xr:uid="{00000000-0005-0000-0000-0000CB630000}"/>
    <cellStyle name="Normal 2 3 20 3" xfId="24178" xr:uid="{00000000-0005-0000-0000-0000CC630000}"/>
    <cellStyle name="Normal 2 3 20 4" xfId="33733" xr:uid="{00000000-0005-0000-0000-0000CD630000}"/>
    <cellStyle name="Normal 2 3 20 5" xfId="43287" xr:uid="{00000000-0005-0000-0000-0000CE630000}"/>
    <cellStyle name="Normal 2 3 21" xfId="4741" xr:uid="{00000000-0005-0000-0000-0000CF630000}"/>
    <cellStyle name="Normal 2 3 21 2" xfId="14621" xr:uid="{00000000-0005-0000-0000-0000D0630000}"/>
    <cellStyle name="Normal 2 3 21 3" xfId="24179" xr:uid="{00000000-0005-0000-0000-0000D1630000}"/>
    <cellStyle name="Normal 2 3 21 4" xfId="33734" xr:uid="{00000000-0005-0000-0000-0000D2630000}"/>
    <cellStyle name="Normal 2 3 21 5" xfId="43288" xr:uid="{00000000-0005-0000-0000-0000D3630000}"/>
    <cellStyle name="Normal 2 3 22" xfId="4742" xr:uid="{00000000-0005-0000-0000-0000D4630000}"/>
    <cellStyle name="Normal 2 3 22 2" xfId="14622" xr:uid="{00000000-0005-0000-0000-0000D5630000}"/>
    <cellStyle name="Normal 2 3 22 3" xfId="24180" xr:uid="{00000000-0005-0000-0000-0000D6630000}"/>
    <cellStyle name="Normal 2 3 22 4" xfId="33735" xr:uid="{00000000-0005-0000-0000-0000D7630000}"/>
    <cellStyle name="Normal 2 3 22 5" xfId="43289" xr:uid="{00000000-0005-0000-0000-0000D8630000}"/>
    <cellStyle name="Normal 2 3 23" xfId="4743" xr:uid="{00000000-0005-0000-0000-0000D9630000}"/>
    <cellStyle name="Normal 2 3 23 2" xfId="14623" xr:uid="{00000000-0005-0000-0000-0000DA630000}"/>
    <cellStyle name="Normal 2 3 23 3" xfId="24181" xr:uid="{00000000-0005-0000-0000-0000DB630000}"/>
    <cellStyle name="Normal 2 3 23 4" xfId="33736" xr:uid="{00000000-0005-0000-0000-0000DC630000}"/>
    <cellStyle name="Normal 2 3 23 5" xfId="43290" xr:uid="{00000000-0005-0000-0000-0000DD630000}"/>
    <cellStyle name="Normal 2 3 24" xfId="4744" xr:uid="{00000000-0005-0000-0000-0000DE630000}"/>
    <cellStyle name="Normal 2 3 24 2" xfId="14624" xr:uid="{00000000-0005-0000-0000-0000DF630000}"/>
    <cellStyle name="Normal 2 3 24 3" xfId="24182" xr:uid="{00000000-0005-0000-0000-0000E0630000}"/>
    <cellStyle name="Normal 2 3 24 4" xfId="33737" xr:uid="{00000000-0005-0000-0000-0000E1630000}"/>
    <cellStyle name="Normal 2 3 24 5" xfId="43291" xr:uid="{00000000-0005-0000-0000-0000E2630000}"/>
    <cellStyle name="Normal 2 3 25" xfId="4745" xr:uid="{00000000-0005-0000-0000-0000E3630000}"/>
    <cellStyle name="Normal 2 3 25 2" xfId="14625" xr:uid="{00000000-0005-0000-0000-0000E4630000}"/>
    <cellStyle name="Normal 2 3 25 3" xfId="24183" xr:uid="{00000000-0005-0000-0000-0000E5630000}"/>
    <cellStyle name="Normal 2 3 25 4" xfId="33738" xr:uid="{00000000-0005-0000-0000-0000E6630000}"/>
    <cellStyle name="Normal 2 3 25 5" xfId="43292" xr:uid="{00000000-0005-0000-0000-0000E7630000}"/>
    <cellStyle name="Normal 2 3 26" xfId="4746" xr:uid="{00000000-0005-0000-0000-0000E8630000}"/>
    <cellStyle name="Normal 2 3 26 2" xfId="14626" xr:uid="{00000000-0005-0000-0000-0000E9630000}"/>
    <cellStyle name="Normal 2 3 26 3" xfId="24184" xr:uid="{00000000-0005-0000-0000-0000EA630000}"/>
    <cellStyle name="Normal 2 3 26 4" xfId="33739" xr:uid="{00000000-0005-0000-0000-0000EB630000}"/>
    <cellStyle name="Normal 2 3 26 5" xfId="43293" xr:uid="{00000000-0005-0000-0000-0000EC630000}"/>
    <cellStyle name="Normal 2 3 27" xfId="4747" xr:uid="{00000000-0005-0000-0000-0000ED630000}"/>
    <cellStyle name="Normal 2 3 27 2" xfId="14627" xr:uid="{00000000-0005-0000-0000-0000EE630000}"/>
    <cellStyle name="Normal 2 3 27 3" xfId="24185" xr:uid="{00000000-0005-0000-0000-0000EF630000}"/>
    <cellStyle name="Normal 2 3 27 4" xfId="33740" xr:uid="{00000000-0005-0000-0000-0000F0630000}"/>
    <cellStyle name="Normal 2 3 27 5" xfId="43294" xr:uid="{00000000-0005-0000-0000-0000F1630000}"/>
    <cellStyle name="Normal 2 3 28" xfId="4748" xr:uid="{00000000-0005-0000-0000-0000F2630000}"/>
    <cellStyle name="Normal 2 3 28 2" xfId="14628" xr:uid="{00000000-0005-0000-0000-0000F3630000}"/>
    <cellStyle name="Normal 2 3 28 3" xfId="24186" xr:uid="{00000000-0005-0000-0000-0000F4630000}"/>
    <cellStyle name="Normal 2 3 28 4" xfId="33741" xr:uid="{00000000-0005-0000-0000-0000F5630000}"/>
    <cellStyle name="Normal 2 3 28 5" xfId="43295" xr:uid="{00000000-0005-0000-0000-0000F6630000}"/>
    <cellStyle name="Normal 2 3 29" xfId="4749" xr:uid="{00000000-0005-0000-0000-0000F7630000}"/>
    <cellStyle name="Normal 2 3 29 2" xfId="14629" xr:uid="{00000000-0005-0000-0000-0000F8630000}"/>
    <cellStyle name="Normal 2 3 29 3" xfId="24187" xr:uid="{00000000-0005-0000-0000-0000F9630000}"/>
    <cellStyle name="Normal 2 3 29 4" xfId="33742" xr:uid="{00000000-0005-0000-0000-0000FA630000}"/>
    <cellStyle name="Normal 2 3 29 5" xfId="43296" xr:uid="{00000000-0005-0000-0000-0000FB630000}"/>
    <cellStyle name="Normal 2 3 3" xfId="4750" xr:uid="{00000000-0005-0000-0000-0000FC630000}"/>
    <cellStyle name="Normal 2 3 3 2" xfId="8557" xr:uid="{00000000-0005-0000-0000-0000FD630000}"/>
    <cellStyle name="Normal 2 3 3 2 2" xfId="14631" xr:uid="{00000000-0005-0000-0000-0000FE630000}"/>
    <cellStyle name="Normal 2 3 3 2 3" xfId="24189" xr:uid="{00000000-0005-0000-0000-0000FF630000}"/>
    <cellStyle name="Normal 2 3 3 2 4" xfId="33744" xr:uid="{00000000-0005-0000-0000-000000640000}"/>
    <cellStyle name="Normal 2 3 3 2 5" xfId="43298" xr:uid="{00000000-0005-0000-0000-000001640000}"/>
    <cellStyle name="Normal 2 3 3 3" xfId="14630" xr:uid="{00000000-0005-0000-0000-000002640000}"/>
    <cellStyle name="Normal 2 3 3 4" xfId="24188" xr:uid="{00000000-0005-0000-0000-000003640000}"/>
    <cellStyle name="Normal 2 3 3 5" xfId="33743" xr:uid="{00000000-0005-0000-0000-000004640000}"/>
    <cellStyle name="Normal 2 3 3 6" xfId="43297" xr:uid="{00000000-0005-0000-0000-000005640000}"/>
    <cellStyle name="Normal 2 3 30" xfId="8555" xr:uid="{00000000-0005-0000-0000-000006640000}"/>
    <cellStyle name="Normal 2 3 30 2" xfId="14632" xr:uid="{00000000-0005-0000-0000-000007640000}"/>
    <cellStyle name="Normal 2 3 30 3" xfId="24190" xr:uid="{00000000-0005-0000-0000-000008640000}"/>
    <cellStyle name="Normal 2 3 30 4" xfId="33745" xr:uid="{00000000-0005-0000-0000-000009640000}"/>
    <cellStyle name="Normal 2 3 30 5" xfId="43299" xr:uid="{00000000-0005-0000-0000-00000A640000}"/>
    <cellStyle name="Normal 2 3 31" xfId="8852" xr:uid="{00000000-0005-0000-0000-00000B640000}"/>
    <cellStyle name="Normal 2 3 31 2" xfId="14633" xr:uid="{00000000-0005-0000-0000-00000C640000}"/>
    <cellStyle name="Normal 2 3 31 3" xfId="24191" xr:uid="{00000000-0005-0000-0000-00000D640000}"/>
    <cellStyle name="Normal 2 3 31 4" xfId="33746" xr:uid="{00000000-0005-0000-0000-00000E640000}"/>
    <cellStyle name="Normal 2 3 31 5" xfId="43300" xr:uid="{00000000-0005-0000-0000-00000F640000}"/>
    <cellStyle name="Normal 2 3 32" xfId="9039" xr:uid="{00000000-0005-0000-0000-000010640000}"/>
    <cellStyle name="Normal 2 3 32 2" xfId="14634" xr:uid="{00000000-0005-0000-0000-000011640000}"/>
    <cellStyle name="Normal 2 3 32 3" xfId="24192" xr:uid="{00000000-0005-0000-0000-000012640000}"/>
    <cellStyle name="Normal 2 3 32 4" xfId="33747" xr:uid="{00000000-0005-0000-0000-000013640000}"/>
    <cellStyle name="Normal 2 3 32 5" xfId="43301" xr:uid="{00000000-0005-0000-0000-000014640000}"/>
    <cellStyle name="Normal 2 3 33" xfId="9214" xr:uid="{00000000-0005-0000-0000-000015640000}"/>
    <cellStyle name="Normal 2 3 33 2" xfId="14635" xr:uid="{00000000-0005-0000-0000-000016640000}"/>
    <cellStyle name="Normal 2 3 33 3" xfId="24193" xr:uid="{00000000-0005-0000-0000-000017640000}"/>
    <cellStyle name="Normal 2 3 33 4" xfId="33748" xr:uid="{00000000-0005-0000-0000-000018640000}"/>
    <cellStyle name="Normal 2 3 33 5" xfId="43302" xr:uid="{00000000-0005-0000-0000-000019640000}"/>
    <cellStyle name="Normal 2 3 34" xfId="9389" xr:uid="{00000000-0005-0000-0000-00001A640000}"/>
    <cellStyle name="Normal 2 3 34 2" xfId="14636" xr:uid="{00000000-0005-0000-0000-00001B640000}"/>
    <cellStyle name="Normal 2 3 34 3" xfId="24194" xr:uid="{00000000-0005-0000-0000-00001C640000}"/>
    <cellStyle name="Normal 2 3 34 4" xfId="33749" xr:uid="{00000000-0005-0000-0000-00001D640000}"/>
    <cellStyle name="Normal 2 3 34 5" xfId="43303" xr:uid="{00000000-0005-0000-0000-00001E640000}"/>
    <cellStyle name="Normal 2 3 35" xfId="14579" xr:uid="{00000000-0005-0000-0000-00001F640000}"/>
    <cellStyle name="Normal 2 3 36" xfId="24137" xr:uid="{00000000-0005-0000-0000-000020640000}"/>
    <cellStyle name="Normal 2 3 37" xfId="33692" xr:uid="{00000000-0005-0000-0000-000021640000}"/>
    <cellStyle name="Normal 2 3 38" xfId="43246" xr:uid="{00000000-0005-0000-0000-000022640000}"/>
    <cellStyle name="Normal 2 3 4" xfId="4751" xr:uid="{00000000-0005-0000-0000-000023640000}"/>
    <cellStyle name="Normal 2 3 4 2" xfId="14637" xr:uid="{00000000-0005-0000-0000-000024640000}"/>
    <cellStyle name="Normal 2 3 4 3" xfId="24195" xr:uid="{00000000-0005-0000-0000-000025640000}"/>
    <cellStyle name="Normal 2 3 4 4" xfId="33750" xr:uid="{00000000-0005-0000-0000-000026640000}"/>
    <cellStyle name="Normal 2 3 4 5" xfId="43304" xr:uid="{00000000-0005-0000-0000-000027640000}"/>
    <cellStyle name="Normal 2 3 5" xfId="4752" xr:uid="{00000000-0005-0000-0000-000028640000}"/>
    <cellStyle name="Normal 2 3 5 2" xfId="14638" xr:uid="{00000000-0005-0000-0000-000029640000}"/>
    <cellStyle name="Normal 2 3 5 3" xfId="24196" xr:uid="{00000000-0005-0000-0000-00002A640000}"/>
    <cellStyle name="Normal 2 3 5 4" xfId="33751" xr:uid="{00000000-0005-0000-0000-00002B640000}"/>
    <cellStyle name="Normal 2 3 5 5" xfId="43305" xr:uid="{00000000-0005-0000-0000-00002C640000}"/>
    <cellStyle name="Normal 2 3 6" xfId="4753" xr:uid="{00000000-0005-0000-0000-00002D640000}"/>
    <cellStyle name="Normal 2 3 6 2" xfId="14639" xr:uid="{00000000-0005-0000-0000-00002E640000}"/>
    <cellStyle name="Normal 2 3 6 3" xfId="24197" xr:uid="{00000000-0005-0000-0000-00002F640000}"/>
    <cellStyle name="Normal 2 3 6 4" xfId="33752" xr:uid="{00000000-0005-0000-0000-000030640000}"/>
    <cellStyle name="Normal 2 3 6 5" xfId="43306" xr:uid="{00000000-0005-0000-0000-000031640000}"/>
    <cellStyle name="Normal 2 3 7" xfId="4754" xr:uid="{00000000-0005-0000-0000-000032640000}"/>
    <cellStyle name="Normal 2 3 7 2" xfId="14640" xr:uid="{00000000-0005-0000-0000-000033640000}"/>
    <cellStyle name="Normal 2 3 7 3" xfId="24198" xr:uid="{00000000-0005-0000-0000-000034640000}"/>
    <cellStyle name="Normal 2 3 7 4" xfId="33753" xr:uid="{00000000-0005-0000-0000-000035640000}"/>
    <cellStyle name="Normal 2 3 7 5" xfId="43307" xr:uid="{00000000-0005-0000-0000-000036640000}"/>
    <cellStyle name="Normal 2 3 8" xfId="4755" xr:uid="{00000000-0005-0000-0000-000037640000}"/>
    <cellStyle name="Normal 2 3 8 2" xfId="14641" xr:uid="{00000000-0005-0000-0000-000038640000}"/>
    <cellStyle name="Normal 2 3 8 3" xfId="24199" xr:uid="{00000000-0005-0000-0000-000039640000}"/>
    <cellStyle name="Normal 2 3 8 4" xfId="33754" xr:uid="{00000000-0005-0000-0000-00003A640000}"/>
    <cellStyle name="Normal 2 3 8 5" xfId="43308" xr:uid="{00000000-0005-0000-0000-00003B640000}"/>
    <cellStyle name="Normal 2 3 9" xfId="4756" xr:uid="{00000000-0005-0000-0000-00003C640000}"/>
    <cellStyle name="Normal 2 3 9 2" xfId="14642" xr:uid="{00000000-0005-0000-0000-00003D640000}"/>
    <cellStyle name="Normal 2 3 9 3" xfId="24200" xr:uid="{00000000-0005-0000-0000-00003E640000}"/>
    <cellStyle name="Normal 2 3 9 4" xfId="33755" xr:uid="{00000000-0005-0000-0000-00003F640000}"/>
    <cellStyle name="Normal 2 3 9 5" xfId="43309" xr:uid="{00000000-0005-0000-0000-000040640000}"/>
    <cellStyle name="normal 2 30" xfId="4757" xr:uid="{00000000-0005-0000-0000-000041640000}"/>
    <cellStyle name="normal 2 30 10" xfId="43310" xr:uid="{00000000-0005-0000-0000-000042640000}"/>
    <cellStyle name="normal 2 30 2" xfId="8558" xr:uid="{00000000-0005-0000-0000-000043640000}"/>
    <cellStyle name="normal 2 30 2 2" xfId="14644" xr:uid="{00000000-0005-0000-0000-000044640000}"/>
    <cellStyle name="normal 2 30 2 3" xfId="24202" xr:uid="{00000000-0005-0000-0000-000045640000}"/>
    <cellStyle name="normal 2 30 2 4" xfId="33757" xr:uid="{00000000-0005-0000-0000-000046640000}"/>
    <cellStyle name="normal 2 30 2 5" xfId="43311" xr:uid="{00000000-0005-0000-0000-000047640000}"/>
    <cellStyle name="normal 2 30 3" xfId="8853" xr:uid="{00000000-0005-0000-0000-000048640000}"/>
    <cellStyle name="normal 2 30 3 2" xfId="14645" xr:uid="{00000000-0005-0000-0000-000049640000}"/>
    <cellStyle name="normal 2 30 3 3" xfId="24203" xr:uid="{00000000-0005-0000-0000-00004A640000}"/>
    <cellStyle name="normal 2 30 3 4" xfId="33758" xr:uid="{00000000-0005-0000-0000-00004B640000}"/>
    <cellStyle name="normal 2 30 3 5" xfId="43312" xr:uid="{00000000-0005-0000-0000-00004C640000}"/>
    <cellStyle name="normal 2 30 4" xfId="9040" xr:uid="{00000000-0005-0000-0000-00004D640000}"/>
    <cellStyle name="normal 2 30 4 2" xfId="14646" xr:uid="{00000000-0005-0000-0000-00004E640000}"/>
    <cellStyle name="normal 2 30 4 3" xfId="24204" xr:uid="{00000000-0005-0000-0000-00004F640000}"/>
    <cellStyle name="normal 2 30 4 4" xfId="33759" xr:uid="{00000000-0005-0000-0000-000050640000}"/>
    <cellStyle name="normal 2 30 4 5" xfId="43313" xr:uid="{00000000-0005-0000-0000-000051640000}"/>
    <cellStyle name="normal 2 30 5" xfId="9215" xr:uid="{00000000-0005-0000-0000-000052640000}"/>
    <cellStyle name="normal 2 30 5 2" xfId="14647" xr:uid="{00000000-0005-0000-0000-000053640000}"/>
    <cellStyle name="normal 2 30 5 3" xfId="24205" xr:uid="{00000000-0005-0000-0000-000054640000}"/>
    <cellStyle name="normal 2 30 5 4" xfId="33760" xr:uid="{00000000-0005-0000-0000-000055640000}"/>
    <cellStyle name="normal 2 30 5 5" xfId="43314" xr:uid="{00000000-0005-0000-0000-000056640000}"/>
    <cellStyle name="normal 2 30 6" xfId="9390" xr:uid="{00000000-0005-0000-0000-000057640000}"/>
    <cellStyle name="normal 2 30 6 2" xfId="14648" xr:uid="{00000000-0005-0000-0000-000058640000}"/>
    <cellStyle name="normal 2 30 6 3" xfId="24206" xr:uid="{00000000-0005-0000-0000-000059640000}"/>
    <cellStyle name="normal 2 30 6 4" xfId="33761" xr:uid="{00000000-0005-0000-0000-00005A640000}"/>
    <cellStyle name="normal 2 30 6 5" xfId="43315" xr:uid="{00000000-0005-0000-0000-00005B640000}"/>
    <cellStyle name="normal 2 30 7" xfId="14643" xr:uid="{00000000-0005-0000-0000-00005C640000}"/>
    <cellStyle name="normal 2 30 8" xfId="24201" xr:uid="{00000000-0005-0000-0000-00005D640000}"/>
    <cellStyle name="normal 2 30 9" xfId="33756" xr:uid="{00000000-0005-0000-0000-00005E640000}"/>
    <cellStyle name="normal 2 31" xfId="4758" xr:uid="{00000000-0005-0000-0000-00005F640000}"/>
    <cellStyle name="normal 2 31 10" xfId="43316" xr:uid="{00000000-0005-0000-0000-000060640000}"/>
    <cellStyle name="normal 2 31 2" xfId="8559" xr:uid="{00000000-0005-0000-0000-000061640000}"/>
    <cellStyle name="normal 2 31 2 2" xfId="14650" xr:uid="{00000000-0005-0000-0000-000062640000}"/>
    <cellStyle name="normal 2 31 2 3" xfId="24208" xr:uid="{00000000-0005-0000-0000-000063640000}"/>
    <cellStyle name="normal 2 31 2 4" xfId="33763" xr:uid="{00000000-0005-0000-0000-000064640000}"/>
    <cellStyle name="normal 2 31 2 5" xfId="43317" xr:uid="{00000000-0005-0000-0000-000065640000}"/>
    <cellStyle name="normal 2 31 3" xfId="8854" xr:uid="{00000000-0005-0000-0000-000066640000}"/>
    <cellStyle name="normal 2 31 3 2" xfId="14651" xr:uid="{00000000-0005-0000-0000-000067640000}"/>
    <cellStyle name="normal 2 31 3 3" xfId="24209" xr:uid="{00000000-0005-0000-0000-000068640000}"/>
    <cellStyle name="normal 2 31 3 4" xfId="33764" xr:uid="{00000000-0005-0000-0000-000069640000}"/>
    <cellStyle name="normal 2 31 3 5" xfId="43318" xr:uid="{00000000-0005-0000-0000-00006A640000}"/>
    <cellStyle name="normal 2 31 4" xfId="9041" xr:uid="{00000000-0005-0000-0000-00006B640000}"/>
    <cellStyle name="normal 2 31 4 2" xfId="14652" xr:uid="{00000000-0005-0000-0000-00006C640000}"/>
    <cellStyle name="normal 2 31 4 3" xfId="24210" xr:uid="{00000000-0005-0000-0000-00006D640000}"/>
    <cellStyle name="normal 2 31 4 4" xfId="33765" xr:uid="{00000000-0005-0000-0000-00006E640000}"/>
    <cellStyle name="normal 2 31 4 5" xfId="43319" xr:uid="{00000000-0005-0000-0000-00006F640000}"/>
    <cellStyle name="normal 2 31 5" xfId="9216" xr:uid="{00000000-0005-0000-0000-000070640000}"/>
    <cellStyle name="normal 2 31 5 2" xfId="14653" xr:uid="{00000000-0005-0000-0000-000071640000}"/>
    <cellStyle name="normal 2 31 5 3" xfId="24211" xr:uid="{00000000-0005-0000-0000-000072640000}"/>
    <cellStyle name="normal 2 31 5 4" xfId="33766" xr:uid="{00000000-0005-0000-0000-000073640000}"/>
    <cellStyle name="normal 2 31 5 5" xfId="43320" xr:uid="{00000000-0005-0000-0000-000074640000}"/>
    <cellStyle name="normal 2 31 6" xfId="9391" xr:uid="{00000000-0005-0000-0000-000075640000}"/>
    <cellStyle name="normal 2 31 6 2" xfId="14654" xr:uid="{00000000-0005-0000-0000-000076640000}"/>
    <cellStyle name="normal 2 31 6 3" xfId="24212" xr:uid="{00000000-0005-0000-0000-000077640000}"/>
    <cellStyle name="normal 2 31 6 4" xfId="33767" xr:uid="{00000000-0005-0000-0000-000078640000}"/>
    <cellStyle name="normal 2 31 6 5" xfId="43321" xr:uid="{00000000-0005-0000-0000-000079640000}"/>
    <cellStyle name="normal 2 31 7" xfId="14649" xr:uid="{00000000-0005-0000-0000-00007A640000}"/>
    <cellStyle name="normal 2 31 8" xfId="24207" xr:uid="{00000000-0005-0000-0000-00007B640000}"/>
    <cellStyle name="normal 2 31 9" xfId="33762" xr:uid="{00000000-0005-0000-0000-00007C640000}"/>
    <cellStyle name="normal 2 32" xfId="4759" xr:uid="{00000000-0005-0000-0000-00007D640000}"/>
    <cellStyle name="normal 2 32 10" xfId="43322" xr:uid="{00000000-0005-0000-0000-00007E640000}"/>
    <cellStyle name="normal 2 32 2" xfId="8560" xr:uid="{00000000-0005-0000-0000-00007F640000}"/>
    <cellStyle name="normal 2 32 2 2" xfId="14656" xr:uid="{00000000-0005-0000-0000-000080640000}"/>
    <cellStyle name="normal 2 32 2 3" xfId="24214" xr:uid="{00000000-0005-0000-0000-000081640000}"/>
    <cellStyle name="normal 2 32 2 4" xfId="33769" xr:uid="{00000000-0005-0000-0000-000082640000}"/>
    <cellStyle name="normal 2 32 2 5" xfId="43323" xr:uid="{00000000-0005-0000-0000-000083640000}"/>
    <cellStyle name="normal 2 32 3" xfId="8855" xr:uid="{00000000-0005-0000-0000-000084640000}"/>
    <cellStyle name="normal 2 32 3 2" xfId="14657" xr:uid="{00000000-0005-0000-0000-000085640000}"/>
    <cellStyle name="normal 2 32 3 3" xfId="24215" xr:uid="{00000000-0005-0000-0000-000086640000}"/>
    <cellStyle name="normal 2 32 3 4" xfId="33770" xr:uid="{00000000-0005-0000-0000-000087640000}"/>
    <cellStyle name="normal 2 32 3 5" xfId="43324" xr:uid="{00000000-0005-0000-0000-000088640000}"/>
    <cellStyle name="normal 2 32 4" xfId="9042" xr:uid="{00000000-0005-0000-0000-000089640000}"/>
    <cellStyle name="normal 2 32 4 2" xfId="14658" xr:uid="{00000000-0005-0000-0000-00008A640000}"/>
    <cellStyle name="normal 2 32 4 3" xfId="24216" xr:uid="{00000000-0005-0000-0000-00008B640000}"/>
    <cellStyle name="normal 2 32 4 4" xfId="33771" xr:uid="{00000000-0005-0000-0000-00008C640000}"/>
    <cellStyle name="normal 2 32 4 5" xfId="43325" xr:uid="{00000000-0005-0000-0000-00008D640000}"/>
    <cellStyle name="normal 2 32 5" xfId="9217" xr:uid="{00000000-0005-0000-0000-00008E640000}"/>
    <cellStyle name="normal 2 32 5 2" xfId="14659" xr:uid="{00000000-0005-0000-0000-00008F640000}"/>
    <cellStyle name="normal 2 32 5 3" xfId="24217" xr:uid="{00000000-0005-0000-0000-000090640000}"/>
    <cellStyle name="normal 2 32 5 4" xfId="33772" xr:uid="{00000000-0005-0000-0000-000091640000}"/>
    <cellStyle name="normal 2 32 5 5" xfId="43326" xr:uid="{00000000-0005-0000-0000-000092640000}"/>
    <cellStyle name="normal 2 32 6" xfId="9392" xr:uid="{00000000-0005-0000-0000-000093640000}"/>
    <cellStyle name="normal 2 32 6 2" xfId="14660" xr:uid="{00000000-0005-0000-0000-000094640000}"/>
    <cellStyle name="normal 2 32 6 3" xfId="24218" xr:uid="{00000000-0005-0000-0000-000095640000}"/>
    <cellStyle name="normal 2 32 6 4" xfId="33773" xr:uid="{00000000-0005-0000-0000-000096640000}"/>
    <cellStyle name="normal 2 32 6 5" xfId="43327" xr:uid="{00000000-0005-0000-0000-000097640000}"/>
    <cellStyle name="normal 2 32 7" xfId="14655" xr:uid="{00000000-0005-0000-0000-000098640000}"/>
    <cellStyle name="normal 2 32 8" xfId="24213" xr:uid="{00000000-0005-0000-0000-000099640000}"/>
    <cellStyle name="normal 2 32 9" xfId="33768" xr:uid="{00000000-0005-0000-0000-00009A640000}"/>
    <cellStyle name="Normal 2 33" xfId="4760" xr:uid="{00000000-0005-0000-0000-00009B640000}"/>
    <cellStyle name="Normal 2 33 10" xfId="43328" xr:uid="{00000000-0005-0000-0000-00009C640000}"/>
    <cellStyle name="Normal 2 33 2" xfId="8561" xr:uid="{00000000-0005-0000-0000-00009D640000}"/>
    <cellStyle name="Normal 2 33 2 2" xfId="14662" xr:uid="{00000000-0005-0000-0000-00009E640000}"/>
    <cellStyle name="Normal 2 33 2 3" xfId="24220" xr:uid="{00000000-0005-0000-0000-00009F640000}"/>
    <cellStyle name="Normal 2 33 2 4" xfId="33775" xr:uid="{00000000-0005-0000-0000-0000A0640000}"/>
    <cellStyle name="Normal 2 33 2 5" xfId="43329" xr:uid="{00000000-0005-0000-0000-0000A1640000}"/>
    <cellStyle name="Normal 2 33 3" xfId="8856" xr:uid="{00000000-0005-0000-0000-0000A2640000}"/>
    <cellStyle name="Normal 2 33 3 2" xfId="14663" xr:uid="{00000000-0005-0000-0000-0000A3640000}"/>
    <cellStyle name="Normal 2 33 3 3" xfId="24221" xr:uid="{00000000-0005-0000-0000-0000A4640000}"/>
    <cellStyle name="Normal 2 33 3 4" xfId="33776" xr:uid="{00000000-0005-0000-0000-0000A5640000}"/>
    <cellStyle name="Normal 2 33 3 5" xfId="43330" xr:uid="{00000000-0005-0000-0000-0000A6640000}"/>
    <cellStyle name="Normal 2 33 4" xfId="9043" xr:uid="{00000000-0005-0000-0000-0000A7640000}"/>
    <cellStyle name="Normal 2 33 4 2" xfId="14664" xr:uid="{00000000-0005-0000-0000-0000A8640000}"/>
    <cellStyle name="Normal 2 33 4 3" xfId="24222" xr:uid="{00000000-0005-0000-0000-0000A9640000}"/>
    <cellStyle name="Normal 2 33 4 4" xfId="33777" xr:uid="{00000000-0005-0000-0000-0000AA640000}"/>
    <cellStyle name="Normal 2 33 4 5" xfId="43331" xr:uid="{00000000-0005-0000-0000-0000AB640000}"/>
    <cellStyle name="Normal 2 33 5" xfId="9218" xr:uid="{00000000-0005-0000-0000-0000AC640000}"/>
    <cellStyle name="Normal 2 33 5 2" xfId="14665" xr:uid="{00000000-0005-0000-0000-0000AD640000}"/>
    <cellStyle name="Normal 2 33 5 3" xfId="24223" xr:uid="{00000000-0005-0000-0000-0000AE640000}"/>
    <cellStyle name="Normal 2 33 5 4" xfId="33778" xr:uid="{00000000-0005-0000-0000-0000AF640000}"/>
    <cellStyle name="Normal 2 33 5 5" xfId="43332" xr:uid="{00000000-0005-0000-0000-0000B0640000}"/>
    <cellStyle name="Normal 2 33 6" xfId="9393" xr:uid="{00000000-0005-0000-0000-0000B1640000}"/>
    <cellStyle name="Normal 2 33 6 2" xfId="14666" xr:uid="{00000000-0005-0000-0000-0000B2640000}"/>
    <cellStyle name="Normal 2 33 6 3" xfId="24224" xr:uid="{00000000-0005-0000-0000-0000B3640000}"/>
    <cellStyle name="Normal 2 33 6 4" xfId="33779" xr:uid="{00000000-0005-0000-0000-0000B4640000}"/>
    <cellStyle name="Normal 2 33 6 5" xfId="43333" xr:uid="{00000000-0005-0000-0000-0000B5640000}"/>
    <cellStyle name="Normal 2 33 7" xfId="14661" xr:uid="{00000000-0005-0000-0000-0000B6640000}"/>
    <cellStyle name="Normal 2 33 8" xfId="24219" xr:uid="{00000000-0005-0000-0000-0000B7640000}"/>
    <cellStyle name="Normal 2 33 9" xfId="33774" xr:uid="{00000000-0005-0000-0000-0000B8640000}"/>
    <cellStyle name="Normal 2 34" xfId="4761" xr:uid="{00000000-0005-0000-0000-0000B9640000}"/>
    <cellStyle name="Normal 2 34 10" xfId="43334" xr:uid="{00000000-0005-0000-0000-0000BA640000}"/>
    <cellStyle name="Normal 2 34 2" xfId="8562" xr:uid="{00000000-0005-0000-0000-0000BB640000}"/>
    <cellStyle name="Normal 2 34 2 2" xfId="14668" xr:uid="{00000000-0005-0000-0000-0000BC640000}"/>
    <cellStyle name="Normal 2 34 2 3" xfId="24226" xr:uid="{00000000-0005-0000-0000-0000BD640000}"/>
    <cellStyle name="Normal 2 34 2 4" xfId="33781" xr:uid="{00000000-0005-0000-0000-0000BE640000}"/>
    <cellStyle name="Normal 2 34 2 5" xfId="43335" xr:uid="{00000000-0005-0000-0000-0000BF640000}"/>
    <cellStyle name="Normal 2 34 3" xfId="8857" xr:uid="{00000000-0005-0000-0000-0000C0640000}"/>
    <cellStyle name="Normal 2 34 3 2" xfId="14669" xr:uid="{00000000-0005-0000-0000-0000C1640000}"/>
    <cellStyle name="Normal 2 34 3 3" xfId="24227" xr:uid="{00000000-0005-0000-0000-0000C2640000}"/>
    <cellStyle name="Normal 2 34 3 4" xfId="33782" xr:uid="{00000000-0005-0000-0000-0000C3640000}"/>
    <cellStyle name="Normal 2 34 3 5" xfId="43336" xr:uid="{00000000-0005-0000-0000-0000C4640000}"/>
    <cellStyle name="Normal 2 34 4" xfId="9044" xr:uid="{00000000-0005-0000-0000-0000C5640000}"/>
    <cellStyle name="Normal 2 34 4 2" xfId="14670" xr:uid="{00000000-0005-0000-0000-0000C6640000}"/>
    <cellStyle name="Normal 2 34 4 3" xfId="24228" xr:uid="{00000000-0005-0000-0000-0000C7640000}"/>
    <cellStyle name="Normal 2 34 4 4" xfId="33783" xr:uid="{00000000-0005-0000-0000-0000C8640000}"/>
    <cellStyle name="Normal 2 34 4 5" xfId="43337" xr:uid="{00000000-0005-0000-0000-0000C9640000}"/>
    <cellStyle name="Normal 2 34 5" xfId="9219" xr:uid="{00000000-0005-0000-0000-0000CA640000}"/>
    <cellStyle name="Normal 2 34 5 2" xfId="14671" xr:uid="{00000000-0005-0000-0000-0000CB640000}"/>
    <cellStyle name="Normal 2 34 5 3" xfId="24229" xr:uid="{00000000-0005-0000-0000-0000CC640000}"/>
    <cellStyle name="Normal 2 34 5 4" xfId="33784" xr:uid="{00000000-0005-0000-0000-0000CD640000}"/>
    <cellStyle name="Normal 2 34 5 5" xfId="43338" xr:uid="{00000000-0005-0000-0000-0000CE640000}"/>
    <cellStyle name="Normal 2 34 6" xfId="9394" xr:uid="{00000000-0005-0000-0000-0000CF640000}"/>
    <cellStyle name="Normal 2 34 6 2" xfId="14672" xr:uid="{00000000-0005-0000-0000-0000D0640000}"/>
    <cellStyle name="Normal 2 34 6 3" xfId="24230" xr:uid="{00000000-0005-0000-0000-0000D1640000}"/>
    <cellStyle name="Normal 2 34 6 4" xfId="33785" xr:uid="{00000000-0005-0000-0000-0000D2640000}"/>
    <cellStyle name="Normal 2 34 6 5" xfId="43339" xr:uid="{00000000-0005-0000-0000-0000D3640000}"/>
    <cellStyle name="Normal 2 34 7" xfId="14667" xr:uid="{00000000-0005-0000-0000-0000D4640000}"/>
    <cellStyle name="Normal 2 34 8" xfId="24225" xr:uid="{00000000-0005-0000-0000-0000D5640000}"/>
    <cellStyle name="Normal 2 34 9" xfId="33780" xr:uid="{00000000-0005-0000-0000-0000D6640000}"/>
    <cellStyle name="Normal 2 35" xfId="4762" xr:uid="{00000000-0005-0000-0000-0000D7640000}"/>
    <cellStyle name="Normal 2 35 10" xfId="43340" xr:uid="{00000000-0005-0000-0000-0000D8640000}"/>
    <cellStyle name="Normal 2 35 2" xfId="8563" xr:uid="{00000000-0005-0000-0000-0000D9640000}"/>
    <cellStyle name="Normal 2 35 2 2" xfId="14674" xr:uid="{00000000-0005-0000-0000-0000DA640000}"/>
    <cellStyle name="Normal 2 35 2 3" xfId="24232" xr:uid="{00000000-0005-0000-0000-0000DB640000}"/>
    <cellStyle name="Normal 2 35 2 4" xfId="33787" xr:uid="{00000000-0005-0000-0000-0000DC640000}"/>
    <cellStyle name="Normal 2 35 2 5" xfId="43341" xr:uid="{00000000-0005-0000-0000-0000DD640000}"/>
    <cellStyle name="Normal 2 35 3" xfId="8858" xr:uid="{00000000-0005-0000-0000-0000DE640000}"/>
    <cellStyle name="Normal 2 35 3 2" xfId="14675" xr:uid="{00000000-0005-0000-0000-0000DF640000}"/>
    <cellStyle name="Normal 2 35 3 3" xfId="24233" xr:uid="{00000000-0005-0000-0000-0000E0640000}"/>
    <cellStyle name="Normal 2 35 3 4" xfId="33788" xr:uid="{00000000-0005-0000-0000-0000E1640000}"/>
    <cellStyle name="Normal 2 35 3 5" xfId="43342" xr:uid="{00000000-0005-0000-0000-0000E2640000}"/>
    <cellStyle name="Normal 2 35 4" xfId="9045" xr:uid="{00000000-0005-0000-0000-0000E3640000}"/>
    <cellStyle name="Normal 2 35 4 2" xfId="14676" xr:uid="{00000000-0005-0000-0000-0000E4640000}"/>
    <cellStyle name="Normal 2 35 4 3" xfId="24234" xr:uid="{00000000-0005-0000-0000-0000E5640000}"/>
    <cellStyle name="Normal 2 35 4 4" xfId="33789" xr:uid="{00000000-0005-0000-0000-0000E6640000}"/>
    <cellStyle name="Normal 2 35 4 5" xfId="43343" xr:uid="{00000000-0005-0000-0000-0000E7640000}"/>
    <cellStyle name="Normal 2 35 5" xfId="9220" xr:uid="{00000000-0005-0000-0000-0000E8640000}"/>
    <cellStyle name="Normal 2 35 5 2" xfId="14677" xr:uid="{00000000-0005-0000-0000-0000E9640000}"/>
    <cellStyle name="Normal 2 35 5 3" xfId="24235" xr:uid="{00000000-0005-0000-0000-0000EA640000}"/>
    <cellStyle name="Normal 2 35 5 4" xfId="33790" xr:uid="{00000000-0005-0000-0000-0000EB640000}"/>
    <cellStyle name="Normal 2 35 5 5" xfId="43344" xr:uid="{00000000-0005-0000-0000-0000EC640000}"/>
    <cellStyle name="Normal 2 35 6" xfId="9395" xr:uid="{00000000-0005-0000-0000-0000ED640000}"/>
    <cellStyle name="Normal 2 35 6 2" xfId="14678" xr:uid="{00000000-0005-0000-0000-0000EE640000}"/>
    <cellStyle name="Normal 2 35 6 3" xfId="24236" xr:uid="{00000000-0005-0000-0000-0000EF640000}"/>
    <cellStyle name="Normal 2 35 6 4" xfId="33791" xr:uid="{00000000-0005-0000-0000-0000F0640000}"/>
    <cellStyle name="Normal 2 35 6 5" xfId="43345" xr:uid="{00000000-0005-0000-0000-0000F1640000}"/>
    <cellStyle name="Normal 2 35 7" xfId="14673" xr:uid="{00000000-0005-0000-0000-0000F2640000}"/>
    <cellStyle name="Normal 2 35 8" xfId="24231" xr:uid="{00000000-0005-0000-0000-0000F3640000}"/>
    <cellStyle name="Normal 2 35 9" xfId="33786" xr:uid="{00000000-0005-0000-0000-0000F4640000}"/>
    <cellStyle name="Normal 2 36" xfId="4763" xr:uid="{00000000-0005-0000-0000-0000F5640000}"/>
    <cellStyle name="Normal 2 36 10" xfId="43346" xr:uid="{00000000-0005-0000-0000-0000F6640000}"/>
    <cellStyle name="Normal 2 36 2" xfId="8564" xr:uid="{00000000-0005-0000-0000-0000F7640000}"/>
    <cellStyle name="Normal 2 36 2 2" xfId="14680" xr:uid="{00000000-0005-0000-0000-0000F8640000}"/>
    <cellStyle name="Normal 2 36 2 3" xfId="24238" xr:uid="{00000000-0005-0000-0000-0000F9640000}"/>
    <cellStyle name="Normal 2 36 2 4" xfId="33793" xr:uid="{00000000-0005-0000-0000-0000FA640000}"/>
    <cellStyle name="Normal 2 36 2 5" xfId="43347" xr:uid="{00000000-0005-0000-0000-0000FB640000}"/>
    <cellStyle name="Normal 2 36 3" xfId="8859" xr:uid="{00000000-0005-0000-0000-0000FC640000}"/>
    <cellStyle name="Normal 2 36 3 2" xfId="14681" xr:uid="{00000000-0005-0000-0000-0000FD640000}"/>
    <cellStyle name="Normal 2 36 3 3" xfId="24239" xr:uid="{00000000-0005-0000-0000-0000FE640000}"/>
    <cellStyle name="Normal 2 36 3 4" xfId="33794" xr:uid="{00000000-0005-0000-0000-0000FF640000}"/>
    <cellStyle name="Normal 2 36 3 5" xfId="43348" xr:uid="{00000000-0005-0000-0000-000000650000}"/>
    <cellStyle name="Normal 2 36 4" xfId="9046" xr:uid="{00000000-0005-0000-0000-000001650000}"/>
    <cellStyle name="Normal 2 36 4 2" xfId="14682" xr:uid="{00000000-0005-0000-0000-000002650000}"/>
    <cellStyle name="Normal 2 36 4 3" xfId="24240" xr:uid="{00000000-0005-0000-0000-000003650000}"/>
    <cellStyle name="Normal 2 36 4 4" xfId="33795" xr:uid="{00000000-0005-0000-0000-000004650000}"/>
    <cellStyle name="Normal 2 36 4 5" xfId="43349" xr:uid="{00000000-0005-0000-0000-000005650000}"/>
    <cellStyle name="Normal 2 36 5" xfId="9221" xr:uid="{00000000-0005-0000-0000-000006650000}"/>
    <cellStyle name="Normal 2 36 5 2" xfId="14683" xr:uid="{00000000-0005-0000-0000-000007650000}"/>
    <cellStyle name="Normal 2 36 5 3" xfId="24241" xr:uid="{00000000-0005-0000-0000-000008650000}"/>
    <cellStyle name="Normal 2 36 5 4" xfId="33796" xr:uid="{00000000-0005-0000-0000-000009650000}"/>
    <cellStyle name="Normal 2 36 5 5" xfId="43350" xr:uid="{00000000-0005-0000-0000-00000A650000}"/>
    <cellStyle name="Normal 2 36 6" xfId="9396" xr:uid="{00000000-0005-0000-0000-00000B650000}"/>
    <cellStyle name="Normal 2 36 6 2" xfId="14684" xr:uid="{00000000-0005-0000-0000-00000C650000}"/>
    <cellStyle name="Normal 2 36 6 3" xfId="24242" xr:uid="{00000000-0005-0000-0000-00000D650000}"/>
    <cellStyle name="Normal 2 36 6 4" xfId="33797" xr:uid="{00000000-0005-0000-0000-00000E650000}"/>
    <cellStyle name="Normal 2 36 6 5" xfId="43351" xr:uid="{00000000-0005-0000-0000-00000F650000}"/>
    <cellStyle name="Normal 2 36 7" xfId="14679" xr:uid="{00000000-0005-0000-0000-000010650000}"/>
    <cellStyle name="Normal 2 36 8" xfId="24237" xr:uid="{00000000-0005-0000-0000-000011650000}"/>
    <cellStyle name="Normal 2 36 9" xfId="33792" xr:uid="{00000000-0005-0000-0000-000012650000}"/>
    <cellStyle name="Normal 2 37" xfId="4764" xr:uid="{00000000-0005-0000-0000-000013650000}"/>
    <cellStyle name="Normal 2 37 10" xfId="43352" xr:uid="{00000000-0005-0000-0000-000014650000}"/>
    <cellStyle name="Normal 2 37 2" xfId="8565" xr:uid="{00000000-0005-0000-0000-000015650000}"/>
    <cellStyle name="Normal 2 37 2 2" xfId="14686" xr:uid="{00000000-0005-0000-0000-000016650000}"/>
    <cellStyle name="Normal 2 37 2 3" xfId="24244" xr:uid="{00000000-0005-0000-0000-000017650000}"/>
    <cellStyle name="Normal 2 37 2 4" xfId="33799" xr:uid="{00000000-0005-0000-0000-000018650000}"/>
    <cellStyle name="Normal 2 37 2 5" xfId="43353" xr:uid="{00000000-0005-0000-0000-000019650000}"/>
    <cellStyle name="Normal 2 37 3" xfId="8860" xr:uid="{00000000-0005-0000-0000-00001A650000}"/>
    <cellStyle name="Normal 2 37 3 2" xfId="14687" xr:uid="{00000000-0005-0000-0000-00001B650000}"/>
    <cellStyle name="Normal 2 37 3 3" xfId="24245" xr:uid="{00000000-0005-0000-0000-00001C650000}"/>
    <cellStyle name="Normal 2 37 3 4" xfId="33800" xr:uid="{00000000-0005-0000-0000-00001D650000}"/>
    <cellStyle name="Normal 2 37 3 5" xfId="43354" xr:uid="{00000000-0005-0000-0000-00001E650000}"/>
    <cellStyle name="Normal 2 37 4" xfId="9047" xr:uid="{00000000-0005-0000-0000-00001F650000}"/>
    <cellStyle name="Normal 2 37 4 2" xfId="14688" xr:uid="{00000000-0005-0000-0000-000020650000}"/>
    <cellStyle name="Normal 2 37 4 3" xfId="24246" xr:uid="{00000000-0005-0000-0000-000021650000}"/>
    <cellStyle name="Normal 2 37 4 4" xfId="33801" xr:uid="{00000000-0005-0000-0000-000022650000}"/>
    <cellStyle name="Normal 2 37 4 5" xfId="43355" xr:uid="{00000000-0005-0000-0000-000023650000}"/>
    <cellStyle name="Normal 2 37 5" xfId="9222" xr:uid="{00000000-0005-0000-0000-000024650000}"/>
    <cellStyle name="Normal 2 37 5 2" xfId="14689" xr:uid="{00000000-0005-0000-0000-000025650000}"/>
    <cellStyle name="Normal 2 37 5 3" xfId="24247" xr:uid="{00000000-0005-0000-0000-000026650000}"/>
    <cellStyle name="Normal 2 37 5 4" xfId="33802" xr:uid="{00000000-0005-0000-0000-000027650000}"/>
    <cellStyle name="Normal 2 37 5 5" xfId="43356" xr:uid="{00000000-0005-0000-0000-000028650000}"/>
    <cellStyle name="Normal 2 37 6" xfId="9397" xr:uid="{00000000-0005-0000-0000-000029650000}"/>
    <cellStyle name="Normal 2 37 6 2" xfId="14690" xr:uid="{00000000-0005-0000-0000-00002A650000}"/>
    <cellStyle name="Normal 2 37 6 3" xfId="24248" xr:uid="{00000000-0005-0000-0000-00002B650000}"/>
    <cellStyle name="Normal 2 37 6 4" xfId="33803" xr:uid="{00000000-0005-0000-0000-00002C650000}"/>
    <cellStyle name="Normal 2 37 6 5" xfId="43357" xr:uid="{00000000-0005-0000-0000-00002D650000}"/>
    <cellStyle name="Normal 2 37 7" xfId="14685" xr:uid="{00000000-0005-0000-0000-00002E650000}"/>
    <cellStyle name="Normal 2 37 8" xfId="24243" xr:uid="{00000000-0005-0000-0000-00002F650000}"/>
    <cellStyle name="Normal 2 37 9" xfId="33798" xr:uid="{00000000-0005-0000-0000-000030650000}"/>
    <cellStyle name="Normal 2 38" xfId="4765" xr:uid="{00000000-0005-0000-0000-000031650000}"/>
    <cellStyle name="Normal 2 38 10" xfId="43358" xr:uid="{00000000-0005-0000-0000-000032650000}"/>
    <cellStyle name="Normal 2 38 2" xfId="8566" xr:uid="{00000000-0005-0000-0000-000033650000}"/>
    <cellStyle name="Normal 2 38 2 2" xfId="14692" xr:uid="{00000000-0005-0000-0000-000034650000}"/>
    <cellStyle name="Normal 2 38 2 3" xfId="24250" xr:uid="{00000000-0005-0000-0000-000035650000}"/>
    <cellStyle name="Normal 2 38 2 4" xfId="33805" xr:uid="{00000000-0005-0000-0000-000036650000}"/>
    <cellStyle name="Normal 2 38 2 5" xfId="43359" xr:uid="{00000000-0005-0000-0000-000037650000}"/>
    <cellStyle name="Normal 2 38 3" xfId="8861" xr:uid="{00000000-0005-0000-0000-000038650000}"/>
    <cellStyle name="Normal 2 38 3 2" xfId="14693" xr:uid="{00000000-0005-0000-0000-000039650000}"/>
    <cellStyle name="Normal 2 38 3 3" xfId="24251" xr:uid="{00000000-0005-0000-0000-00003A650000}"/>
    <cellStyle name="Normal 2 38 3 4" xfId="33806" xr:uid="{00000000-0005-0000-0000-00003B650000}"/>
    <cellStyle name="Normal 2 38 3 5" xfId="43360" xr:uid="{00000000-0005-0000-0000-00003C650000}"/>
    <cellStyle name="Normal 2 38 4" xfId="9048" xr:uid="{00000000-0005-0000-0000-00003D650000}"/>
    <cellStyle name="Normal 2 38 4 2" xfId="14694" xr:uid="{00000000-0005-0000-0000-00003E650000}"/>
    <cellStyle name="Normal 2 38 4 3" xfId="24252" xr:uid="{00000000-0005-0000-0000-00003F650000}"/>
    <cellStyle name="Normal 2 38 4 4" xfId="33807" xr:uid="{00000000-0005-0000-0000-000040650000}"/>
    <cellStyle name="Normal 2 38 4 5" xfId="43361" xr:uid="{00000000-0005-0000-0000-000041650000}"/>
    <cellStyle name="Normal 2 38 5" xfId="9223" xr:uid="{00000000-0005-0000-0000-000042650000}"/>
    <cellStyle name="Normal 2 38 5 2" xfId="14695" xr:uid="{00000000-0005-0000-0000-000043650000}"/>
    <cellStyle name="Normal 2 38 5 3" xfId="24253" xr:uid="{00000000-0005-0000-0000-000044650000}"/>
    <cellStyle name="Normal 2 38 5 4" xfId="33808" xr:uid="{00000000-0005-0000-0000-000045650000}"/>
    <cellStyle name="Normal 2 38 5 5" xfId="43362" xr:uid="{00000000-0005-0000-0000-000046650000}"/>
    <cellStyle name="Normal 2 38 6" xfId="9398" xr:uid="{00000000-0005-0000-0000-000047650000}"/>
    <cellStyle name="Normal 2 38 6 2" xfId="14696" xr:uid="{00000000-0005-0000-0000-000048650000}"/>
    <cellStyle name="Normal 2 38 6 3" xfId="24254" xr:uid="{00000000-0005-0000-0000-000049650000}"/>
    <cellStyle name="Normal 2 38 6 4" xfId="33809" xr:uid="{00000000-0005-0000-0000-00004A650000}"/>
    <cellStyle name="Normal 2 38 6 5" xfId="43363" xr:uid="{00000000-0005-0000-0000-00004B650000}"/>
    <cellStyle name="Normal 2 38 7" xfId="14691" xr:uid="{00000000-0005-0000-0000-00004C650000}"/>
    <cellStyle name="Normal 2 38 8" xfId="24249" xr:uid="{00000000-0005-0000-0000-00004D650000}"/>
    <cellStyle name="Normal 2 38 9" xfId="33804" xr:uid="{00000000-0005-0000-0000-00004E650000}"/>
    <cellStyle name="Normal 2 39" xfId="4766" xr:uid="{00000000-0005-0000-0000-00004F650000}"/>
    <cellStyle name="Normal 2 39 10" xfId="43364" xr:uid="{00000000-0005-0000-0000-000050650000}"/>
    <cellStyle name="Normal 2 39 2" xfId="8567" xr:uid="{00000000-0005-0000-0000-000051650000}"/>
    <cellStyle name="Normal 2 39 2 2" xfId="14698" xr:uid="{00000000-0005-0000-0000-000052650000}"/>
    <cellStyle name="Normal 2 39 2 3" xfId="24256" xr:uid="{00000000-0005-0000-0000-000053650000}"/>
    <cellStyle name="Normal 2 39 2 4" xfId="33811" xr:uid="{00000000-0005-0000-0000-000054650000}"/>
    <cellStyle name="Normal 2 39 2 5" xfId="43365" xr:uid="{00000000-0005-0000-0000-000055650000}"/>
    <cellStyle name="Normal 2 39 3" xfId="8862" xr:uid="{00000000-0005-0000-0000-000056650000}"/>
    <cellStyle name="Normal 2 39 3 2" xfId="14699" xr:uid="{00000000-0005-0000-0000-000057650000}"/>
    <cellStyle name="Normal 2 39 3 3" xfId="24257" xr:uid="{00000000-0005-0000-0000-000058650000}"/>
    <cellStyle name="Normal 2 39 3 4" xfId="33812" xr:uid="{00000000-0005-0000-0000-000059650000}"/>
    <cellStyle name="Normal 2 39 3 5" xfId="43366" xr:uid="{00000000-0005-0000-0000-00005A650000}"/>
    <cellStyle name="Normal 2 39 4" xfId="9049" xr:uid="{00000000-0005-0000-0000-00005B650000}"/>
    <cellStyle name="Normal 2 39 4 2" xfId="14700" xr:uid="{00000000-0005-0000-0000-00005C650000}"/>
    <cellStyle name="Normal 2 39 4 3" xfId="24258" xr:uid="{00000000-0005-0000-0000-00005D650000}"/>
    <cellStyle name="Normal 2 39 4 4" xfId="33813" xr:uid="{00000000-0005-0000-0000-00005E650000}"/>
    <cellStyle name="Normal 2 39 4 5" xfId="43367" xr:uid="{00000000-0005-0000-0000-00005F650000}"/>
    <cellStyle name="Normal 2 39 5" xfId="9224" xr:uid="{00000000-0005-0000-0000-000060650000}"/>
    <cellStyle name="Normal 2 39 5 2" xfId="14701" xr:uid="{00000000-0005-0000-0000-000061650000}"/>
    <cellStyle name="Normal 2 39 5 3" xfId="24259" xr:uid="{00000000-0005-0000-0000-000062650000}"/>
    <cellStyle name="Normal 2 39 5 4" xfId="33814" xr:uid="{00000000-0005-0000-0000-000063650000}"/>
    <cellStyle name="Normal 2 39 5 5" xfId="43368" xr:uid="{00000000-0005-0000-0000-000064650000}"/>
    <cellStyle name="Normal 2 39 6" xfId="9399" xr:uid="{00000000-0005-0000-0000-000065650000}"/>
    <cellStyle name="Normal 2 39 6 2" xfId="14702" xr:uid="{00000000-0005-0000-0000-000066650000}"/>
    <cellStyle name="Normal 2 39 6 3" xfId="24260" xr:uid="{00000000-0005-0000-0000-000067650000}"/>
    <cellStyle name="Normal 2 39 6 4" xfId="33815" xr:uid="{00000000-0005-0000-0000-000068650000}"/>
    <cellStyle name="Normal 2 39 6 5" xfId="43369" xr:uid="{00000000-0005-0000-0000-000069650000}"/>
    <cellStyle name="Normal 2 39 7" xfId="14697" xr:uid="{00000000-0005-0000-0000-00006A650000}"/>
    <cellStyle name="Normal 2 39 8" xfId="24255" xr:uid="{00000000-0005-0000-0000-00006B650000}"/>
    <cellStyle name="Normal 2 39 9" xfId="33810" xr:uid="{00000000-0005-0000-0000-00006C650000}"/>
    <cellStyle name="Normal 2 4" xfId="4767" xr:uid="{00000000-0005-0000-0000-00006D650000}"/>
    <cellStyle name="Normal 2 4 10" xfId="4768" xr:uid="{00000000-0005-0000-0000-00006E650000}"/>
    <cellStyle name="Normal 2 4 10 2" xfId="14704" xr:uid="{00000000-0005-0000-0000-00006F650000}"/>
    <cellStyle name="Normal 2 4 10 3" xfId="24262" xr:uid="{00000000-0005-0000-0000-000070650000}"/>
    <cellStyle name="Normal 2 4 10 4" xfId="33817" xr:uid="{00000000-0005-0000-0000-000071650000}"/>
    <cellStyle name="Normal 2 4 10 5" xfId="43371" xr:uid="{00000000-0005-0000-0000-000072650000}"/>
    <cellStyle name="Normal 2 4 11" xfId="4769" xr:uid="{00000000-0005-0000-0000-000073650000}"/>
    <cellStyle name="Normal 2 4 11 2" xfId="14705" xr:uid="{00000000-0005-0000-0000-000074650000}"/>
    <cellStyle name="Normal 2 4 11 3" xfId="24263" xr:uid="{00000000-0005-0000-0000-000075650000}"/>
    <cellStyle name="Normal 2 4 11 4" xfId="33818" xr:uid="{00000000-0005-0000-0000-000076650000}"/>
    <cellStyle name="Normal 2 4 11 5" xfId="43372" xr:uid="{00000000-0005-0000-0000-000077650000}"/>
    <cellStyle name="Normal 2 4 12" xfId="4770" xr:uid="{00000000-0005-0000-0000-000078650000}"/>
    <cellStyle name="Normal 2 4 12 2" xfId="14706" xr:uid="{00000000-0005-0000-0000-000079650000}"/>
    <cellStyle name="Normal 2 4 12 3" xfId="24264" xr:uid="{00000000-0005-0000-0000-00007A650000}"/>
    <cellStyle name="Normal 2 4 12 4" xfId="33819" xr:uid="{00000000-0005-0000-0000-00007B650000}"/>
    <cellStyle name="Normal 2 4 12 5" xfId="43373" xr:uid="{00000000-0005-0000-0000-00007C650000}"/>
    <cellStyle name="Normal 2 4 13" xfId="4771" xr:uid="{00000000-0005-0000-0000-00007D650000}"/>
    <cellStyle name="Normal 2 4 13 2" xfId="14707" xr:uid="{00000000-0005-0000-0000-00007E650000}"/>
    <cellStyle name="Normal 2 4 13 3" xfId="24265" xr:uid="{00000000-0005-0000-0000-00007F650000}"/>
    <cellStyle name="Normal 2 4 13 4" xfId="33820" xr:uid="{00000000-0005-0000-0000-000080650000}"/>
    <cellStyle name="Normal 2 4 13 5" xfId="43374" xr:uid="{00000000-0005-0000-0000-000081650000}"/>
    <cellStyle name="Normal 2 4 14" xfId="4772" xr:uid="{00000000-0005-0000-0000-000082650000}"/>
    <cellStyle name="Normal 2 4 14 2" xfId="14708" xr:uid="{00000000-0005-0000-0000-000083650000}"/>
    <cellStyle name="Normal 2 4 14 3" xfId="24266" xr:uid="{00000000-0005-0000-0000-000084650000}"/>
    <cellStyle name="Normal 2 4 14 4" xfId="33821" xr:uid="{00000000-0005-0000-0000-000085650000}"/>
    <cellStyle name="Normal 2 4 14 5" xfId="43375" xr:uid="{00000000-0005-0000-0000-000086650000}"/>
    <cellStyle name="Normal 2 4 15" xfId="4773" xr:uid="{00000000-0005-0000-0000-000087650000}"/>
    <cellStyle name="Normal 2 4 15 2" xfId="14709" xr:uid="{00000000-0005-0000-0000-000088650000}"/>
    <cellStyle name="Normal 2 4 15 3" xfId="24267" xr:uid="{00000000-0005-0000-0000-000089650000}"/>
    <cellStyle name="Normal 2 4 15 4" xfId="33822" xr:uid="{00000000-0005-0000-0000-00008A650000}"/>
    <cellStyle name="Normal 2 4 15 5" xfId="43376" xr:uid="{00000000-0005-0000-0000-00008B650000}"/>
    <cellStyle name="Normal 2 4 16" xfId="4774" xr:uid="{00000000-0005-0000-0000-00008C650000}"/>
    <cellStyle name="Normal 2 4 16 2" xfId="14710" xr:uid="{00000000-0005-0000-0000-00008D650000}"/>
    <cellStyle name="Normal 2 4 16 3" xfId="24268" xr:uid="{00000000-0005-0000-0000-00008E650000}"/>
    <cellStyle name="Normal 2 4 16 4" xfId="33823" xr:uid="{00000000-0005-0000-0000-00008F650000}"/>
    <cellStyle name="Normal 2 4 16 5" xfId="43377" xr:uid="{00000000-0005-0000-0000-000090650000}"/>
    <cellStyle name="Normal 2 4 17" xfId="4775" xr:uid="{00000000-0005-0000-0000-000091650000}"/>
    <cellStyle name="Normal 2 4 17 2" xfId="14711" xr:uid="{00000000-0005-0000-0000-000092650000}"/>
    <cellStyle name="Normal 2 4 17 3" xfId="24269" xr:uid="{00000000-0005-0000-0000-000093650000}"/>
    <cellStyle name="Normal 2 4 17 4" xfId="33824" xr:uid="{00000000-0005-0000-0000-000094650000}"/>
    <cellStyle name="Normal 2 4 17 5" xfId="43378" xr:uid="{00000000-0005-0000-0000-000095650000}"/>
    <cellStyle name="Normal 2 4 18" xfId="4776" xr:uid="{00000000-0005-0000-0000-000096650000}"/>
    <cellStyle name="Normal 2 4 18 2" xfId="14712" xr:uid="{00000000-0005-0000-0000-000097650000}"/>
    <cellStyle name="Normal 2 4 18 3" xfId="24270" xr:uid="{00000000-0005-0000-0000-000098650000}"/>
    <cellStyle name="Normal 2 4 18 4" xfId="33825" xr:uid="{00000000-0005-0000-0000-000099650000}"/>
    <cellStyle name="Normal 2 4 18 5" xfId="43379" xr:uid="{00000000-0005-0000-0000-00009A650000}"/>
    <cellStyle name="Normal 2 4 19" xfId="4777" xr:uid="{00000000-0005-0000-0000-00009B650000}"/>
    <cellStyle name="Normal 2 4 19 2" xfId="14713" xr:uid="{00000000-0005-0000-0000-00009C650000}"/>
    <cellStyle name="Normal 2 4 19 3" xfId="24271" xr:uid="{00000000-0005-0000-0000-00009D650000}"/>
    <cellStyle name="Normal 2 4 19 4" xfId="33826" xr:uid="{00000000-0005-0000-0000-00009E650000}"/>
    <cellStyle name="Normal 2 4 19 5" xfId="43380" xr:uid="{00000000-0005-0000-0000-00009F650000}"/>
    <cellStyle name="Normal 2 4 2" xfId="4778" xr:uid="{00000000-0005-0000-0000-0000A0650000}"/>
    <cellStyle name="Normal 2 4 2 10" xfId="4779" xr:uid="{00000000-0005-0000-0000-0000A1650000}"/>
    <cellStyle name="Normal 2 4 2 10 2" xfId="14715" xr:uid="{00000000-0005-0000-0000-0000A2650000}"/>
    <cellStyle name="Normal 2 4 2 10 3" xfId="24273" xr:uid="{00000000-0005-0000-0000-0000A3650000}"/>
    <cellStyle name="Normal 2 4 2 10 4" xfId="33828" xr:uid="{00000000-0005-0000-0000-0000A4650000}"/>
    <cellStyle name="Normal 2 4 2 10 5" xfId="43382" xr:uid="{00000000-0005-0000-0000-0000A5650000}"/>
    <cellStyle name="Normal 2 4 2 11" xfId="4780" xr:uid="{00000000-0005-0000-0000-0000A6650000}"/>
    <cellStyle name="Normal 2 4 2 11 2" xfId="14716" xr:uid="{00000000-0005-0000-0000-0000A7650000}"/>
    <cellStyle name="Normal 2 4 2 11 3" xfId="24274" xr:uid="{00000000-0005-0000-0000-0000A8650000}"/>
    <cellStyle name="Normal 2 4 2 11 4" xfId="33829" xr:uid="{00000000-0005-0000-0000-0000A9650000}"/>
    <cellStyle name="Normal 2 4 2 11 5" xfId="43383" xr:uid="{00000000-0005-0000-0000-0000AA650000}"/>
    <cellStyle name="Normal 2 4 2 12" xfId="4781" xr:uid="{00000000-0005-0000-0000-0000AB650000}"/>
    <cellStyle name="Normal 2 4 2 12 2" xfId="14717" xr:uid="{00000000-0005-0000-0000-0000AC650000}"/>
    <cellStyle name="Normal 2 4 2 12 3" xfId="24275" xr:uid="{00000000-0005-0000-0000-0000AD650000}"/>
    <cellStyle name="Normal 2 4 2 12 4" xfId="33830" xr:uid="{00000000-0005-0000-0000-0000AE650000}"/>
    <cellStyle name="Normal 2 4 2 12 5" xfId="43384" xr:uid="{00000000-0005-0000-0000-0000AF650000}"/>
    <cellStyle name="Normal 2 4 2 13" xfId="4782" xr:uid="{00000000-0005-0000-0000-0000B0650000}"/>
    <cellStyle name="Normal 2 4 2 13 2" xfId="14718" xr:uid="{00000000-0005-0000-0000-0000B1650000}"/>
    <cellStyle name="Normal 2 4 2 13 3" xfId="24276" xr:uid="{00000000-0005-0000-0000-0000B2650000}"/>
    <cellStyle name="Normal 2 4 2 13 4" xfId="33831" xr:uid="{00000000-0005-0000-0000-0000B3650000}"/>
    <cellStyle name="Normal 2 4 2 13 5" xfId="43385" xr:uid="{00000000-0005-0000-0000-0000B4650000}"/>
    <cellStyle name="Normal 2 4 2 14" xfId="4783" xr:uid="{00000000-0005-0000-0000-0000B5650000}"/>
    <cellStyle name="Normal 2 4 2 14 2" xfId="14719" xr:uid="{00000000-0005-0000-0000-0000B6650000}"/>
    <cellStyle name="Normal 2 4 2 14 3" xfId="24277" xr:uid="{00000000-0005-0000-0000-0000B7650000}"/>
    <cellStyle name="Normal 2 4 2 14 4" xfId="33832" xr:uid="{00000000-0005-0000-0000-0000B8650000}"/>
    <cellStyle name="Normal 2 4 2 14 5" xfId="43386" xr:uid="{00000000-0005-0000-0000-0000B9650000}"/>
    <cellStyle name="Normal 2 4 2 15" xfId="4784" xr:uid="{00000000-0005-0000-0000-0000BA650000}"/>
    <cellStyle name="Normal 2 4 2 15 2" xfId="14720" xr:uid="{00000000-0005-0000-0000-0000BB650000}"/>
    <cellStyle name="Normal 2 4 2 15 3" xfId="24278" xr:uid="{00000000-0005-0000-0000-0000BC650000}"/>
    <cellStyle name="Normal 2 4 2 15 4" xfId="33833" xr:uid="{00000000-0005-0000-0000-0000BD650000}"/>
    <cellStyle name="Normal 2 4 2 15 5" xfId="43387" xr:uid="{00000000-0005-0000-0000-0000BE650000}"/>
    <cellStyle name="Normal 2 4 2 16" xfId="4785" xr:uid="{00000000-0005-0000-0000-0000BF650000}"/>
    <cellStyle name="Normal 2 4 2 16 2" xfId="14721" xr:uid="{00000000-0005-0000-0000-0000C0650000}"/>
    <cellStyle name="Normal 2 4 2 16 3" xfId="24279" xr:uid="{00000000-0005-0000-0000-0000C1650000}"/>
    <cellStyle name="Normal 2 4 2 16 4" xfId="33834" xr:uid="{00000000-0005-0000-0000-0000C2650000}"/>
    <cellStyle name="Normal 2 4 2 16 5" xfId="43388" xr:uid="{00000000-0005-0000-0000-0000C3650000}"/>
    <cellStyle name="Normal 2 4 2 17" xfId="4786" xr:uid="{00000000-0005-0000-0000-0000C4650000}"/>
    <cellStyle name="Normal 2 4 2 17 2" xfId="14722" xr:uid="{00000000-0005-0000-0000-0000C5650000}"/>
    <cellStyle name="Normal 2 4 2 17 3" xfId="24280" xr:uid="{00000000-0005-0000-0000-0000C6650000}"/>
    <cellStyle name="Normal 2 4 2 17 4" xfId="33835" xr:uid="{00000000-0005-0000-0000-0000C7650000}"/>
    <cellStyle name="Normal 2 4 2 17 5" xfId="43389" xr:uid="{00000000-0005-0000-0000-0000C8650000}"/>
    <cellStyle name="Normal 2 4 2 18" xfId="4787" xr:uid="{00000000-0005-0000-0000-0000C9650000}"/>
    <cellStyle name="Normal 2 4 2 18 2" xfId="14723" xr:uid="{00000000-0005-0000-0000-0000CA650000}"/>
    <cellStyle name="Normal 2 4 2 18 3" xfId="24281" xr:uid="{00000000-0005-0000-0000-0000CB650000}"/>
    <cellStyle name="Normal 2 4 2 18 4" xfId="33836" xr:uid="{00000000-0005-0000-0000-0000CC650000}"/>
    <cellStyle name="Normal 2 4 2 18 5" xfId="43390" xr:uid="{00000000-0005-0000-0000-0000CD650000}"/>
    <cellStyle name="Normal 2 4 2 19" xfId="4788" xr:uid="{00000000-0005-0000-0000-0000CE650000}"/>
    <cellStyle name="Normal 2 4 2 19 2" xfId="14724" xr:uid="{00000000-0005-0000-0000-0000CF650000}"/>
    <cellStyle name="Normal 2 4 2 19 3" xfId="24282" xr:uid="{00000000-0005-0000-0000-0000D0650000}"/>
    <cellStyle name="Normal 2 4 2 19 4" xfId="33837" xr:uid="{00000000-0005-0000-0000-0000D1650000}"/>
    <cellStyle name="Normal 2 4 2 19 5" xfId="43391" xr:uid="{00000000-0005-0000-0000-0000D2650000}"/>
    <cellStyle name="Normal 2 4 2 2" xfId="4789" xr:uid="{00000000-0005-0000-0000-0000D3650000}"/>
    <cellStyle name="Normal 2 4 2 2 2" xfId="14725" xr:uid="{00000000-0005-0000-0000-0000D4650000}"/>
    <cellStyle name="Normal 2 4 2 2 3" xfId="24283" xr:uid="{00000000-0005-0000-0000-0000D5650000}"/>
    <cellStyle name="Normal 2 4 2 2 4" xfId="33838" xr:uid="{00000000-0005-0000-0000-0000D6650000}"/>
    <cellStyle name="Normal 2 4 2 2 5" xfId="43392" xr:uid="{00000000-0005-0000-0000-0000D7650000}"/>
    <cellStyle name="Normal 2 4 2 20" xfId="4790" xr:uid="{00000000-0005-0000-0000-0000D8650000}"/>
    <cellStyle name="Normal 2 4 2 20 2" xfId="14726" xr:uid="{00000000-0005-0000-0000-0000D9650000}"/>
    <cellStyle name="Normal 2 4 2 20 3" xfId="24284" xr:uid="{00000000-0005-0000-0000-0000DA650000}"/>
    <cellStyle name="Normal 2 4 2 20 4" xfId="33839" xr:uid="{00000000-0005-0000-0000-0000DB650000}"/>
    <cellStyle name="Normal 2 4 2 20 5" xfId="43393" xr:uid="{00000000-0005-0000-0000-0000DC650000}"/>
    <cellStyle name="Normal 2 4 2 21" xfId="4791" xr:uid="{00000000-0005-0000-0000-0000DD650000}"/>
    <cellStyle name="Normal 2 4 2 21 2" xfId="14727" xr:uid="{00000000-0005-0000-0000-0000DE650000}"/>
    <cellStyle name="Normal 2 4 2 21 3" xfId="24285" xr:uid="{00000000-0005-0000-0000-0000DF650000}"/>
    <cellStyle name="Normal 2 4 2 21 4" xfId="33840" xr:uid="{00000000-0005-0000-0000-0000E0650000}"/>
    <cellStyle name="Normal 2 4 2 21 5" xfId="43394" xr:uid="{00000000-0005-0000-0000-0000E1650000}"/>
    <cellStyle name="Normal 2 4 2 22" xfId="4792" xr:uid="{00000000-0005-0000-0000-0000E2650000}"/>
    <cellStyle name="Normal 2 4 2 22 2" xfId="14728" xr:uid="{00000000-0005-0000-0000-0000E3650000}"/>
    <cellStyle name="Normal 2 4 2 22 3" xfId="24286" xr:uid="{00000000-0005-0000-0000-0000E4650000}"/>
    <cellStyle name="Normal 2 4 2 22 4" xfId="33841" xr:uid="{00000000-0005-0000-0000-0000E5650000}"/>
    <cellStyle name="Normal 2 4 2 22 5" xfId="43395" xr:uid="{00000000-0005-0000-0000-0000E6650000}"/>
    <cellStyle name="Normal 2 4 2 23" xfId="4793" xr:uid="{00000000-0005-0000-0000-0000E7650000}"/>
    <cellStyle name="Normal 2 4 2 23 2" xfId="14729" xr:uid="{00000000-0005-0000-0000-0000E8650000}"/>
    <cellStyle name="Normal 2 4 2 23 3" xfId="24287" xr:uid="{00000000-0005-0000-0000-0000E9650000}"/>
    <cellStyle name="Normal 2 4 2 23 4" xfId="33842" xr:uid="{00000000-0005-0000-0000-0000EA650000}"/>
    <cellStyle name="Normal 2 4 2 23 5" xfId="43396" xr:uid="{00000000-0005-0000-0000-0000EB650000}"/>
    <cellStyle name="Normal 2 4 2 24" xfId="4794" xr:uid="{00000000-0005-0000-0000-0000EC650000}"/>
    <cellStyle name="Normal 2 4 2 24 2" xfId="14730" xr:uid="{00000000-0005-0000-0000-0000ED650000}"/>
    <cellStyle name="Normal 2 4 2 24 3" xfId="24288" xr:uid="{00000000-0005-0000-0000-0000EE650000}"/>
    <cellStyle name="Normal 2 4 2 24 4" xfId="33843" xr:uid="{00000000-0005-0000-0000-0000EF650000}"/>
    <cellStyle name="Normal 2 4 2 24 5" xfId="43397" xr:uid="{00000000-0005-0000-0000-0000F0650000}"/>
    <cellStyle name="Normal 2 4 2 25" xfId="4795" xr:uid="{00000000-0005-0000-0000-0000F1650000}"/>
    <cellStyle name="Normal 2 4 2 25 2" xfId="14731" xr:uid="{00000000-0005-0000-0000-0000F2650000}"/>
    <cellStyle name="Normal 2 4 2 25 3" xfId="24289" xr:uid="{00000000-0005-0000-0000-0000F3650000}"/>
    <cellStyle name="Normal 2 4 2 25 4" xfId="33844" xr:uid="{00000000-0005-0000-0000-0000F4650000}"/>
    <cellStyle name="Normal 2 4 2 25 5" xfId="43398" xr:uid="{00000000-0005-0000-0000-0000F5650000}"/>
    <cellStyle name="Normal 2 4 2 26" xfId="4796" xr:uid="{00000000-0005-0000-0000-0000F6650000}"/>
    <cellStyle name="Normal 2 4 2 26 2" xfId="14732" xr:uid="{00000000-0005-0000-0000-0000F7650000}"/>
    <cellStyle name="Normal 2 4 2 26 3" xfId="24290" xr:uid="{00000000-0005-0000-0000-0000F8650000}"/>
    <cellStyle name="Normal 2 4 2 26 4" xfId="33845" xr:uid="{00000000-0005-0000-0000-0000F9650000}"/>
    <cellStyle name="Normal 2 4 2 26 5" xfId="43399" xr:uid="{00000000-0005-0000-0000-0000FA650000}"/>
    <cellStyle name="Normal 2 4 2 27" xfId="4797" xr:uid="{00000000-0005-0000-0000-0000FB650000}"/>
    <cellStyle name="Normal 2 4 2 27 2" xfId="14733" xr:uid="{00000000-0005-0000-0000-0000FC650000}"/>
    <cellStyle name="Normal 2 4 2 27 3" xfId="24291" xr:uid="{00000000-0005-0000-0000-0000FD650000}"/>
    <cellStyle name="Normal 2 4 2 27 4" xfId="33846" xr:uid="{00000000-0005-0000-0000-0000FE650000}"/>
    <cellStyle name="Normal 2 4 2 27 5" xfId="43400" xr:uid="{00000000-0005-0000-0000-0000FF650000}"/>
    <cellStyle name="Normal 2 4 2 28" xfId="4798" xr:uid="{00000000-0005-0000-0000-000000660000}"/>
    <cellStyle name="Normal 2 4 2 28 2" xfId="14734" xr:uid="{00000000-0005-0000-0000-000001660000}"/>
    <cellStyle name="Normal 2 4 2 28 3" xfId="24292" xr:uid="{00000000-0005-0000-0000-000002660000}"/>
    <cellStyle name="Normal 2 4 2 28 4" xfId="33847" xr:uid="{00000000-0005-0000-0000-000003660000}"/>
    <cellStyle name="Normal 2 4 2 28 5" xfId="43401" xr:uid="{00000000-0005-0000-0000-000004660000}"/>
    <cellStyle name="Normal 2 4 2 29" xfId="4799" xr:uid="{00000000-0005-0000-0000-000005660000}"/>
    <cellStyle name="Normal 2 4 2 29 2" xfId="14735" xr:uid="{00000000-0005-0000-0000-000006660000}"/>
    <cellStyle name="Normal 2 4 2 29 3" xfId="24293" xr:uid="{00000000-0005-0000-0000-000007660000}"/>
    <cellStyle name="Normal 2 4 2 29 4" xfId="33848" xr:uid="{00000000-0005-0000-0000-000008660000}"/>
    <cellStyle name="Normal 2 4 2 29 5" xfId="43402" xr:uid="{00000000-0005-0000-0000-000009660000}"/>
    <cellStyle name="Normal 2 4 2 3" xfId="4800" xr:uid="{00000000-0005-0000-0000-00000A660000}"/>
    <cellStyle name="Normal 2 4 2 3 2" xfId="14736" xr:uid="{00000000-0005-0000-0000-00000B660000}"/>
    <cellStyle name="Normal 2 4 2 3 3" xfId="24294" xr:uid="{00000000-0005-0000-0000-00000C660000}"/>
    <cellStyle name="Normal 2 4 2 3 4" xfId="33849" xr:uid="{00000000-0005-0000-0000-00000D660000}"/>
    <cellStyle name="Normal 2 4 2 3 5" xfId="43403" xr:uid="{00000000-0005-0000-0000-00000E660000}"/>
    <cellStyle name="Normal 2 4 2 30" xfId="8569" xr:uid="{00000000-0005-0000-0000-00000F660000}"/>
    <cellStyle name="Normal 2 4 2 30 2" xfId="14737" xr:uid="{00000000-0005-0000-0000-000010660000}"/>
    <cellStyle name="Normal 2 4 2 30 3" xfId="24295" xr:uid="{00000000-0005-0000-0000-000011660000}"/>
    <cellStyle name="Normal 2 4 2 30 4" xfId="33850" xr:uid="{00000000-0005-0000-0000-000012660000}"/>
    <cellStyle name="Normal 2 4 2 30 5" xfId="43404" xr:uid="{00000000-0005-0000-0000-000013660000}"/>
    <cellStyle name="Normal 2 4 2 31" xfId="14714" xr:uid="{00000000-0005-0000-0000-000014660000}"/>
    <cellStyle name="Normal 2 4 2 32" xfId="24272" xr:uid="{00000000-0005-0000-0000-000015660000}"/>
    <cellStyle name="Normal 2 4 2 33" xfId="33827" xr:uid="{00000000-0005-0000-0000-000016660000}"/>
    <cellStyle name="Normal 2 4 2 34" xfId="43381" xr:uid="{00000000-0005-0000-0000-000017660000}"/>
    <cellStyle name="Normal 2 4 2 4" xfId="4801" xr:uid="{00000000-0005-0000-0000-000018660000}"/>
    <cellStyle name="Normal 2 4 2 4 2" xfId="14738" xr:uid="{00000000-0005-0000-0000-000019660000}"/>
    <cellStyle name="Normal 2 4 2 4 3" xfId="24296" xr:uid="{00000000-0005-0000-0000-00001A660000}"/>
    <cellStyle name="Normal 2 4 2 4 4" xfId="33851" xr:uid="{00000000-0005-0000-0000-00001B660000}"/>
    <cellStyle name="Normal 2 4 2 4 5" xfId="43405" xr:uid="{00000000-0005-0000-0000-00001C660000}"/>
    <cellStyle name="Normal 2 4 2 5" xfId="4802" xr:uid="{00000000-0005-0000-0000-00001D660000}"/>
    <cellStyle name="Normal 2 4 2 5 2" xfId="14739" xr:uid="{00000000-0005-0000-0000-00001E660000}"/>
    <cellStyle name="Normal 2 4 2 5 3" xfId="24297" xr:uid="{00000000-0005-0000-0000-00001F660000}"/>
    <cellStyle name="Normal 2 4 2 5 4" xfId="33852" xr:uid="{00000000-0005-0000-0000-000020660000}"/>
    <cellStyle name="Normal 2 4 2 5 5" xfId="43406" xr:uid="{00000000-0005-0000-0000-000021660000}"/>
    <cellStyle name="Normal 2 4 2 6" xfId="4803" xr:uid="{00000000-0005-0000-0000-000022660000}"/>
    <cellStyle name="Normal 2 4 2 6 2" xfId="14740" xr:uid="{00000000-0005-0000-0000-000023660000}"/>
    <cellStyle name="Normal 2 4 2 6 3" xfId="24298" xr:uid="{00000000-0005-0000-0000-000024660000}"/>
    <cellStyle name="Normal 2 4 2 6 4" xfId="33853" xr:uid="{00000000-0005-0000-0000-000025660000}"/>
    <cellStyle name="Normal 2 4 2 6 5" xfId="43407" xr:uid="{00000000-0005-0000-0000-000026660000}"/>
    <cellStyle name="Normal 2 4 2 7" xfId="4804" xr:uid="{00000000-0005-0000-0000-000027660000}"/>
    <cellStyle name="Normal 2 4 2 7 2" xfId="14741" xr:uid="{00000000-0005-0000-0000-000028660000}"/>
    <cellStyle name="Normal 2 4 2 7 3" xfId="24299" xr:uid="{00000000-0005-0000-0000-000029660000}"/>
    <cellStyle name="Normal 2 4 2 7 4" xfId="33854" xr:uid="{00000000-0005-0000-0000-00002A660000}"/>
    <cellStyle name="Normal 2 4 2 7 5" xfId="43408" xr:uid="{00000000-0005-0000-0000-00002B660000}"/>
    <cellStyle name="Normal 2 4 2 8" xfId="4805" xr:uid="{00000000-0005-0000-0000-00002C660000}"/>
    <cellStyle name="Normal 2 4 2 8 2" xfId="14742" xr:uid="{00000000-0005-0000-0000-00002D660000}"/>
    <cellStyle name="Normal 2 4 2 8 3" xfId="24300" xr:uid="{00000000-0005-0000-0000-00002E660000}"/>
    <cellStyle name="Normal 2 4 2 8 4" xfId="33855" xr:uid="{00000000-0005-0000-0000-00002F660000}"/>
    <cellStyle name="Normal 2 4 2 8 5" xfId="43409" xr:uid="{00000000-0005-0000-0000-000030660000}"/>
    <cellStyle name="Normal 2 4 2 9" xfId="4806" xr:uid="{00000000-0005-0000-0000-000031660000}"/>
    <cellStyle name="Normal 2 4 2 9 2" xfId="14743" xr:uid="{00000000-0005-0000-0000-000032660000}"/>
    <cellStyle name="Normal 2 4 2 9 3" xfId="24301" xr:uid="{00000000-0005-0000-0000-000033660000}"/>
    <cellStyle name="Normal 2 4 2 9 4" xfId="33856" xr:uid="{00000000-0005-0000-0000-000034660000}"/>
    <cellStyle name="Normal 2 4 2 9 5" xfId="43410" xr:uid="{00000000-0005-0000-0000-000035660000}"/>
    <cellStyle name="Normal 2 4 20" xfId="4807" xr:uid="{00000000-0005-0000-0000-000036660000}"/>
    <cellStyle name="Normal 2 4 20 2" xfId="14744" xr:uid="{00000000-0005-0000-0000-000037660000}"/>
    <cellStyle name="Normal 2 4 20 3" xfId="24302" xr:uid="{00000000-0005-0000-0000-000038660000}"/>
    <cellStyle name="Normal 2 4 20 4" xfId="33857" xr:uid="{00000000-0005-0000-0000-000039660000}"/>
    <cellStyle name="Normal 2 4 20 5" xfId="43411" xr:uid="{00000000-0005-0000-0000-00003A660000}"/>
    <cellStyle name="Normal 2 4 21" xfId="4808" xr:uid="{00000000-0005-0000-0000-00003B660000}"/>
    <cellStyle name="Normal 2 4 21 2" xfId="14745" xr:uid="{00000000-0005-0000-0000-00003C660000}"/>
    <cellStyle name="Normal 2 4 21 3" xfId="24303" xr:uid="{00000000-0005-0000-0000-00003D660000}"/>
    <cellStyle name="Normal 2 4 21 4" xfId="33858" xr:uid="{00000000-0005-0000-0000-00003E660000}"/>
    <cellStyle name="Normal 2 4 21 5" xfId="43412" xr:uid="{00000000-0005-0000-0000-00003F660000}"/>
    <cellStyle name="Normal 2 4 22" xfId="4809" xr:uid="{00000000-0005-0000-0000-000040660000}"/>
    <cellStyle name="Normal 2 4 22 2" xfId="14746" xr:uid="{00000000-0005-0000-0000-000041660000}"/>
    <cellStyle name="Normal 2 4 22 3" xfId="24304" xr:uid="{00000000-0005-0000-0000-000042660000}"/>
    <cellStyle name="Normal 2 4 22 4" xfId="33859" xr:uid="{00000000-0005-0000-0000-000043660000}"/>
    <cellStyle name="Normal 2 4 22 5" xfId="43413" xr:uid="{00000000-0005-0000-0000-000044660000}"/>
    <cellStyle name="Normal 2 4 23" xfId="4810" xr:uid="{00000000-0005-0000-0000-000045660000}"/>
    <cellStyle name="Normal 2 4 23 2" xfId="14747" xr:uid="{00000000-0005-0000-0000-000046660000}"/>
    <cellStyle name="Normal 2 4 23 3" xfId="24305" xr:uid="{00000000-0005-0000-0000-000047660000}"/>
    <cellStyle name="Normal 2 4 23 4" xfId="33860" xr:uid="{00000000-0005-0000-0000-000048660000}"/>
    <cellStyle name="Normal 2 4 23 5" xfId="43414" xr:uid="{00000000-0005-0000-0000-000049660000}"/>
    <cellStyle name="Normal 2 4 24" xfId="4811" xr:uid="{00000000-0005-0000-0000-00004A660000}"/>
    <cellStyle name="Normal 2 4 24 2" xfId="14748" xr:uid="{00000000-0005-0000-0000-00004B660000}"/>
    <cellStyle name="Normal 2 4 24 3" xfId="24306" xr:uid="{00000000-0005-0000-0000-00004C660000}"/>
    <cellStyle name="Normal 2 4 24 4" xfId="33861" xr:uid="{00000000-0005-0000-0000-00004D660000}"/>
    <cellStyle name="Normal 2 4 24 5" xfId="43415" xr:uid="{00000000-0005-0000-0000-00004E660000}"/>
    <cellStyle name="Normal 2 4 25" xfId="4812" xr:uid="{00000000-0005-0000-0000-00004F660000}"/>
    <cellStyle name="Normal 2 4 25 2" xfId="14749" xr:uid="{00000000-0005-0000-0000-000050660000}"/>
    <cellStyle name="Normal 2 4 25 3" xfId="24307" xr:uid="{00000000-0005-0000-0000-000051660000}"/>
    <cellStyle name="Normal 2 4 25 4" xfId="33862" xr:uid="{00000000-0005-0000-0000-000052660000}"/>
    <cellStyle name="Normal 2 4 25 5" xfId="43416" xr:uid="{00000000-0005-0000-0000-000053660000}"/>
    <cellStyle name="Normal 2 4 26" xfId="4813" xr:uid="{00000000-0005-0000-0000-000054660000}"/>
    <cellStyle name="Normal 2 4 26 2" xfId="14750" xr:uid="{00000000-0005-0000-0000-000055660000}"/>
    <cellStyle name="Normal 2 4 26 3" xfId="24308" xr:uid="{00000000-0005-0000-0000-000056660000}"/>
    <cellStyle name="Normal 2 4 26 4" xfId="33863" xr:uid="{00000000-0005-0000-0000-000057660000}"/>
    <cellStyle name="Normal 2 4 26 5" xfId="43417" xr:uid="{00000000-0005-0000-0000-000058660000}"/>
    <cellStyle name="Normal 2 4 27" xfId="4814" xr:uid="{00000000-0005-0000-0000-000059660000}"/>
    <cellStyle name="Normal 2 4 27 2" xfId="14751" xr:uid="{00000000-0005-0000-0000-00005A660000}"/>
    <cellStyle name="Normal 2 4 27 3" xfId="24309" xr:uid="{00000000-0005-0000-0000-00005B660000}"/>
    <cellStyle name="Normal 2 4 27 4" xfId="33864" xr:uid="{00000000-0005-0000-0000-00005C660000}"/>
    <cellStyle name="Normal 2 4 27 5" xfId="43418" xr:uid="{00000000-0005-0000-0000-00005D660000}"/>
    <cellStyle name="Normal 2 4 28" xfId="4815" xr:uid="{00000000-0005-0000-0000-00005E660000}"/>
    <cellStyle name="Normal 2 4 28 2" xfId="14752" xr:uid="{00000000-0005-0000-0000-00005F660000}"/>
    <cellStyle name="Normal 2 4 28 3" xfId="24310" xr:uid="{00000000-0005-0000-0000-000060660000}"/>
    <cellStyle name="Normal 2 4 28 4" xfId="33865" xr:uid="{00000000-0005-0000-0000-000061660000}"/>
    <cellStyle name="Normal 2 4 28 5" xfId="43419" xr:uid="{00000000-0005-0000-0000-000062660000}"/>
    <cellStyle name="Normal 2 4 29" xfId="4816" xr:uid="{00000000-0005-0000-0000-000063660000}"/>
    <cellStyle name="Normal 2 4 29 2" xfId="14753" xr:uid="{00000000-0005-0000-0000-000064660000}"/>
    <cellStyle name="Normal 2 4 29 3" xfId="24311" xr:uid="{00000000-0005-0000-0000-000065660000}"/>
    <cellStyle name="Normal 2 4 29 4" xfId="33866" xr:uid="{00000000-0005-0000-0000-000066660000}"/>
    <cellStyle name="Normal 2 4 29 5" xfId="43420" xr:uid="{00000000-0005-0000-0000-000067660000}"/>
    <cellStyle name="Normal 2 4 3" xfId="4817" xr:uid="{00000000-0005-0000-0000-000068660000}"/>
    <cellStyle name="Normal 2 4 3 2" xfId="8570" xr:uid="{00000000-0005-0000-0000-000069660000}"/>
    <cellStyle name="Normal 2 4 3 2 2" xfId="14755" xr:uid="{00000000-0005-0000-0000-00006A660000}"/>
    <cellStyle name="Normal 2 4 3 2 3" xfId="24313" xr:uid="{00000000-0005-0000-0000-00006B660000}"/>
    <cellStyle name="Normal 2 4 3 2 4" xfId="33868" xr:uid="{00000000-0005-0000-0000-00006C660000}"/>
    <cellStyle name="Normal 2 4 3 2 5" xfId="43422" xr:uid="{00000000-0005-0000-0000-00006D660000}"/>
    <cellStyle name="Normal 2 4 3 3" xfId="14754" xr:uid="{00000000-0005-0000-0000-00006E660000}"/>
    <cellStyle name="Normal 2 4 3 4" xfId="24312" xr:uid="{00000000-0005-0000-0000-00006F660000}"/>
    <cellStyle name="Normal 2 4 3 5" xfId="33867" xr:uid="{00000000-0005-0000-0000-000070660000}"/>
    <cellStyle name="Normal 2 4 3 6" xfId="43421" xr:uid="{00000000-0005-0000-0000-000071660000}"/>
    <cellStyle name="Normal 2 4 30" xfId="8568" xr:uid="{00000000-0005-0000-0000-000072660000}"/>
    <cellStyle name="Normal 2 4 30 2" xfId="14756" xr:uid="{00000000-0005-0000-0000-000073660000}"/>
    <cellStyle name="Normal 2 4 30 3" xfId="24314" xr:uid="{00000000-0005-0000-0000-000074660000}"/>
    <cellStyle name="Normal 2 4 30 4" xfId="33869" xr:uid="{00000000-0005-0000-0000-000075660000}"/>
    <cellStyle name="Normal 2 4 30 5" xfId="43423" xr:uid="{00000000-0005-0000-0000-000076660000}"/>
    <cellStyle name="Normal 2 4 31" xfId="8863" xr:uid="{00000000-0005-0000-0000-000077660000}"/>
    <cellStyle name="Normal 2 4 31 2" xfId="14757" xr:uid="{00000000-0005-0000-0000-000078660000}"/>
    <cellStyle name="Normal 2 4 31 3" xfId="24315" xr:uid="{00000000-0005-0000-0000-000079660000}"/>
    <cellStyle name="Normal 2 4 31 4" xfId="33870" xr:uid="{00000000-0005-0000-0000-00007A660000}"/>
    <cellStyle name="Normal 2 4 31 5" xfId="43424" xr:uid="{00000000-0005-0000-0000-00007B660000}"/>
    <cellStyle name="Normal 2 4 32" xfId="9050" xr:uid="{00000000-0005-0000-0000-00007C660000}"/>
    <cellStyle name="Normal 2 4 32 2" xfId="14758" xr:uid="{00000000-0005-0000-0000-00007D660000}"/>
    <cellStyle name="Normal 2 4 32 3" xfId="24316" xr:uid="{00000000-0005-0000-0000-00007E660000}"/>
    <cellStyle name="Normal 2 4 32 4" xfId="33871" xr:uid="{00000000-0005-0000-0000-00007F660000}"/>
    <cellStyle name="Normal 2 4 32 5" xfId="43425" xr:uid="{00000000-0005-0000-0000-000080660000}"/>
    <cellStyle name="Normal 2 4 33" xfId="9225" xr:uid="{00000000-0005-0000-0000-000081660000}"/>
    <cellStyle name="Normal 2 4 33 2" xfId="14759" xr:uid="{00000000-0005-0000-0000-000082660000}"/>
    <cellStyle name="Normal 2 4 33 3" xfId="24317" xr:uid="{00000000-0005-0000-0000-000083660000}"/>
    <cellStyle name="Normal 2 4 33 4" xfId="33872" xr:uid="{00000000-0005-0000-0000-000084660000}"/>
    <cellStyle name="Normal 2 4 33 5" xfId="43426" xr:uid="{00000000-0005-0000-0000-000085660000}"/>
    <cellStyle name="Normal 2 4 34" xfId="9400" xr:uid="{00000000-0005-0000-0000-000086660000}"/>
    <cellStyle name="Normal 2 4 34 2" xfId="14760" xr:uid="{00000000-0005-0000-0000-000087660000}"/>
    <cellStyle name="Normal 2 4 34 3" xfId="24318" xr:uid="{00000000-0005-0000-0000-000088660000}"/>
    <cellStyle name="Normal 2 4 34 4" xfId="33873" xr:uid="{00000000-0005-0000-0000-000089660000}"/>
    <cellStyle name="Normal 2 4 34 5" xfId="43427" xr:uid="{00000000-0005-0000-0000-00008A660000}"/>
    <cellStyle name="Normal 2 4 35" xfId="14703" xr:uid="{00000000-0005-0000-0000-00008B660000}"/>
    <cellStyle name="Normal 2 4 36" xfId="24261" xr:uid="{00000000-0005-0000-0000-00008C660000}"/>
    <cellStyle name="Normal 2 4 37" xfId="33816" xr:uid="{00000000-0005-0000-0000-00008D660000}"/>
    <cellStyle name="Normal 2 4 38" xfId="43370" xr:uid="{00000000-0005-0000-0000-00008E660000}"/>
    <cellStyle name="Normal 2 4 4" xfId="4818" xr:uid="{00000000-0005-0000-0000-00008F660000}"/>
    <cellStyle name="Normal 2 4 4 2" xfId="14761" xr:uid="{00000000-0005-0000-0000-000090660000}"/>
    <cellStyle name="Normal 2 4 4 3" xfId="24319" xr:uid="{00000000-0005-0000-0000-000091660000}"/>
    <cellStyle name="Normal 2 4 4 4" xfId="33874" xr:uid="{00000000-0005-0000-0000-000092660000}"/>
    <cellStyle name="Normal 2 4 4 5" xfId="43428" xr:uid="{00000000-0005-0000-0000-000093660000}"/>
    <cellStyle name="Normal 2 4 5" xfId="4819" xr:uid="{00000000-0005-0000-0000-000094660000}"/>
    <cellStyle name="Normal 2 4 5 2" xfId="14762" xr:uid="{00000000-0005-0000-0000-000095660000}"/>
    <cellStyle name="Normal 2 4 5 3" xfId="24320" xr:uid="{00000000-0005-0000-0000-000096660000}"/>
    <cellStyle name="Normal 2 4 5 4" xfId="33875" xr:uid="{00000000-0005-0000-0000-000097660000}"/>
    <cellStyle name="Normal 2 4 5 5" xfId="43429" xr:uid="{00000000-0005-0000-0000-000098660000}"/>
    <cellStyle name="Normal 2 4 6" xfId="4820" xr:uid="{00000000-0005-0000-0000-000099660000}"/>
    <cellStyle name="Normal 2 4 6 2" xfId="14763" xr:uid="{00000000-0005-0000-0000-00009A660000}"/>
    <cellStyle name="Normal 2 4 6 3" xfId="24321" xr:uid="{00000000-0005-0000-0000-00009B660000}"/>
    <cellStyle name="Normal 2 4 6 4" xfId="33876" xr:uid="{00000000-0005-0000-0000-00009C660000}"/>
    <cellStyle name="Normal 2 4 6 5" xfId="43430" xr:uid="{00000000-0005-0000-0000-00009D660000}"/>
    <cellStyle name="Normal 2 4 7" xfId="4821" xr:uid="{00000000-0005-0000-0000-00009E660000}"/>
    <cellStyle name="Normal 2 4 7 2" xfId="14764" xr:uid="{00000000-0005-0000-0000-00009F660000}"/>
    <cellStyle name="Normal 2 4 7 3" xfId="24322" xr:uid="{00000000-0005-0000-0000-0000A0660000}"/>
    <cellStyle name="Normal 2 4 7 4" xfId="33877" xr:uid="{00000000-0005-0000-0000-0000A1660000}"/>
    <cellStyle name="Normal 2 4 7 5" xfId="43431" xr:uid="{00000000-0005-0000-0000-0000A2660000}"/>
    <cellStyle name="Normal 2 4 8" xfId="4822" xr:uid="{00000000-0005-0000-0000-0000A3660000}"/>
    <cellStyle name="Normal 2 4 8 2" xfId="14765" xr:uid="{00000000-0005-0000-0000-0000A4660000}"/>
    <cellStyle name="Normal 2 4 8 3" xfId="24323" xr:uid="{00000000-0005-0000-0000-0000A5660000}"/>
    <cellStyle name="Normal 2 4 8 4" xfId="33878" xr:uid="{00000000-0005-0000-0000-0000A6660000}"/>
    <cellStyle name="Normal 2 4 8 5" xfId="43432" xr:uid="{00000000-0005-0000-0000-0000A7660000}"/>
    <cellStyle name="Normal 2 4 9" xfId="4823" xr:uid="{00000000-0005-0000-0000-0000A8660000}"/>
    <cellStyle name="Normal 2 4 9 2" xfId="14766" xr:uid="{00000000-0005-0000-0000-0000A9660000}"/>
    <cellStyle name="Normal 2 4 9 3" xfId="24324" xr:uid="{00000000-0005-0000-0000-0000AA660000}"/>
    <cellStyle name="Normal 2 4 9 4" xfId="33879" xr:uid="{00000000-0005-0000-0000-0000AB660000}"/>
    <cellStyle name="Normal 2 4 9 5" xfId="43433" xr:uid="{00000000-0005-0000-0000-0000AC660000}"/>
    <cellStyle name="Normal 2 40" xfId="4824" xr:uid="{00000000-0005-0000-0000-0000AD660000}"/>
    <cellStyle name="Normal 2 40 10" xfId="43434" xr:uid="{00000000-0005-0000-0000-0000AE660000}"/>
    <cellStyle name="Normal 2 40 2" xfId="8571" xr:uid="{00000000-0005-0000-0000-0000AF660000}"/>
    <cellStyle name="Normal 2 40 2 2" xfId="14768" xr:uid="{00000000-0005-0000-0000-0000B0660000}"/>
    <cellStyle name="Normal 2 40 2 3" xfId="24326" xr:uid="{00000000-0005-0000-0000-0000B1660000}"/>
    <cellStyle name="Normal 2 40 2 4" xfId="33881" xr:uid="{00000000-0005-0000-0000-0000B2660000}"/>
    <cellStyle name="Normal 2 40 2 5" xfId="43435" xr:uid="{00000000-0005-0000-0000-0000B3660000}"/>
    <cellStyle name="Normal 2 40 3" xfId="8864" xr:uid="{00000000-0005-0000-0000-0000B4660000}"/>
    <cellStyle name="Normal 2 40 3 2" xfId="14769" xr:uid="{00000000-0005-0000-0000-0000B5660000}"/>
    <cellStyle name="Normal 2 40 3 3" xfId="24327" xr:uid="{00000000-0005-0000-0000-0000B6660000}"/>
    <cellStyle name="Normal 2 40 3 4" xfId="33882" xr:uid="{00000000-0005-0000-0000-0000B7660000}"/>
    <cellStyle name="Normal 2 40 3 5" xfId="43436" xr:uid="{00000000-0005-0000-0000-0000B8660000}"/>
    <cellStyle name="Normal 2 40 4" xfId="9051" xr:uid="{00000000-0005-0000-0000-0000B9660000}"/>
    <cellStyle name="Normal 2 40 4 2" xfId="14770" xr:uid="{00000000-0005-0000-0000-0000BA660000}"/>
    <cellStyle name="Normal 2 40 4 3" xfId="24328" xr:uid="{00000000-0005-0000-0000-0000BB660000}"/>
    <cellStyle name="Normal 2 40 4 4" xfId="33883" xr:uid="{00000000-0005-0000-0000-0000BC660000}"/>
    <cellStyle name="Normal 2 40 4 5" xfId="43437" xr:uid="{00000000-0005-0000-0000-0000BD660000}"/>
    <cellStyle name="Normal 2 40 5" xfId="9226" xr:uid="{00000000-0005-0000-0000-0000BE660000}"/>
    <cellStyle name="Normal 2 40 5 2" xfId="14771" xr:uid="{00000000-0005-0000-0000-0000BF660000}"/>
    <cellStyle name="Normal 2 40 5 3" xfId="24329" xr:uid="{00000000-0005-0000-0000-0000C0660000}"/>
    <cellStyle name="Normal 2 40 5 4" xfId="33884" xr:uid="{00000000-0005-0000-0000-0000C1660000}"/>
    <cellStyle name="Normal 2 40 5 5" xfId="43438" xr:uid="{00000000-0005-0000-0000-0000C2660000}"/>
    <cellStyle name="Normal 2 40 6" xfId="9401" xr:uid="{00000000-0005-0000-0000-0000C3660000}"/>
    <cellStyle name="Normal 2 40 6 2" xfId="14772" xr:uid="{00000000-0005-0000-0000-0000C4660000}"/>
    <cellStyle name="Normal 2 40 6 3" xfId="24330" xr:uid="{00000000-0005-0000-0000-0000C5660000}"/>
    <cellStyle name="Normal 2 40 6 4" xfId="33885" xr:uid="{00000000-0005-0000-0000-0000C6660000}"/>
    <cellStyle name="Normal 2 40 6 5" xfId="43439" xr:uid="{00000000-0005-0000-0000-0000C7660000}"/>
    <cellStyle name="Normal 2 40 7" xfId="14767" xr:uid="{00000000-0005-0000-0000-0000C8660000}"/>
    <cellStyle name="Normal 2 40 8" xfId="24325" xr:uid="{00000000-0005-0000-0000-0000C9660000}"/>
    <cellStyle name="Normal 2 40 9" xfId="33880" xr:uid="{00000000-0005-0000-0000-0000CA660000}"/>
    <cellStyle name="Normal 2 41" xfId="4825" xr:uid="{00000000-0005-0000-0000-0000CB660000}"/>
    <cellStyle name="Normal 2 41 10" xfId="43440" xr:uid="{00000000-0005-0000-0000-0000CC660000}"/>
    <cellStyle name="Normal 2 41 2" xfId="8572" xr:uid="{00000000-0005-0000-0000-0000CD660000}"/>
    <cellStyle name="Normal 2 41 2 2" xfId="14774" xr:uid="{00000000-0005-0000-0000-0000CE660000}"/>
    <cellStyle name="Normal 2 41 2 3" xfId="24332" xr:uid="{00000000-0005-0000-0000-0000CF660000}"/>
    <cellStyle name="Normal 2 41 2 4" xfId="33887" xr:uid="{00000000-0005-0000-0000-0000D0660000}"/>
    <cellStyle name="Normal 2 41 2 5" xfId="43441" xr:uid="{00000000-0005-0000-0000-0000D1660000}"/>
    <cellStyle name="Normal 2 41 3" xfId="8865" xr:uid="{00000000-0005-0000-0000-0000D2660000}"/>
    <cellStyle name="Normal 2 41 3 2" xfId="14775" xr:uid="{00000000-0005-0000-0000-0000D3660000}"/>
    <cellStyle name="Normal 2 41 3 3" xfId="24333" xr:uid="{00000000-0005-0000-0000-0000D4660000}"/>
    <cellStyle name="Normal 2 41 3 4" xfId="33888" xr:uid="{00000000-0005-0000-0000-0000D5660000}"/>
    <cellStyle name="Normal 2 41 3 5" xfId="43442" xr:uid="{00000000-0005-0000-0000-0000D6660000}"/>
    <cellStyle name="Normal 2 41 4" xfId="9052" xr:uid="{00000000-0005-0000-0000-0000D7660000}"/>
    <cellStyle name="Normal 2 41 4 2" xfId="14776" xr:uid="{00000000-0005-0000-0000-0000D8660000}"/>
    <cellStyle name="Normal 2 41 4 3" xfId="24334" xr:uid="{00000000-0005-0000-0000-0000D9660000}"/>
    <cellStyle name="Normal 2 41 4 4" xfId="33889" xr:uid="{00000000-0005-0000-0000-0000DA660000}"/>
    <cellStyle name="Normal 2 41 4 5" xfId="43443" xr:uid="{00000000-0005-0000-0000-0000DB660000}"/>
    <cellStyle name="Normal 2 41 5" xfId="9227" xr:uid="{00000000-0005-0000-0000-0000DC660000}"/>
    <cellStyle name="Normal 2 41 5 2" xfId="14777" xr:uid="{00000000-0005-0000-0000-0000DD660000}"/>
    <cellStyle name="Normal 2 41 5 3" xfId="24335" xr:uid="{00000000-0005-0000-0000-0000DE660000}"/>
    <cellStyle name="Normal 2 41 5 4" xfId="33890" xr:uid="{00000000-0005-0000-0000-0000DF660000}"/>
    <cellStyle name="Normal 2 41 5 5" xfId="43444" xr:uid="{00000000-0005-0000-0000-0000E0660000}"/>
    <cellStyle name="Normal 2 41 6" xfId="9402" xr:uid="{00000000-0005-0000-0000-0000E1660000}"/>
    <cellStyle name="Normal 2 41 6 2" xfId="14778" xr:uid="{00000000-0005-0000-0000-0000E2660000}"/>
    <cellStyle name="Normal 2 41 6 3" xfId="24336" xr:uid="{00000000-0005-0000-0000-0000E3660000}"/>
    <cellStyle name="Normal 2 41 6 4" xfId="33891" xr:uid="{00000000-0005-0000-0000-0000E4660000}"/>
    <cellStyle name="Normal 2 41 6 5" xfId="43445" xr:uid="{00000000-0005-0000-0000-0000E5660000}"/>
    <cellStyle name="Normal 2 41 7" xfId="14773" xr:uid="{00000000-0005-0000-0000-0000E6660000}"/>
    <cellStyle name="Normal 2 41 8" xfId="24331" xr:uid="{00000000-0005-0000-0000-0000E7660000}"/>
    <cellStyle name="Normal 2 41 9" xfId="33886" xr:uid="{00000000-0005-0000-0000-0000E8660000}"/>
    <cellStyle name="Normal 2 42" xfId="4826" xr:uid="{00000000-0005-0000-0000-0000E9660000}"/>
    <cellStyle name="Normal 2 42 10" xfId="4827" xr:uid="{00000000-0005-0000-0000-0000EA660000}"/>
    <cellStyle name="Normal 2 42 10 2" xfId="14780" xr:uid="{00000000-0005-0000-0000-0000EB660000}"/>
    <cellStyle name="Normal 2 42 10 3" xfId="24338" xr:uid="{00000000-0005-0000-0000-0000EC660000}"/>
    <cellStyle name="Normal 2 42 10 4" xfId="33893" xr:uid="{00000000-0005-0000-0000-0000ED660000}"/>
    <cellStyle name="Normal 2 42 10 5" xfId="43447" xr:uid="{00000000-0005-0000-0000-0000EE660000}"/>
    <cellStyle name="Normal 2 42 11" xfId="4828" xr:uid="{00000000-0005-0000-0000-0000EF660000}"/>
    <cellStyle name="Normal 2 42 11 2" xfId="14781" xr:uid="{00000000-0005-0000-0000-0000F0660000}"/>
    <cellStyle name="Normal 2 42 11 3" xfId="24339" xr:uid="{00000000-0005-0000-0000-0000F1660000}"/>
    <cellStyle name="Normal 2 42 11 4" xfId="33894" xr:uid="{00000000-0005-0000-0000-0000F2660000}"/>
    <cellStyle name="Normal 2 42 11 5" xfId="43448" xr:uid="{00000000-0005-0000-0000-0000F3660000}"/>
    <cellStyle name="Normal 2 42 12" xfId="4829" xr:uid="{00000000-0005-0000-0000-0000F4660000}"/>
    <cellStyle name="Normal 2 42 12 2" xfId="14782" xr:uid="{00000000-0005-0000-0000-0000F5660000}"/>
    <cellStyle name="Normal 2 42 12 3" xfId="24340" xr:uid="{00000000-0005-0000-0000-0000F6660000}"/>
    <cellStyle name="Normal 2 42 12 4" xfId="33895" xr:uid="{00000000-0005-0000-0000-0000F7660000}"/>
    <cellStyle name="Normal 2 42 12 5" xfId="43449" xr:uid="{00000000-0005-0000-0000-0000F8660000}"/>
    <cellStyle name="Normal 2 42 13" xfId="4830" xr:uid="{00000000-0005-0000-0000-0000F9660000}"/>
    <cellStyle name="Normal 2 42 13 2" xfId="14783" xr:uid="{00000000-0005-0000-0000-0000FA660000}"/>
    <cellStyle name="Normal 2 42 13 3" xfId="24341" xr:uid="{00000000-0005-0000-0000-0000FB660000}"/>
    <cellStyle name="Normal 2 42 13 4" xfId="33896" xr:uid="{00000000-0005-0000-0000-0000FC660000}"/>
    <cellStyle name="Normal 2 42 13 5" xfId="43450" xr:uid="{00000000-0005-0000-0000-0000FD660000}"/>
    <cellStyle name="Normal 2 42 14" xfId="4831" xr:uid="{00000000-0005-0000-0000-0000FE660000}"/>
    <cellStyle name="Normal 2 42 14 2" xfId="14784" xr:uid="{00000000-0005-0000-0000-0000FF660000}"/>
    <cellStyle name="Normal 2 42 14 3" xfId="24342" xr:uid="{00000000-0005-0000-0000-000000670000}"/>
    <cellStyle name="Normal 2 42 14 4" xfId="33897" xr:uid="{00000000-0005-0000-0000-000001670000}"/>
    <cellStyle name="Normal 2 42 14 5" xfId="43451" xr:uid="{00000000-0005-0000-0000-000002670000}"/>
    <cellStyle name="Normal 2 42 15" xfId="4832" xr:uid="{00000000-0005-0000-0000-000003670000}"/>
    <cellStyle name="Normal 2 42 15 2" xfId="14785" xr:uid="{00000000-0005-0000-0000-000004670000}"/>
    <cellStyle name="Normal 2 42 15 3" xfId="24343" xr:uid="{00000000-0005-0000-0000-000005670000}"/>
    <cellStyle name="Normal 2 42 15 4" xfId="33898" xr:uid="{00000000-0005-0000-0000-000006670000}"/>
    <cellStyle name="Normal 2 42 15 5" xfId="43452" xr:uid="{00000000-0005-0000-0000-000007670000}"/>
    <cellStyle name="Normal 2 42 16" xfId="4833" xr:uid="{00000000-0005-0000-0000-000008670000}"/>
    <cellStyle name="Normal 2 42 16 2" xfId="14786" xr:uid="{00000000-0005-0000-0000-000009670000}"/>
    <cellStyle name="Normal 2 42 16 3" xfId="24344" xr:uid="{00000000-0005-0000-0000-00000A670000}"/>
    <cellStyle name="Normal 2 42 16 4" xfId="33899" xr:uid="{00000000-0005-0000-0000-00000B670000}"/>
    <cellStyle name="Normal 2 42 16 5" xfId="43453" xr:uid="{00000000-0005-0000-0000-00000C670000}"/>
    <cellStyle name="Normal 2 42 17" xfId="4834" xr:uid="{00000000-0005-0000-0000-00000D670000}"/>
    <cellStyle name="Normal 2 42 17 2" xfId="14787" xr:uid="{00000000-0005-0000-0000-00000E670000}"/>
    <cellStyle name="Normal 2 42 17 3" xfId="24345" xr:uid="{00000000-0005-0000-0000-00000F670000}"/>
    <cellStyle name="Normal 2 42 17 4" xfId="33900" xr:uid="{00000000-0005-0000-0000-000010670000}"/>
    <cellStyle name="Normal 2 42 17 5" xfId="43454" xr:uid="{00000000-0005-0000-0000-000011670000}"/>
    <cellStyle name="Normal 2 42 18" xfId="4835" xr:uid="{00000000-0005-0000-0000-000012670000}"/>
    <cellStyle name="Normal 2 42 18 2" xfId="14788" xr:uid="{00000000-0005-0000-0000-000013670000}"/>
    <cellStyle name="Normal 2 42 18 3" xfId="24346" xr:uid="{00000000-0005-0000-0000-000014670000}"/>
    <cellStyle name="Normal 2 42 18 4" xfId="33901" xr:uid="{00000000-0005-0000-0000-000015670000}"/>
    <cellStyle name="Normal 2 42 18 5" xfId="43455" xr:uid="{00000000-0005-0000-0000-000016670000}"/>
    <cellStyle name="Normal 2 42 19" xfId="4836" xr:uid="{00000000-0005-0000-0000-000017670000}"/>
    <cellStyle name="Normal 2 42 19 2" xfId="14789" xr:uid="{00000000-0005-0000-0000-000018670000}"/>
    <cellStyle name="Normal 2 42 19 3" xfId="24347" xr:uid="{00000000-0005-0000-0000-000019670000}"/>
    <cellStyle name="Normal 2 42 19 4" xfId="33902" xr:uid="{00000000-0005-0000-0000-00001A670000}"/>
    <cellStyle name="Normal 2 42 19 5" xfId="43456" xr:uid="{00000000-0005-0000-0000-00001B670000}"/>
    <cellStyle name="Normal 2 42 2" xfId="4837" xr:uid="{00000000-0005-0000-0000-00001C670000}"/>
    <cellStyle name="Normal 2 42 2 10" xfId="4838" xr:uid="{00000000-0005-0000-0000-00001D670000}"/>
    <cellStyle name="Normal 2 42 2 10 2" xfId="14791" xr:uid="{00000000-0005-0000-0000-00001E670000}"/>
    <cellStyle name="Normal 2 42 2 10 3" xfId="24349" xr:uid="{00000000-0005-0000-0000-00001F670000}"/>
    <cellStyle name="Normal 2 42 2 10 4" xfId="33904" xr:uid="{00000000-0005-0000-0000-000020670000}"/>
    <cellStyle name="Normal 2 42 2 10 5" xfId="43458" xr:uid="{00000000-0005-0000-0000-000021670000}"/>
    <cellStyle name="Normal 2 42 2 11" xfId="4839" xr:uid="{00000000-0005-0000-0000-000022670000}"/>
    <cellStyle name="Normal 2 42 2 11 2" xfId="14792" xr:uid="{00000000-0005-0000-0000-000023670000}"/>
    <cellStyle name="Normal 2 42 2 11 3" xfId="24350" xr:uid="{00000000-0005-0000-0000-000024670000}"/>
    <cellStyle name="Normal 2 42 2 11 4" xfId="33905" xr:uid="{00000000-0005-0000-0000-000025670000}"/>
    <cellStyle name="Normal 2 42 2 11 5" xfId="43459" xr:uid="{00000000-0005-0000-0000-000026670000}"/>
    <cellStyle name="Normal 2 42 2 12" xfId="4840" xr:uid="{00000000-0005-0000-0000-000027670000}"/>
    <cellStyle name="Normal 2 42 2 12 2" xfId="14793" xr:uid="{00000000-0005-0000-0000-000028670000}"/>
    <cellStyle name="Normal 2 42 2 12 3" xfId="24351" xr:uid="{00000000-0005-0000-0000-000029670000}"/>
    <cellStyle name="Normal 2 42 2 12 4" xfId="33906" xr:uid="{00000000-0005-0000-0000-00002A670000}"/>
    <cellStyle name="Normal 2 42 2 12 5" xfId="43460" xr:uid="{00000000-0005-0000-0000-00002B670000}"/>
    <cellStyle name="Normal 2 42 2 13" xfId="4841" xr:uid="{00000000-0005-0000-0000-00002C670000}"/>
    <cellStyle name="Normal 2 42 2 13 2" xfId="14794" xr:uid="{00000000-0005-0000-0000-00002D670000}"/>
    <cellStyle name="Normal 2 42 2 13 3" xfId="24352" xr:uid="{00000000-0005-0000-0000-00002E670000}"/>
    <cellStyle name="Normal 2 42 2 13 4" xfId="33907" xr:uid="{00000000-0005-0000-0000-00002F670000}"/>
    <cellStyle name="Normal 2 42 2 13 5" xfId="43461" xr:uid="{00000000-0005-0000-0000-000030670000}"/>
    <cellStyle name="Normal 2 42 2 14" xfId="4842" xr:uid="{00000000-0005-0000-0000-000031670000}"/>
    <cellStyle name="Normal 2 42 2 14 2" xfId="14795" xr:uid="{00000000-0005-0000-0000-000032670000}"/>
    <cellStyle name="Normal 2 42 2 14 3" xfId="24353" xr:uid="{00000000-0005-0000-0000-000033670000}"/>
    <cellStyle name="Normal 2 42 2 14 4" xfId="33908" xr:uid="{00000000-0005-0000-0000-000034670000}"/>
    <cellStyle name="Normal 2 42 2 14 5" xfId="43462" xr:uid="{00000000-0005-0000-0000-000035670000}"/>
    <cellStyle name="Normal 2 42 2 15" xfId="4843" xr:uid="{00000000-0005-0000-0000-000036670000}"/>
    <cellStyle name="Normal 2 42 2 15 2" xfId="14796" xr:uid="{00000000-0005-0000-0000-000037670000}"/>
    <cellStyle name="Normal 2 42 2 15 3" xfId="24354" xr:uid="{00000000-0005-0000-0000-000038670000}"/>
    <cellStyle name="Normal 2 42 2 15 4" xfId="33909" xr:uid="{00000000-0005-0000-0000-000039670000}"/>
    <cellStyle name="Normal 2 42 2 15 5" xfId="43463" xr:uid="{00000000-0005-0000-0000-00003A670000}"/>
    <cellStyle name="Normal 2 42 2 16" xfId="4844" xr:uid="{00000000-0005-0000-0000-00003B670000}"/>
    <cellStyle name="Normal 2 42 2 16 2" xfId="14797" xr:uid="{00000000-0005-0000-0000-00003C670000}"/>
    <cellStyle name="Normal 2 42 2 16 3" xfId="24355" xr:uid="{00000000-0005-0000-0000-00003D670000}"/>
    <cellStyle name="Normal 2 42 2 16 4" xfId="33910" xr:uid="{00000000-0005-0000-0000-00003E670000}"/>
    <cellStyle name="Normal 2 42 2 16 5" xfId="43464" xr:uid="{00000000-0005-0000-0000-00003F670000}"/>
    <cellStyle name="Normal 2 42 2 17" xfId="4845" xr:uid="{00000000-0005-0000-0000-000040670000}"/>
    <cellStyle name="Normal 2 42 2 17 2" xfId="14798" xr:uid="{00000000-0005-0000-0000-000041670000}"/>
    <cellStyle name="Normal 2 42 2 17 3" xfId="24356" xr:uid="{00000000-0005-0000-0000-000042670000}"/>
    <cellStyle name="Normal 2 42 2 17 4" xfId="33911" xr:uid="{00000000-0005-0000-0000-000043670000}"/>
    <cellStyle name="Normal 2 42 2 17 5" xfId="43465" xr:uid="{00000000-0005-0000-0000-000044670000}"/>
    <cellStyle name="Normal 2 42 2 18" xfId="4846" xr:uid="{00000000-0005-0000-0000-000045670000}"/>
    <cellStyle name="Normal 2 42 2 18 2" xfId="14799" xr:uid="{00000000-0005-0000-0000-000046670000}"/>
    <cellStyle name="Normal 2 42 2 18 3" xfId="24357" xr:uid="{00000000-0005-0000-0000-000047670000}"/>
    <cellStyle name="Normal 2 42 2 18 4" xfId="33912" xr:uid="{00000000-0005-0000-0000-000048670000}"/>
    <cellStyle name="Normal 2 42 2 18 5" xfId="43466" xr:uid="{00000000-0005-0000-0000-000049670000}"/>
    <cellStyle name="Normal 2 42 2 19" xfId="4847" xr:uid="{00000000-0005-0000-0000-00004A670000}"/>
    <cellStyle name="Normal 2 42 2 19 2" xfId="14800" xr:uid="{00000000-0005-0000-0000-00004B670000}"/>
    <cellStyle name="Normal 2 42 2 19 3" xfId="24358" xr:uid="{00000000-0005-0000-0000-00004C670000}"/>
    <cellStyle name="Normal 2 42 2 19 4" xfId="33913" xr:uid="{00000000-0005-0000-0000-00004D670000}"/>
    <cellStyle name="Normal 2 42 2 19 5" xfId="43467" xr:uid="{00000000-0005-0000-0000-00004E670000}"/>
    <cellStyle name="Normal 2 42 2 2" xfId="4848" xr:uid="{00000000-0005-0000-0000-00004F670000}"/>
    <cellStyle name="Normal 2 42 2 2 2" xfId="14801" xr:uid="{00000000-0005-0000-0000-000050670000}"/>
    <cellStyle name="Normal 2 42 2 2 3" xfId="24359" xr:uid="{00000000-0005-0000-0000-000051670000}"/>
    <cellStyle name="Normal 2 42 2 2 4" xfId="33914" xr:uid="{00000000-0005-0000-0000-000052670000}"/>
    <cellStyle name="Normal 2 42 2 2 5" xfId="43468" xr:uid="{00000000-0005-0000-0000-000053670000}"/>
    <cellStyle name="Normal 2 42 2 20" xfId="4849" xr:uid="{00000000-0005-0000-0000-000054670000}"/>
    <cellStyle name="Normal 2 42 2 20 2" xfId="14802" xr:uid="{00000000-0005-0000-0000-000055670000}"/>
    <cellStyle name="Normal 2 42 2 20 3" xfId="24360" xr:uid="{00000000-0005-0000-0000-000056670000}"/>
    <cellStyle name="Normal 2 42 2 20 4" xfId="33915" xr:uid="{00000000-0005-0000-0000-000057670000}"/>
    <cellStyle name="Normal 2 42 2 20 5" xfId="43469" xr:uid="{00000000-0005-0000-0000-000058670000}"/>
    <cellStyle name="Normal 2 42 2 21" xfId="4850" xr:uid="{00000000-0005-0000-0000-000059670000}"/>
    <cellStyle name="Normal 2 42 2 21 2" xfId="14803" xr:uid="{00000000-0005-0000-0000-00005A670000}"/>
    <cellStyle name="Normal 2 42 2 21 3" xfId="24361" xr:uid="{00000000-0005-0000-0000-00005B670000}"/>
    <cellStyle name="Normal 2 42 2 21 4" xfId="33916" xr:uid="{00000000-0005-0000-0000-00005C670000}"/>
    <cellStyle name="Normal 2 42 2 21 5" xfId="43470" xr:uid="{00000000-0005-0000-0000-00005D670000}"/>
    <cellStyle name="Normal 2 42 2 22" xfId="4851" xr:uid="{00000000-0005-0000-0000-00005E670000}"/>
    <cellStyle name="Normal 2 42 2 22 2" xfId="14804" xr:uid="{00000000-0005-0000-0000-00005F670000}"/>
    <cellStyle name="Normal 2 42 2 22 3" xfId="24362" xr:uid="{00000000-0005-0000-0000-000060670000}"/>
    <cellStyle name="Normal 2 42 2 22 4" xfId="33917" xr:uid="{00000000-0005-0000-0000-000061670000}"/>
    <cellStyle name="Normal 2 42 2 22 5" xfId="43471" xr:uid="{00000000-0005-0000-0000-000062670000}"/>
    <cellStyle name="Normal 2 42 2 23" xfId="4852" xr:uid="{00000000-0005-0000-0000-000063670000}"/>
    <cellStyle name="Normal 2 42 2 23 2" xfId="14805" xr:uid="{00000000-0005-0000-0000-000064670000}"/>
    <cellStyle name="Normal 2 42 2 23 3" xfId="24363" xr:uid="{00000000-0005-0000-0000-000065670000}"/>
    <cellStyle name="Normal 2 42 2 23 4" xfId="33918" xr:uid="{00000000-0005-0000-0000-000066670000}"/>
    <cellStyle name="Normal 2 42 2 23 5" xfId="43472" xr:uid="{00000000-0005-0000-0000-000067670000}"/>
    <cellStyle name="Normal 2 42 2 24" xfId="4853" xr:uid="{00000000-0005-0000-0000-000068670000}"/>
    <cellStyle name="Normal 2 42 2 24 2" xfId="14806" xr:uid="{00000000-0005-0000-0000-000069670000}"/>
    <cellStyle name="Normal 2 42 2 24 3" xfId="24364" xr:uid="{00000000-0005-0000-0000-00006A670000}"/>
    <cellStyle name="Normal 2 42 2 24 4" xfId="33919" xr:uid="{00000000-0005-0000-0000-00006B670000}"/>
    <cellStyle name="Normal 2 42 2 24 5" xfId="43473" xr:uid="{00000000-0005-0000-0000-00006C670000}"/>
    <cellStyle name="Normal 2 42 2 25" xfId="4854" xr:uid="{00000000-0005-0000-0000-00006D670000}"/>
    <cellStyle name="Normal 2 42 2 25 2" xfId="14807" xr:uid="{00000000-0005-0000-0000-00006E670000}"/>
    <cellStyle name="Normal 2 42 2 25 3" xfId="24365" xr:uid="{00000000-0005-0000-0000-00006F670000}"/>
    <cellStyle name="Normal 2 42 2 25 4" xfId="33920" xr:uid="{00000000-0005-0000-0000-000070670000}"/>
    <cellStyle name="Normal 2 42 2 25 5" xfId="43474" xr:uid="{00000000-0005-0000-0000-000071670000}"/>
    <cellStyle name="Normal 2 42 2 26" xfId="4855" xr:uid="{00000000-0005-0000-0000-000072670000}"/>
    <cellStyle name="Normal 2 42 2 26 2" xfId="14808" xr:uid="{00000000-0005-0000-0000-000073670000}"/>
    <cellStyle name="Normal 2 42 2 26 3" xfId="24366" xr:uid="{00000000-0005-0000-0000-000074670000}"/>
    <cellStyle name="Normal 2 42 2 26 4" xfId="33921" xr:uid="{00000000-0005-0000-0000-000075670000}"/>
    <cellStyle name="Normal 2 42 2 26 5" xfId="43475" xr:uid="{00000000-0005-0000-0000-000076670000}"/>
    <cellStyle name="Normal 2 42 2 27" xfId="4856" xr:uid="{00000000-0005-0000-0000-000077670000}"/>
    <cellStyle name="Normal 2 42 2 27 2" xfId="14809" xr:uid="{00000000-0005-0000-0000-000078670000}"/>
    <cellStyle name="Normal 2 42 2 27 3" xfId="24367" xr:uid="{00000000-0005-0000-0000-000079670000}"/>
    <cellStyle name="Normal 2 42 2 27 4" xfId="33922" xr:uid="{00000000-0005-0000-0000-00007A670000}"/>
    <cellStyle name="Normal 2 42 2 27 5" xfId="43476" xr:uid="{00000000-0005-0000-0000-00007B670000}"/>
    <cellStyle name="Normal 2 42 2 28" xfId="4857" xr:uid="{00000000-0005-0000-0000-00007C670000}"/>
    <cellStyle name="Normal 2 42 2 28 2" xfId="14810" xr:uid="{00000000-0005-0000-0000-00007D670000}"/>
    <cellStyle name="Normal 2 42 2 28 3" xfId="24368" xr:uid="{00000000-0005-0000-0000-00007E670000}"/>
    <cellStyle name="Normal 2 42 2 28 4" xfId="33923" xr:uid="{00000000-0005-0000-0000-00007F670000}"/>
    <cellStyle name="Normal 2 42 2 28 5" xfId="43477" xr:uid="{00000000-0005-0000-0000-000080670000}"/>
    <cellStyle name="Normal 2 42 2 29" xfId="4858" xr:uid="{00000000-0005-0000-0000-000081670000}"/>
    <cellStyle name="Normal 2 42 2 29 2" xfId="14811" xr:uid="{00000000-0005-0000-0000-000082670000}"/>
    <cellStyle name="Normal 2 42 2 29 3" xfId="24369" xr:uid="{00000000-0005-0000-0000-000083670000}"/>
    <cellStyle name="Normal 2 42 2 29 4" xfId="33924" xr:uid="{00000000-0005-0000-0000-000084670000}"/>
    <cellStyle name="Normal 2 42 2 29 5" xfId="43478" xr:uid="{00000000-0005-0000-0000-000085670000}"/>
    <cellStyle name="Normal 2 42 2 3" xfId="4859" xr:uid="{00000000-0005-0000-0000-000086670000}"/>
    <cellStyle name="Normal 2 42 2 3 2" xfId="14812" xr:uid="{00000000-0005-0000-0000-000087670000}"/>
    <cellStyle name="Normal 2 42 2 3 3" xfId="24370" xr:uid="{00000000-0005-0000-0000-000088670000}"/>
    <cellStyle name="Normal 2 42 2 3 4" xfId="33925" xr:uid="{00000000-0005-0000-0000-000089670000}"/>
    <cellStyle name="Normal 2 42 2 3 5" xfId="43479" xr:uid="{00000000-0005-0000-0000-00008A670000}"/>
    <cellStyle name="Normal 2 42 2 30" xfId="8574" xr:uid="{00000000-0005-0000-0000-00008B670000}"/>
    <cellStyle name="Normal 2 42 2 30 2" xfId="14813" xr:uid="{00000000-0005-0000-0000-00008C670000}"/>
    <cellStyle name="Normal 2 42 2 30 3" xfId="24371" xr:uid="{00000000-0005-0000-0000-00008D670000}"/>
    <cellStyle name="Normal 2 42 2 30 4" xfId="33926" xr:uid="{00000000-0005-0000-0000-00008E670000}"/>
    <cellStyle name="Normal 2 42 2 30 5" xfId="43480" xr:uid="{00000000-0005-0000-0000-00008F670000}"/>
    <cellStyle name="Normal 2 42 2 31" xfId="14790" xr:uid="{00000000-0005-0000-0000-000090670000}"/>
    <cellStyle name="Normal 2 42 2 32" xfId="24348" xr:uid="{00000000-0005-0000-0000-000091670000}"/>
    <cellStyle name="Normal 2 42 2 33" xfId="33903" xr:uid="{00000000-0005-0000-0000-000092670000}"/>
    <cellStyle name="Normal 2 42 2 34" xfId="43457" xr:uid="{00000000-0005-0000-0000-000093670000}"/>
    <cellStyle name="Normal 2 42 2 4" xfId="4860" xr:uid="{00000000-0005-0000-0000-000094670000}"/>
    <cellStyle name="Normal 2 42 2 4 2" xfId="14814" xr:uid="{00000000-0005-0000-0000-000095670000}"/>
    <cellStyle name="Normal 2 42 2 4 3" xfId="24372" xr:uid="{00000000-0005-0000-0000-000096670000}"/>
    <cellStyle name="Normal 2 42 2 4 4" xfId="33927" xr:uid="{00000000-0005-0000-0000-000097670000}"/>
    <cellStyle name="Normal 2 42 2 4 5" xfId="43481" xr:uid="{00000000-0005-0000-0000-000098670000}"/>
    <cellStyle name="Normal 2 42 2 5" xfId="4861" xr:uid="{00000000-0005-0000-0000-000099670000}"/>
    <cellStyle name="Normal 2 42 2 5 2" xfId="14815" xr:uid="{00000000-0005-0000-0000-00009A670000}"/>
    <cellStyle name="Normal 2 42 2 5 3" xfId="24373" xr:uid="{00000000-0005-0000-0000-00009B670000}"/>
    <cellStyle name="Normal 2 42 2 5 4" xfId="33928" xr:uid="{00000000-0005-0000-0000-00009C670000}"/>
    <cellStyle name="Normal 2 42 2 5 5" xfId="43482" xr:uid="{00000000-0005-0000-0000-00009D670000}"/>
    <cellStyle name="Normal 2 42 2 6" xfId="4862" xr:uid="{00000000-0005-0000-0000-00009E670000}"/>
    <cellStyle name="Normal 2 42 2 6 2" xfId="14816" xr:uid="{00000000-0005-0000-0000-00009F670000}"/>
    <cellStyle name="Normal 2 42 2 6 3" xfId="24374" xr:uid="{00000000-0005-0000-0000-0000A0670000}"/>
    <cellStyle name="Normal 2 42 2 6 4" xfId="33929" xr:uid="{00000000-0005-0000-0000-0000A1670000}"/>
    <cellStyle name="Normal 2 42 2 6 5" xfId="43483" xr:uid="{00000000-0005-0000-0000-0000A2670000}"/>
    <cellStyle name="Normal 2 42 2 7" xfId="4863" xr:uid="{00000000-0005-0000-0000-0000A3670000}"/>
    <cellStyle name="Normal 2 42 2 7 2" xfId="14817" xr:uid="{00000000-0005-0000-0000-0000A4670000}"/>
    <cellStyle name="Normal 2 42 2 7 3" xfId="24375" xr:uid="{00000000-0005-0000-0000-0000A5670000}"/>
    <cellStyle name="Normal 2 42 2 7 4" xfId="33930" xr:uid="{00000000-0005-0000-0000-0000A6670000}"/>
    <cellStyle name="Normal 2 42 2 7 5" xfId="43484" xr:uid="{00000000-0005-0000-0000-0000A7670000}"/>
    <cellStyle name="Normal 2 42 2 8" xfId="4864" xr:uid="{00000000-0005-0000-0000-0000A8670000}"/>
    <cellStyle name="Normal 2 42 2 8 2" xfId="14818" xr:uid="{00000000-0005-0000-0000-0000A9670000}"/>
    <cellStyle name="Normal 2 42 2 8 3" xfId="24376" xr:uid="{00000000-0005-0000-0000-0000AA670000}"/>
    <cellStyle name="Normal 2 42 2 8 4" xfId="33931" xr:uid="{00000000-0005-0000-0000-0000AB670000}"/>
    <cellStyle name="Normal 2 42 2 8 5" xfId="43485" xr:uid="{00000000-0005-0000-0000-0000AC670000}"/>
    <cellStyle name="Normal 2 42 2 9" xfId="4865" xr:uid="{00000000-0005-0000-0000-0000AD670000}"/>
    <cellStyle name="Normal 2 42 2 9 2" xfId="14819" xr:uid="{00000000-0005-0000-0000-0000AE670000}"/>
    <cellStyle name="Normal 2 42 2 9 3" xfId="24377" xr:uid="{00000000-0005-0000-0000-0000AF670000}"/>
    <cellStyle name="Normal 2 42 2 9 4" xfId="33932" xr:uid="{00000000-0005-0000-0000-0000B0670000}"/>
    <cellStyle name="Normal 2 42 2 9 5" xfId="43486" xr:uid="{00000000-0005-0000-0000-0000B1670000}"/>
    <cellStyle name="Normal 2 42 20" xfId="4866" xr:uid="{00000000-0005-0000-0000-0000B2670000}"/>
    <cellStyle name="Normal 2 42 20 2" xfId="14820" xr:uid="{00000000-0005-0000-0000-0000B3670000}"/>
    <cellStyle name="Normal 2 42 20 3" xfId="24378" xr:uid="{00000000-0005-0000-0000-0000B4670000}"/>
    <cellStyle name="Normal 2 42 20 4" xfId="33933" xr:uid="{00000000-0005-0000-0000-0000B5670000}"/>
    <cellStyle name="Normal 2 42 20 5" xfId="43487" xr:uid="{00000000-0005-0000-0000-0000B6670000}"/>
    <cellStyle name="Normal 2 42 21" xfId="4867" xr:uid="{00000000-0005-0000-0000-0000B7670000}"/>
    <cellStyle name="Normal 2 42 21 2" xfId="14821" xr:uid="{00000000-0005-0000-0000-0000B8670000}"/>
    <cellStyle name="Normal 2 42 21 3" xfId="24379" xr:uid="{00000000-0005-0000-0000-0000B9670000}"/>
    <cellStyle name="Normal 2 42 21 4" xfId="33934" xr:uid="{00000000-0005-0000-0000-0000BA670000}"/>
    <cellStyle name="Normal 2 42 21 5" xfId="43488" xr:uid="{00000000-0005-0000-0000-0000BB670000}"/>
    <cellStyle name="Normal 2 42 22" xfId="4868" xr:uid="{00000000-0005-0000-0000-0000BC670000}"/>
    <cellStyle name="Normal 2 42 22 2" xfId="14822" xr:uid="{00000000-0005-0000-0000-0000BD670000}"/>
    <cellStyle name="Normal 2 42 22 3" xfId="24380" xr:uid="{00000000-0005-0000-0000-0000BE670000}"/>
    <cellStyle name="Normal 2 42 22 4" xfId="33935" xr:uid="{00000000-0005-0000-0000-0000BF670000}"/>
    <cellStyle name="Normal 2 42 22 5" xfId="43489" xr:uid="{00000000-0005-0000-0000-0000C0670000}"/>
    <cellStyle name="Normal 2 42 23" xfId="4869" xr:uid="{00000000-0005-0000-0000-0000C1670000}"/>
    <cellStyle name="Normal 2 42 23 2" xfId="14823" xr:uid="{00000000-0005-0000-0000-0000C2670000}"/>
    <cellStyle name="Normal 2 42 23 3" xfId="24381" xr:uid="{00000000-0005-0000-0000-0000C3670000}"/>
    <cellStyle name="Normal 2 42 23 4" xfId="33936" xr:uid="{00000000-0005-0000-0000-0000C4670000}"/>
    <cellStyle name="Normal 2 42 23 5" xfId="43490" xr:uid="{00000000-0005-0000-0000-0000C5670000}"/>
    <cellStyle name="Normal 2 42 24" xfId="4870" xr:uid="{00000000-0005-0000-0000-0000C6670000}"/>
    <cellStyle name="Normal 2 42 24 2" xfId="14824" xr:uid="{00000000-0005-0000-0000-0000C7670000}"/>
    <cellStyle name="Normal 2 42 24 3" xfId="24382" xr:uid="{00000000-0005-0000-0000-0000C8670000}"/>
    <cellStyle name="Normal 2 42 24 4" xfId="33937" xr:uid="{00000000-0005-0000-0000-0000C9670000}"/>
    <cellStyle name="Normal 2 42 24 5" xfId="43491" xr:uid="{00000000-0005-0000-0000-0000CA670000}"/>
    <cellStyle name="Normal 2 42 25" xfId="4871" xr:uid="{00000000-0005-0000-0000-0000CB670000}"/>
    <cellStyle name="Normal 2 42 25 2" xfId="14825" xr:uid="{00000000-0005-0000-0000-0000CC670000}"/>
    <cellStyle name="Normal 2 42 25 3" xfId="24383" xr:uid="{00000000-0005-0000-0000-0000CD670000}"/>
    <cellStyle name="Normal 2 42 25 4" xfId="33938" xr:uid="{00000000-0005-0000-0000-0000CE670000}"/>
    <cellStyle name="Normal 2 42 25 5" xfId="43492" xr:uid="{00000000-0005-0000-0000-0000CF670000}"/>
    <cellStyle name="Normal 2 42 26" xfId="4872" xr:uid="{00000000-0005-0000-0000-0000D0670000}"/>
    <cellStyle name="Normal 2 42 26 2" xfId="14826" xr:uid="{00000000-0005-0000-0000-0000D1670000}"/>
    <cellStyle name="Normal 2 42 26 3" xfId="24384" xr:uid="{00000000-0005-0000-0000-0000D2670000}"/>
    <cellStyle name="Normal 2 42 26 4" xfId="33939" xr:uid="{00000000-0005-0000-0000-0000D3670000}"/>
    <cellStyle name="Normal 2 42 26 5" xfId="43493" xr:uid="{00000000-0005-0000-0000-0000D4670000}"/>
    <cellStyle name="Normal 2 42 27" xfId="4873" xr:uid="{00000000-0005-0000-0000-0000D5670000}"/>
    <cellStyle name="Normal 2 42 27 2" xfId="14827" xr:uid="{00000000-0005-0000-0000-0000D6670000}"/>
    <cellStyle name="Normal 2 42 27 3" xfId="24385" xr:uid="{00000000-0005-0000-0000-0000D7670000}"/>
    <cellStyle name="Normal 2 42 27 4" xfId="33940" xr:uid="{00000000-0005-0000-0000-0000D8670000}"/>
    <cellStyle name="Normal 2 42 27 5" xfId="43494" xr:uid="{00000000-0005-0000-0000-0000D9670000}"/>
    <cellStyle name="Normal 2 42 28" xfId="4874" xr:uid="{00000000-0005-0000-0000-0000DA670000}"/>
    <cellStyle name="Normal 2 42 28 2" xfId="14828" xr:uid="{00000000-0005-0000-0000-0000DB670000}"/>
    <cellStyle name="Normal 2 42 28 3" xfId="24386" xr:uid="{00000000-0005-0000-0000-0000DC670000}"/>
    <cellStyle name="Normal 2 42 28 4" xfId="33941" xr:uid="{00000000-0005-0000-0000-0000DD670000}"/>
    <cellStyle name="Normal 2 42 28 5" xfId="43495" xr:uid="{00000000-0005-0000-0000-0000DE670000}"/>
    <cellStyle name="Normal 2 42 29" xfId="4875" xr:uid="{00000000-0005-0000-0000-0000DF670000}"/>
    <cellStyle name="Normal 2 42 29 2" xfId="14829" xr:uid="{00000000-0005-0000-0000-0000E0670000}"/>
    <cellStyle name="Normal 2 42 29 3" xfId="24387" xr:uid="{00000000-0005-0000-0000-0000E1670000}"/>
    <cellStyle name="Normal 2 42 29 4" xfId="33942" xr:uid="{00000000-0005-0000-0000-0000E2670000}"/>
    <cellStyle name="Normal 2 42 29 5" xfId="43496" xr:uid="{00000000-0005-0000-0000-0000E3670000}"/>
    <cellStyle name="Normal 2 42 3" xfId="4876" xr:uid="{00000000-0005-0000-0000-0000E4670000}"/>
    <cellStyle name="Normal 2 42 3 2" xfId="8575" xr:uid="{00000000-0005-0000-0000-0000E5670000}"/>
    <cellStyle name="Normal 2 42 3 2 2" xfId="14831" xr:uid="{00000000-0005-0000-0000-0000E6670000}"/>
    <cellStyle name="Normal 2 42 3 2 3" xfId="24389" xr:uid="{00000000-0005-0000-0000-0000E7670000}"/>
    <cellStyle name="Normal 2 42 3 2 4" xfId="33944" xr:uid="{00000000-0005-0000-0000-0000E8670000}"/>
    <cellStyle name="Normal 2 42 3 2 5" xfId="43498" xr:uid="{00000000-0005-0000-0000-0000E9670000}"/>
    <cellStyle name="Normal 2 42 3 3" xfId="14830" xr:uid="{00000000-0005-0000-0000-0000EA670000}"/>
    <cellStyle name="Normal 2 42 3 4" xfId="24388" xr:uid="{00000000-0005-0000-0000-0000EB670000}"/>
    <cellStyle name="Normal 2 42 3 5" xfId="33943" xr:uid="{00000000-0005-0000-0000-0000EC670000}"/>
    <cellStyle name="Normal 2 42 3 6" xfId="43497" xr:uid="{00000000-0005-0000-0000-0000ED670000}"/>
    <cellStyle name="Normal 2 42 30" xfId="8573" xr:uid="{00000000-0005-0000-0000-0000EE670000}"/>
    <cellStyle name="Normal 2 42 30 2" xfId="14832" xr:uid="{00000000-0005-0000-0000-0000EF670000}"/>
    <cellStyle name="Normal 2 42 30 3" xfId="24390" xr:uid="{00000000-0005-0000-0000-0000F0670000}"/>
    <cellStyle name="Normal 2 42 30 4" xfId="33945" xr:uid="{00000000-0005-0000-0000-0000F1670000}"/>
    <cellStyle name="Normal 2 42 30 5" xfId="43499" xr:uid="{00000000-0005-0000-0000-0000F2670000}"/>
    <cellStyle name="Normal 2 42 31" xfId="8866" xr:uid="{00000000-0005-0000-0000-0000F3670000}"/>
    <cellStyle name="Normal 2 42 31 2" xfId="14833" xr:uid="{00000000-0005-0000-0000-0000F4670000}"/>
    <cellStyle name="Normal 2 42 31 3" xfId="24391" xr:uid="{00000000-0005-0000-0000-0000F5670000}"/>
    <cellStyle name="Normal 2 42 31 4" xfId="33946" xr:uid="{00000000-0005-0000-0000-0000F6670000}"/>
    <cellStyle name="Normal 2 42 31 5" xfId="43500" xr:uid="{00000000-0005-0000-0000-0000F7670000}"/>
    <cellStyle name="Normal 2 42 32" xfId="9053" xr:uid="{00000000-0005-0000-0000-0000F8670000}"/>
    <cellStyle name="Normal 2 42 32 2" xfId="14834" xr:uid="{00000000-0005-0000-0000-0000F9670000}"/>
    <cellStyle name="Normal 2 42 32 3" xfId="24392" xr:uid="{00000000-0005-0000-0000-0000FA670000}"/>
    <cellStyle name="Normal 2 42 32 4" xfId="33947" xr:uid="{00000000-0005-0000-0000-0000FB670000}"/>
    <cellStyle name="Normal 2 42 32 5" xfId="43501" xr:uid="{00000000-0005-0000-0000-0000FC670000}"/>
    <cellStyle name="Normal 2 42 33" xfId="9228" xr:uid="{00000000-0005-0000-0000-0000FD670000}"/>
    <cellStyle name="Normal 2 42 33 2" xfId="14835" xr:uid="{00000000-0005-0000-0000-0000FE670000}"/>
    <cellStyle name="Normal 2 42 33 3" xfId="24393" xr:uid="{00000000-0005-0000-0000-0000FF670000}"/>
    <cellStyle name="Normal 2 42 33 4" xfId="33948" xr:uid="{00000000-0005-0000-0000-000000680000}"/>
    <cellStyle name="Normal 2 42 33 5" xfId="43502" xr:uid="{00000000-0005-0000-0000-000001680000}"/>
    <cellStyle name="Normal 2 42 34" xfId="9403" xr:uid="{00000000-0005-0000-0000-000002680000}"/>
    <cellStyle name="Normal 2 42 34 2" xfId="14836" xr:uid="{00000000-0005-0000-0000-000003680000}"/>
    <cellStyle name="Normal 2 42 34 3" xfId="24394" xr:uid="{00000000-0005-0000-0000-000004680000}"/>
    <cellStyle name="Normal 2 42 34 4" xfId="33949" xr:uid="{00000000-0005-0000-0000-000005680000}"/>
    <cellStyle name="Normal 2 42 34 5" xfId="43503" xr:uid="{00000000-0005-0000-0000-000006680000}"/>
    <cellStyle name="Normal 2 42 35" xfId="14779" xr:uid="{00000000-0005-0000-0000-000007680000}"/>
    <cellStyle name="Normal 2 42 36" xfId="24337" xr:uid="{00000000-0005-0000-0000-000008680000}"/>
    <cellStyle name="Normal 2 42 37" xfId="33892" xr:uid="{00000000-0005-0000-0000-000009680000}"/>
    <cellStyle name="Normal 2 42 38" xfId="43446" xr:uid="{00000000-0005-0000-0000-00000A680000}"/>
    <cellStyle name="Normal 2 42 4" xfId="4877" xr:uid="{00000000-0005-0000-0000-00000B680000}"/>
    <cellStyle name="Normal 2 42 4 2" xfId="14837" xr:uid="{00000000-0005-0000-0000-00000C680000}"/>
    <cellStyle name="Normal 2 42 4 3" xfId="24395" xr:uid="{00000000-0005-0000-0000-00000D680000}"/>
    <cellStyle name="Normal 2 42 4 4" xfId="33950" xr:uid="{00000000-0005-0000-0000-00000E680000}"/>
    <cellStyle name="Normal 2 42 4 5" xfId="43504" xr:uid="{00000000-0005-0000-0000-00000F680000}"/>
    <cellStyle name="Normal 2 42 5" xfId="4878" xr:uid="{00000000-0005-0000-0000-000010680000}"/>
    <cellStyle name="Normal 2 42 5 2" xfId="14838" xr:uid="{00000000-0005-0000-0000-000011680000}"/>
    <cellStyle name="Normal 2 42 5 3" xfId="24396" xr:uid="{00000000-0005-0000-0000-000012680000}"/>
    <cellStyle name="Normal 2 42 5 4" xfId="33951" xr:uid="{00000000-0005-0000-0000-000013680000}"/>
    <cellStyle name="Normal 2 42 5 5" xfId="43505" xr:uid="{00000000-0005-0000-0000-000014680000}"/>
    <cellStyle name="Normal 2 42 6" xfId="4879" xr:uid="{00000000-0005-0000-0000-000015680000}"/>
    <cellStyle name="Normal 2 42 6 2" xfId="14839" xr:uid="{00000000-0005-0000-0000-000016680000}"/>
    <cellStyle name="Normal 2 42 6 3" xfId="24397" xr:uid="{00000000-0005-0000-0000-000017680000}"/>
    <cellStyle name="Normal 2 42 6 4" xfId="33952" xr:uid="{00000000-0005-0000-0000-000018680000}"/>
    <cellStyle name="Normal 2 42 6 5" xfId="43506" xr:uid="{00000000-0005-0000-0000-000019680000}"/>
    <cellStyle name="Normal 2 42 7" xfId="4880" xr:uid="{00000000-0005-0000-0000-00001A680000}"/>
    <cellStyle name="Normal 2 42 7 2" xfId="14840" xr:uid="{00000000-0005-0000-0000-00001B680000}"/>
    <cellStyle name="Normal 2 42 7 3" xfId="24398" xr:uid="{00000000-0005-0000-0000-00001C680000}"/>
    <cellStyle name="Normal 2 42 7 4" xfId="33953" xr:uid="{00000000-0005-0000-0000-00001D680000}"/>
    <cellStyle name="Normal 2 42 7 5" xfId="43507" xr:uid="{00000000-0005-0000-0000-00001E680000}"/>
    <cellStyle name="Normal 2 42 8" xfId="4881" xr:uid="{00000000-0005-0000-0000-00001F680000}"/>
    <cellStyle name="Normal 2 42 8 2" xfId="14841" xr:uid="{00000000-0005-0000-0000-000020680000}"/>
    <cellStyle name="Normal 2 42 8 3" xfId="24399" xr:uid="{00000000-0005-0000-0000-000021680000}"/>
    <cellStyle name="Normal 2 42 8 4" xfId="33954" xr:uid="{00000000-0005-0000-0000-000022680000}"/>
    <cellStyle name="Normal 2 42 8 5" xfId="43508" xr:uid="{00000000-0005-0000-0000-000023680000}"/>
    <cellStyle name="Normal 2 42 9" xfId="4882" xr:uid="{00000000-0005-0000-0000-000024680000}"/>
    <cellStyle name="Normal 2 42 9 2" xfId="14842" xr:uid="{00000000-0005-0000-0000-000025680000}"/>
    <cellStyle name="Normal 2 42 9 3" xfId="24400" xr:uid="{00000000-0005-0000-0000-000026680000}"/>
    <cellStyle name="Normal 2 42 9 4" xfId="33955" xr:uid="{00000000-0005-0000-0000-000027680000}"/>
    <cellStyle name="Normal 2 42 9 5" xfId="43509" xr:uid="{00000000-0005-0000-0000-000028680000}"/>
    <cellStyle name="Normal 2 43" xfId="4883" xr:uid="{00000000-0005-0000-0000-000029680000}"/>
    <cellStyle name="Normal 2 43 10" xfId="4884" xr:uid="{00000000-0005-0000-0000-00002A680000}"/>
    <cellStyle name="Normal 2 43 10 2" xfId="14844" xr:uid="{00000000-0005-0000-0000-00002B680000}"/>
    <cellStyle name="Normal 2 43 10 3" xfId="24402" xr:uid="{00000000-0005-0000-0000-00002C680000}"/>
    <cellStyle name="Normal 2 43 10 4" xfId="33957" xr:uid="{00000000-0005-0000-0000-00002D680000}"/>
    <cellStyle name="Normal 2 43 10 5" xfId="43511" xr:uid="{00000000-0005-0000-0000-00002E680000}"/>
    <cellStyle name="Normal 2 43 11" xfId="4885" xr:uid="{00000000-0005-0000-0000-00002F680000}"/>
    <cellStyle name="Normal 2 43 11 2" xfId="14845" xr:uid="{00000000-0005-0000-0000-000030680000}"/>
    <cellStyle name="Normal 2 43 11 3" xfId="24403" xr:uid="{00000000-0005-0000-0000-000031680000}"/>
    <cellStyle name="Normal 2 43 11 4" xfId="33958" xr:uid="{00000000-0005-0000-0000-000032680000}"/>
    <cellStyle name="Normal 2 43 11 5" xfId="43512" xr:uid="{00000000-0005-0000-0000-000033680000}"/>
    <cellStyle name="Normal 2 43 12" xfId="4886" xr:uid="{00000000-0005-0000-0000-000034680000}"/>
    <cellStyle name="Normal 2 43 12 2" xfId="14846" xr:uid="{00000000-0005-0000-0000-000035680000}"/>
    <cellStyle name="Normal 2 43 12 3" xfId="24404" xr:uid="{00000000-0005-0000-0000-000036680000}"/>
    <cellStyle name="Normal 2 43 12 4" xfId="33959" xr:uid="{00000000-0005-0000-0000-000037680000}"/>
    <cellStyle name="Normal 2 43 12 5" xfId="43513" xr:uid="{00000000-0005-0000-0000-000038680000}"/>
    <cellStyle name="Normal 2 43 13" xfId="4887" xr:uid="{00000000-0005-0000-0000-000039680000}"/>
    <cellStyle name="Normal 2 43 13 2" xfId="14847" xr:uid="{00000000-0005-0000-0000-00003A680000}"/>
    <cellStyle name="Normal 2 43 13 3" xfId="24405" xr:uid="{00000000-0005-0000-0000-00003B680000}"/>
    <cellStyle name="Normal 2 43 13 4" xfId="33960" xr:uid="{00000000-0005-0000-0000-00003C680000}"/>
    <cellStyle name="Normal 2 43 13 5" xfId="43514" xr:uid="{00000000-0005-0000-0000-00003D680000}"/>
    <cellStyle name="Normal 2 43 14" xfId="4888" xr:uid="{00000000-0005-0000-0000-00003E680000}"/>
    <cellStyle name="Normal 2 43 14 2" xfId="14848" xr:uid="{00000000-0005-0000-0000-00003F680000}"/>
    <cellStyle name="Normal 2 43 14 3" xfId="24406" xr:uid="{00000000-0005-0000-0000-000040680000}"/>
    <cellStyle name="Normal 2 43 14 4" xfId="33961" xr:uid="{00000000-0005-0000-0000-000041680000}"/>
    <cellStyle name="Normal 2 43 14 5" xfId="43515" xr:uid="{00000000-0005-0000-0000-000042680000}"/>
    <cellStyle name="Normal 2 43 15" xfId="4889" xr:uid="{00000000-0005-0000-0000-000043680000}"/>
    <cellStyle name="Normal 2 43 15 2" xfId="14849" xr:uid="{00000000-0005-0000-0000-000044680000}"/>
    <cellStyle name="Normal 2 43 15 3" xfId="24407" xr:uid="{00000000-0005-0000-0000-000045680000}"/>
    <cellStyle name="Normal 2 43 15 4" xfId="33962" xr:uid="{00000000-0005-0000-0000-000046680000}"/>
    <cellStyle name="Normal 2 43 15 5" xfId="43516" xr:uid="{00000000-0005-0000-0000-000047680000}"/>
    <cellStyle name="Normal 2 43 16" xfId="4890" xr:uid="{00000000-0005-0000-0000-000048680000}"/>
    <cellStyle name="Normal 2 43 16 2" xfId="14850" xr:uid="{00000000-0005-0000-0000-000049680000}"/>
    <cellStyle name="Normal 2 43 16 3" xfId="24408" xr:uid="{00000000-0005-0000-0000-00004A680000}"/>
    <cellStyle name="Normal 2 43 16 4" xfId="33963" xr:uid="{00000000-0005-0000-0000-00004B680000}"/>
    <cellStyle name="Normal 2 43 16 5" xfId="43517" xr:uid="{00000000-0005-0000-0000-00004C680000}"/>
    <cellStyle name="Normal 2 43 17" xfId="4891" xr:uid="{00000000-0005-0000-0000-00004D680000}"/>
    <cellStyle name="Normal 2 43 17 2" xfId="14851" xr:uid="{00000000-0005-0000-0000-00004E680000}"/>
    <cellStyle name="Normal 2 43 17 3" xfId="24409" xr:uid="{00000000-0005-0000-0000-00004F680000}"/>
    <cellStyle name="Normal 2 43 17 4" xfId="33964" xr:uid="{00000000-0005-0000-0000-000050680000}"/>
    <cellStyle name="Normal 2 43 17 5" xfId="43518" xr:uid="{00000000-0005-0000-0000-000051680000}"/>
    <cellStyle name="Normal 2 43 18" xfId="4892" xr:uid="{00000000-0005-0000-0000-000052680000}"/>
    <cellStyle name="Normal 2 43 18 2" xfId="14852" xr:uid="{00000000-0005-0000-0000-000053680000}"/>
    <cellStyle name="Normal 2 43 18 3" xfId="24410" xr:uid="{00000000-0005-0000-0000-000054680000}"/>
    <cellStyle name="Normal 2 43 18 4" xfId="33965" xr:uid="{00000000-0005-0000-0000-000055680000}"/>
    <cellStyle name="Normal 2 43 18 5" xfId="43519" xr:uid="{00000000-0005-0000-0000-000056680000}"/>
    <cellStyle name="Normal 2 43 19" xfId="4893" xr:uid="{00000000-0005-0000-0000-000057680000}"/>
    <cellStyle name="Normal 2 43 19 2" xfId="14853" xr:uid="{00000000-0005-0000-0000-000058680000}"/>
    <cellStyle name="Normal 2 43 19 3" xfId="24411" xr:uid="{00000000-0005-0000-0000-000059680000}"/>
    <cellStyle name="Normal 2 43 19 4" xfId="33966" xr:uid="{00000000-0005-0000-0000-00005A680000}"/>
    <cellStyle name="Normal 2 43 19 5" xfId="43520" xr:uid="{00000000-0005-0000-0000-00005B680000}"/>
    <cellStyle name="Normal 2 43 2" xfId="4894" xr:uid="{00000000-0005-0000-0000-00005C680000}"/>
    <cellStyle name="Normal 2 43 2 10" xfId="4895" xr:uid="{00000000-0005-0000-0000-00005D680000}"/>
    <cellStyle name="Normal 2 43 2 10 2" xfId="14855" xr:uid="{00000000-0005-0000-0000-00005E680000}"/>
    <cellStyle name="Normal 2 43 2 10 3" xfId="24413" xr:uid="{00000000-0005-0000-0000-00005F680000}"/>
    <cellStyle name="Normal 2 43 2 10 4" xfId="33968" xr:uid="{00000000-0005-0000-0000-000060680000}"/>
    <cellStyle name="Normal 2 43 2 10 5" xfId="43522" xr:uid="{00000000-0005-0000-0000-000061680000}"/>
    <cellStyle name="Normal 2 43 2 11" xfId="4896" xr:uid="{00000000-0005-0000-0000-000062680000}"/>
    <cellStyle name="Normal 2 43 2 11 2" xfId="14856" xr:uid="{00000000-0005-0000-0000-000063680000}"/>
    <cellStyle name="Normal 2 43 2 11 3" xfId="24414" xr:uid="{00000000-0005-0000-0000-000064680000}"/>
    <cellStyle name="Normal 2 43 2 11 4" xfId="33969" xr:uid="{00000000-0005-0000-0000-000065680000}"/>
    <cellStyle name="Normal 2 43 2 11 5" xfId="43523" xr:uid="{00000000-0005-0000-0000-000066680000}"/>
    <cellStyle name="Normal 2 43 2 12" xfId="4897" xr:uid="{00000000-0005-0000-0000-000067680000}"/>
    <cellStyle name="Normal 2 43 2 12 2" xfId="14857" xr:uid="{00000000-0005-0000-0000-000068680000}"/>
    <cellStyle name="Normal 2 43 2 12 3" xfId="24415" xr:uid="{00000000-0005-0000-0000-000069680000}"/>
    <cellStyle name="Normal 2 43 2 12 4" xfId="33970" xr:uid="{00000000-0005-0000-0000-00006A680000}"/>
    <cellStyle name="Normal 2 43 2 12 5" xfId="43524" xr:uid="{00000000-0005-0000-0000-00006B680000}"/>
    <cellStyle name="Normal 2 43 2 13" xfId="4898" xr:uid="{00000000-0005-0000-0000-00006C680000}"/>
    <cellStyle name="Normal 2 43 2 13 2" xfId="14858" xr:uid="{00000000-0005-0000-0000-00006D680000}"/>
    <cellStyle name="Normal 2 43 2 13 3" xfId="24416" xr:uid="{00000000-0005-0000-0000-00006E680000}"/>
    <cellStyle name="Normal 2 43 2 13 4" xfId="33971" xr:uid="{00000000-0005-0000-0000-00006F680000}"/>
    <cellStyle name="Normal 2 43 2 13 5" xfId="43525" xr:uid="{00000000-0005-0000-0000-000070680000}"/>
    <cellStyle name="Normal 2 43 2 14" xfId="4899" xr:uid="{00000000-0005-0000-0000-000071680000}"/>
    <cellStyle name="Normal 2 43 2 14 2" xfId="14859" xr:uid="{00000000-0005-0000-0000-000072680000}"/>
    <cellStyle name="Normal 2 43 2 14 3" xfId="24417" xr:uid="{00000000-0005-0000-0000-000073680000}"/>
    <cellStyle name="Normal 2 43 2 14 4" xfId="33972" xr:uid="{00000000-0005-0000-0000-000074680000}"/>
    <cellStyle name="Normal 2 43 2 14 5" xfId="43526" xr:uid="{00000000-0005-0000-0000-000075680000}"/>
    <cellStyle name="Normal 2 43 2 15" xfId="4900" xr:uid="{00000000-0005-0000-0000-000076680000}"/>
    <cellStyle name="Normal 2 43 2 15 2" xfId="14860" xr:uid="{00000000-0005-0000-0000-000077680000}"/>
    <cellStyle name="Normal 2 43 2 15 3" xfId="24418" xr:uid="{00000000-0005-0000-0000-000078680000}"/>
    <cellStyle name="Normal 2 43 2 15 4" xfId="33973" xr:uid="{00000000-0005-0000-0000-000079680000}"/>
    <cellStyle name="Normal 2 43 2 15 5" xfId="43527" xr:uid="{00000000-0005-0000-0000-00007A680000}"/>
    <cellStyle name="Normal 2 43 2 16" xfId="4901" xr:uid="{00000000-0005-0000-0000-00007B680000}"/>
    <cellStyle name="Normal 2 43 2 16 2" xfId="14861" xr:uid="{00000000-0005-0000-0000-00007C680000}"/>
    <cellStyle name="Normal 2 43 2 16 3" xfId="24419" xr:uid="{00000000-0005-0000-0000-00007D680000}"/>
    <cellStyle name="Normal 2 43 2 16 4" xfId="33974" xr:uid="{00000000-0005-0000-0000-00007E680000}"/>
    <cellStyle name="Normal 2 43 2 16 5" xfId="43528" xr:uid="{00000000-0005-0000-0000-00007F680000}"/>
    <cellStyle name="Normal 2 43 2 17" xfId="4902" xr:uid="{00000000-0005-0000-0000-000080680000}"/>
    <cellStyle name="Normal 2 43 2 17 2" xfId="14862" xr:uid="{00000000-0005-0000-0000-000081680000}"/>
    <cellStyle name="Normal 2 43 2 17 3" xfId="24420" xr:uid="{00000000-0005-0000-0000-000082680000}"/>
    <cellStyle name="Normal 2 43 2 17 4" xfId="33975" xr:uid="{00000000-0005-0000-0000-000083680000}"/>
    <cellStyle name="Normal 2 43 2 17 5" xfId="43529" xr:uid="{00000000-0005-0000-0000-000084680000}"/>
    <cellStyle name="Normal 2 43 2 18" xfId="4903" xr:uid="{00000000-0005-0000-0000-000085680000}"/>
    <cellStyle name="Normal 2 43 2 18 2" xfId="14863" xr:uid="{00000000-0005-0000-0000-000086680000}"/>
    <cellStyle name="Normal 2 43 2 18 3" xfId="24421" xr:uid="{00000000-0005-0000-0000-000087680000}"/>
    <cellStyle name="Normal 2 43 2 18 4" xfId="33976" xr:uid="{00000000-0005-0000-0000-000088680000}"/>
    <cellStyle name="Normal 2 43 2 18 5" xfId="43530" xr:uid="{00000000-0005-0000-0000-000089680000}"/>
    <cellStyle name="Normal 2 43 2 19" xfId="4904" xr:uid="{00000000-0005-0000-0000-00008A680000}"/>
    <cellStyle name="Normal 2 43 2 19 2" xfId="14864" xr:uid="{00000000-0005-0000-0000-00008B680000}"/>
    <cellStyle name="Normal 2 43 2 19 3" xfId="24422" xr:uid="{00000000-0005-0000-0000-00008C680000}"/>
    <cellStyle name="Normal 2 43 2 19 4" xfId="33977" xr:uid="{00000000-0005-0000-0000-00008D680000}"/>
    <cellStyle name="Normal 2 43 2 19 5" xfId="43531" xr:uid="{00000000-0005-0000-0000-00008E680000}"/>
    <cellStyle name="Normal 2 43 2 2" xfId="4905" xr:uid="{00000000-0005-0000-0000-00008F680000}"/>
    <cellStyle name="Normal 2 43 2 2 2" xfId="14865" xr:uid="{00000000-0005-0000-0000-000090680000}"/>
    <cellStyle name="Normal 2 43 2 2 3" xfId="24423" xr:uid="{00000000-0005-0000-0000-000091680000}"/>
    <cellStyle name="Normal 2 43 2 2 4" xfId="33978" xr:uid="{00000000-0005-0000-0000-000092680000}"/>
    <cellStyle name="Normal 2 43 2 2 5" xfId="43532" xr:uid="{00000000-0005-0000-0000-000093680000}"/>
    <cellStyle name="Normal 2 43 2 20" xfId="4906" xr:uid="{00000000-0005-0000-0000-000094680000}"/>
    <cellStyle name="Normal 2 43 2 20 2" xfId="14866" xr:uid="{00000000-0005-0000-0000-000095680000}"/>
    <cellStyle name="Normal 2 43 2 20 3" xfId="24424" xr:uid="{00000000-0005-0000-0000-000096680000}"/>
    <cellStyle name="Normal 2 43 2 20 4" xfId="33979" xr:uid="{00000000-0005-0000-0000-000097680000}"/>
    <cellStyle name="Normal 2 43 2 20 5" xfId="43533" xr:uid="{00000000-0005-0000-0000-000098680000}"/>
    <cellStyle name="Normal 2 43 2 21" xfId="4907" xr:uid="{00000000-0005-0000-0000-000099680000}"/>
    <cellStyle name="Normal 2 43 2 21 2" xfId="14867" xr:uid="{00000000-0005-0000-0000-00009A680000}"/>
    <cellStyle name="Normal 2 43 2 21 3" xfId="24425" xr:uid="{00000000-0005-0000-0000-00009B680000}"/>
    <cellStyle name="Normal 2 43 2 21 4" xfId="33980" xr:uid="{00000000-0005-0000-0000-00009C680000}"/>
    <cellStyle name="Normal 2 43 2 21 5" xfId="43534" xr:uid="{00000000-0005-0000-0000-00009D680000}"/>
    <cellStyle name="Normal 2 43 2 22" xfId="4908" xr:uid="{00000000-0005-0000-0000-00009E680000}"/>
    <cellStyle name="Normal 2 43 2 22 2" xfId="14868" xr:uid="{00000000-0005-0000-0000-00009F680000}"/>
    <cellStyle name="Normal 2 43 2 22 3" xfId="24426" xr:uid="{00000000-0005-0000-0000-0000A0680000}"/>
    <cellStyle name="Normal 2 43 2 22 4" xfId="33981" xr:uid="{00000000-0005-0000-0000-0000A1680000}"/>
    <cellStyle name="Normal 2 43 2 22 5" xfId="43535" xr:uid="{00000000-0005-0000-0000-0000A2680000}"/>
    <cellStyle name="Normal 2 43 2 23" xfId="4909" xr:uid="{00000000-0005-0000-0000-0000A3680000}"/>
    <cellStyle name="Normal 2 43 2 23 2" xfId="14869" xr:uid="{00000000-0005-0000-0000-0000A4680000}"/>
    <cellStyle name="Normal 2 43 2 23 3" xfId="24427" xr:uid="{00000000-0005-0000-0000-0000A5680000}"/>
    <cellStyle name="Normal 2 43 2 23 4" xfId="33982" xr:uid="{00000000-0005-0000-0000-0000A6680000}"/>
    <cellStyle name="Normal 2 43 2 23 5" xfId="43536" xr:uid="{00000000-0005-0000-0000-0000A7680000}"/>
    <cellStyle name="Normal 2 43 2 24" xfId="4910" xr:uid="{00000000-0005-0000-0000-0000A8680000}"/>
    <cellStyle name="Normal 2 43 2 24 2" xfId="14870" xr:uid="{00000000-0005-0000-0000-0000A9680000}"/>
    <cellStyle name="Normal 2 43 2 24 3" xfId="24428" xr:uid="{00000000-0005-0000-0000-0000AA680000}"/>
    <cellStyle name="Normal 2 43 2 24 4" xfId="33983" xr:uid="{00000000-0005-0000-0000-0000AB680000}"/>
    <cellStyle name="Normal 2 43 2 24 5" xfId="43537" xr:uid="{00000000-0005-0000-0000-0000AC680000}"/>
    <cellStyle name="Normal 2 43 2 25" xfId="4911" xr:uid="{00000000-0005-0000-0000-0000AD680000}"/>
    <cellStyle name="Normal 2 43 2 25 2" xfId="14871" xr:uid="{00000000-0005-0000-0000-0000AE680000}"/>
    <cellStyle name="Normal 2 43 2 25 3" xfId="24429" xr:uid="{00000000-0005-0000-0000-0000AF680000}"/>
    <cellStyle name="Normal 2 43 2 25 4" xfId="33984" xr:uid="{00000000-0005-0000-0000-0000B0680000}"/>
    <cellStyle name="Normal 2 43 2 25 5" xfId="43538" xr:uid="{00000000-0005-0000-0000-0000B1680000}"/>
    <cellStyle name="Normal 2 43 2 26" xfId="4912" xr:uid="{00000000-0005-0000-0000-0000B2680000}"/>
    <cellStyle name="Normal 2 43 2 26 2" xfId="14872" xr:uid="{00000000-0005-0000-0000-0000B3680000}"/>
    <cellStyle name="Normal 2 43 2 26 3" xfId="24430" xr:uid="{00000000-0005-0000-0000-0000B4680000}"/>
    <cellStyle name="Normal 2 43 2 26 4" xfId="33985" xr:uid="{00000000-0005-0000-0000-0000B5680000}"/>
    <cellStyle name="Normal 2 43 2 26 5" xfId="43539" xr:uid="{00000000-0005-0000-0000-0000B6680000}"/>
    <cellStyle name="Normal 2 43 2 27" xfId="4913" xr:uid="{00000000-0005-0000-0000-0000B7680000}"/>
    <cellStyle name="Normal 2 43 2 27 2" xfId="14873" xr:uid="{00000000-0005-0000-0000-0000B8680000}"/>
    <cellStyle name="Normal 2 43 2 27 3" xfId="24431" xr:uid="{00000000-0005-0000-0000-0000B9680000}"/>
    <cellStyle name="Normal 2 43 2 27 4" xfId="33986" xr:uid="{00000000-0005-0000-0000-0000BA680000}"/>
    <cellStyle name="Normal 2 43 2 27 5" xfId="43540" xr:uid="{00000000-0005-0000-0000-0000BB680000}"/>
    <cellStyle name="Normal 2 43 2 28" xfId="4914" xr:uid="{00000000-0005-0000-0000-0000BC680000}"/>
    <cellStyle name="Normal 2 43 2 28 2" xfId="14874" xr:uid="{00000000-0005-0000-0000-0000BD680000}"/>
    <cellStyle name="Normal 2 43 2 28 3" xfId="24432" xr:uid="{00000000-0005-0000-0000-0000BE680000}"/>
    <cellStyle name="Normal 2 43 2 28 4" xfId="33987" xr:uid="{00000000-0005-0000-0000-0000BF680000}"/>
    <cellStyle name="Normal 2 43 2 28 5" xfId="43541" xr:uid="{00000000-0005-0000-0000-0000C0680000}"/>
    <cellStyle name="Normal 2 43 2 29" xfId="4915" xr:uid="{00000000-0005-0000-0000-0000C1680000}"/>
    <cellStyle name="Normal 2 43 2 29 2" xfId="14875" xr:uid="{00000000-0005-0000-0000-0000C2680000}"/>
    <cellStyle name="Normal 2 43 2 29 3" xfId="24433" xr:uid="{00000000-0005-0000-0000-0000C3680000}"/>
    <cellStyle name="Normal 2 43 2 29 4" xfId="33988" xr:uid="{00000000-0005-0000-0000-0000C4680000}"/>
    <cellStyle name="Normal 2 43 2 29 5" xfId="43542" xr:uid="{00000000-0005-0000-0000-0000C5680000}"/>
    <cellStyle name="Normal 2 43 2 3" xfId="4916" xr:uid="{00000000-0005-0000-0000-0000C6680000}"/>
    <cellStyle name="Normal 2 43 2 3 2" xfId="14876" xr:uid="{00000000-0005-0000-0000-0000C7680000}"/>
    <cellStyle name="Normal 2 43 2 3 3" xfId="24434" xr:uid="{00000000-0005-0000-0000-0000C8680000}"/>
    <cellStyle name="Normal 2 43 2 3 4" xfId="33989" xr:uid="{00000000-0005-0000-0000-0000C9680000}"/>
    <cellStyle name="Normal 2 43 2 3 5" xfId="43543" xr:uid="{00000000-0005-0000-0000-0000CA680000}"/>
    <cellStyle name="Normal 2 43 2 30" xfId="8577" xr:uid="{00000000-0005-0000-0000-0000CB680000}"/>
    <cellStyle name="Normal 2 43 2 30 2" xfId="14877" xr:uid="{00000000-0005-0000-0000-0000CC680000}"/>
    <cellStyle name="Normal 2 43 2 30 3" xfId="24435" xr:uid="{00000000-0005-0000-0000-0000CD680000}"/>
    <cellStyle name="Normal 2 43 2 30 4" xfId="33990" xr:uid="{00000000-0005-0000-0000-0000CE680000}"/>
    <cellStyle name="Normal 2 43 2 30 5" xfId="43544" xr:uid="{00000000-0005-0000-0000-0000CF680000}"/>
    <cellStyle name="Normal 2 43 2 31" xfId="14854" xr:uid="{00000000-0005-0000-0000-0000D0680000}"/>
    <cellStyle name="Normal 2 43 2 32" xfId="24412" xr:uid="{00000000-0005-0000-0000-0000D1680000}"/>
    <cellStyle name="Normal 2 43 2 33" xfId="33967" xr:uid="{00000000-0005-0000-0000-0000D2680000}"/>
    <cellStyle name="Normal 2 43 2 34" xfId="43521" xr:uid="{00000000-0005-0000-0000-0000D3680000}"/>
    <cellStyle name="Normal 2 43 2 4" xfId="4917" xr:uid="{00000000-0005-0000-0000-0000D4680000}"/>
    <cellStyle name="Normal 2 43 2 4 2" xfId="14878" xr:uid="{00000000-0005-0000-0000-0000D5680000}"/>
    <cellStyle name="Normal 2 43 2 4 3" xfId="24436" xr:uid="{00000000-0005-0000-0000-0000D6680000}"/>
    <cellStyle name="Normal 2 43 2 4 4" xfId="33991" xr:uid="{00000000-0005-0000-0000-0000D7680000}"/>
    <cellStyle name="Normal 2 43 2 4 5" xfId="43545" xr:uid="{00000000-0005-0000-0000-0000D8680000}"/>
    <cellStyle name="Normal 2 43 2 5" xfId="4918" xr:uid="{00000000-0005-0000-0000-0000D9680000}"/>
    <cellStyle name="Normal 2 43 2 5 2" xfId="14879" xr:uid="{00000000-0005-0000-0000-0000DA680000}"/>
    <cellStyle name="Normal 2 43 2 5 3" xfId="24437" xr:uid="{00000000-0005-0000-0000-0000DB680000}"/>
    <cellStyle name="Normal 2 43 2 5 4" xfId="33992" xr:uid="{00000000-0005-0000-0000-0000DC680000}"/>
    <cellStyle name="Normal 2 43 2 5 5" xfId="43546" xr:uid="{00000000-0005-0000-0000-0000DD680000}"/>
    <cellStyle name="Normal 2 43 2 6" xfId="4919" xr:uid="{00000000-0005-0000-0000-0000DE680000}"/>
    <cellStyle name="Normal 2 43 2 6 2" xfId="14880" xr:uid="{00000000-0005-0000-0000-0000DF680000}"/>
    <cellStyle name="Normal 2 43 2 6 3" xfId="24438" xr:uid="{00000000-0005-0000-0000-0000E0680000}"/>
    <cellStyle name="Normal 2 43 2 6 4" xfId="33993" xr:uid="{00000000-0005-0000-0000-0000E1680000}"/>
    <cellStyle name="Normal 2 43 2 6 5" xfId="43547" xr:uid="{00000000-0005-0000-0000-0000E2680000}"/>
    <cellStyle name="Normal 2 43 2 7" xfId="4920" xr:uid="{00000000-0005-0000-0000-0000E3680000}"/>
    <cellStyle name="Normal 2 43 2 7 2" xfId="14881" xr:uid="{00000000-0005-0000-0000-0000E4680000}"/>
    <cellStyle name="Normal 2 43 2 7 3" xfId="24439" xr:uid="{00000000-0005-0000-0000-0000E5680000}"/>
    <cellStyle name="Normal 2 43 2 7 4" xfId="33994" xr:uid="{00000000-0005-0000-0000-0000E6680000}"/>
    <cellStyle name="Normal 2 43 2 7 5" xfId="43548" xr:uid="{00000000-0005-0000-0000-0000E7680000}"/>
    <cellStyle name="Normal 2 43 2 8" xfId="4921" xr:uid="{00000000-0005-0000-0000-0000E8680000}"/>
    <cellStyle name="Normal 2 43 2 8 2" xfId="14882" xr:uid="{00000000-0005-0000-0000-0000E9680000}"/>
    <cellStyle name="Normal 2 43 2 8 3" xfId="24440" xr:uid="{00000000-0005-0000-0000-0000EA680000}"/>
    <cellStyle name="Normal 2 43 2 8 4" xfId="33995" xr:uid="{00000000-0005-0000-0000-0000EB680000}"/>
    <cellStyle name="Normal 2 43 2 8 5" xfId="43549" xr:uid="{00000000-0005-0000-0000-0000EC680000}"/>
    <cellStyle name="Normal 2 43 2 9" xfId="4922" xr:uid="{00000000-0005-0000-0000-0000ED680000}"/>
    <cellStyle name="Normal 2 43 2 9 2" xfId="14883" xr:uid="{00000000-0005-0000-0000-0000EE680000}"/>
    <cellStyle name="Normal 2 43 2 9 3" xfId="24441" xr:uid="{00000000-0005-0000-0000-0000EF680000}"/>
    <cellStyle name="Normal 2 43 2 9 4" xfId="33996" xr:uid="{00000000-0005-0000-0000-0000F0680000}"/>
    <cellStyle name="Normal 2 43 2 9 5" xfId="43550" xr:uid="{00000000-0005-0000-0000-0000F1680000}"/>
    <cellStyle name="Normal 2 43 20" xfId="4923" xr:uid="{00000000-0005-0000-0000-0000F2680000}"/>
    <cellStyle name="Normal 2 43 20 2" xfId="14884" xr:uid="{00000000-0005-0000-0000-0000F3680000}"/>
    <cellStyle name="Normal 2 43 20 3" xfId="24442" xr:uid="{00000000-0005-0000-0000-0000F4680000}"/>
    <cellStyle name="Normal 2 43 20 4" xfId="33997" xr:uid="{00000000-0005-0000-0000-0000F5680000}"/>
    <cellStyle name="Normal 2 43 20 5" xfId="43551" xr:uid="{00000000-0005-0000-0000-0000F6680000}"/>
    <cellStyle name="Normal 2 43 21" xfId="4924" xr:uid="{00000000-0005-0000-0000-0000F7680000}"/>
    <cellStyle name="Normal 2 43 21 2" xfId="14885" xr:uid="{00000000-0005-0000-0000-0000F8680000}"/>
    <cellStyle name="Normal 2 43 21 3" xfId="24443" xr:uid="{00000000-0005-0000-0000-0000F9680000}"/>
    <cellStyle name="Normal 2 43 21 4" xfId="33998" xr:uid="{00000000-0005-0000-0000-0000FA680000}"/>
    <cellStyle name="Normal 2 43 21 5" xfId="43552" xr:uid="{00000000-0005-0000-0000-0000FB680000}"/>
    <cellStyle name="Normal 2 43 22" xfId="4925" xr:uid="{00000000-0005-0000-0000-0000FC680000}"/>
    <cellStyle name="Normal 2 43 22 2" xfId="14886" xr:uid="{00000000-0005-0000-0000-0000FD680000}"/>
    <cellStyle name="Normal 2 43 22 3" xfId="24444" xr:uid="{00000000-0005-0000-0000-0000FE680000}"/>
    <cellStyle name="Normal 2 43 22 4" xfId="33999" xr:uid="{00000000-0005-0000-0000-0000FF680000}"/>
    <cellStyle name="Normal 2 43 22 5" xfId="43553" xr:uid="{00000000-0005-0000-0000-000000690000}"/>
    <cellStyle name="Normal 2 43 23" xfId="4926" xr:uid="{00000000-0005-0000-0000-000001690000}"/>
    <cellStyle name="Normal 2 43 23 2" xfId="14887" xr:uid="{00000000-0005-0000-0000-000002690000}"/>
    <cellStyle name="Normal 2 43 23 3" xfId="24445" xr:uid="{00000000-0005-0000-0000-000003690000}"/>
    <cellStyle name="Normal 2 43 23 4" xfId="34000" xr:uid="{00000000-0005-0000-0000-000004690000}"/>
    <cellStyle name="Normal 2 43 23 5" xfId="43554" xr:uid="{00000000-0005-0000-0000-000005690000}"/>
    <cellStyle name="Normal 2 43 24" xfId="4927" xr:uid="{00000000-0005-0000-0000-000006690000}"/>
    <cellStyle name="Normal 2 43 24 2" xfId="14888" xr:uid="{00000000-0005-0000-0000-000007690000}"/>
    <cellStyle name="Normal 2 43 24 3" xfId="24446" xr:uid="{00000000-0005-0000-0000-000008690000}"/>
    <cellStyle name="Normal 2 43 24 4" xfId="34001" xr:uid="{00000000-0005-0000-0000-000009690000}"/>
    <cellStyle name="Normal 2 43 24 5" xfId="43555" xr:uid="{00000000-0005-0000-0000-00000A690000}"/>
    <cellStyle name="Normal 2 43 25" xfId="4928" xr:uid="{00000000-0005-0000-0000-00000B690000}"/>
    <cellStyle name="Normal 2 43 25 2" xfId="14889" xr:uid="{00000000-0005-0000-0000-00000C690000}"/>
    <cellStyle name="Normal 2 43 25 3" xfId="24447" xr:uid="{00000000-0005-0000-0000-00000D690000}"/>
    <cellStyle name="Normal 2 43 25 4" xfId="34002" xr:uid="{00000000-0005-0000-0000-00000E690000}"/>
    <cellStyle name="Normal 2 43 25 5" xfId="43556" xr:uid="{00000000-0005-0000-0000-00000F690000}"/>
    <cellStyle name="Normal 2 43 26" xfId="4929" xr:uid="{00000000-0005-0000-0000-000010690000}"/>
    <cellStyle name="Normal 2 43 26 2" xfId="14890" xr:uid="{00000000-0005-0000-0000-000011690000}"/>
    <cellStyle name="Normal 2 43 26 3" xfId="24448" xr:uid="{00000000-0005-0000-0000-000012690000}"/>
    <cellStyle name="Normal 2 43 26 4" xfId="34003" xr:uid="{00000000-0005-0000-0000-000013690000}"/>
    <cellStyle name="Normal 2 43 26 5" xfId="43557" xr:uid="{00000000-0005-0000-0000-000014690000}"/>
    <cellStyle name="Normal 2 43 27" xfId="4930" xr:uid="{00000000-0005-0000-0000-000015690000}"/>
    <cellStyle name="Normal 2 43 27 2" xfId="14891" xr:uid="{00000000-0005-0000-0000-000016690000}"/>
    <cellStyle name="Normal 2 43 27 3" xfId="24449" xr:uid="{00000000-0005-0000-0000-000017690000}"/>
    <cellStyle name="Normal 2 43 27 4" xfId="34004" xr:uid="{00000000-0005-0000-0000-000018690000}"/>
    <cellStyle name="Normal 2 43 27 5" xfId="43558" xr:uid="{00000000-0005-0000-0000-000019690000}"/>
    <cellStyle name="Normal 2 43 28" xfId="4931" xr:uid="{00000000-0005-0000-0000-00001A690000}"/>
    <cellStyle name="Normal 2 43 28 2" xfId="14892" xr:uid="{00000000-0005-0000-0000-00001B690000}"/>
    <cellStyle name="Normal 2 43 28 3" xfId="24450" xr:uid="{00000000-0005-0000-0000-00001C690000}"/>
    <cellStyle name="Normal 2 43 28 4" xfId="34005" xr:uid="{00000000-0005-0000-0000-00001D690000}"/>
    <cellStyle name="Normal 2 43 28 5" xfId="43559" xr:uid="{00000000-0005-0000-0000-00001E690000}"/>
    <cellStyle name="Normal 2 43 29" xfId="4932" xr:uid="{00000000-0005-0000-0000-00001F690000}"/>
    <cellStyle name="Normal 2 43 29 2" xfId="14893" xr:uid="{00000000-0005-0000-0000-000020690000}"/>
    <cellStyle name="Normal 2 43 29 3" xfId="24451" xr:uid="{00000000-0005-0000-0000-000021690000}"/>
    <cellStyle name="Normal 2 43 29 4" xfId="34006" xr:uid="{00000000-0005-0000-0000-000022690000}"/>
    <cellStyle name="Normal 2 43 29 5" xfId="43560" xr:uid="{00000000-0005-0000-0000-000023690000}"/>
    <cellStyle name="Normal 2 43 3" xfId="4933" xr:uid="{00000000-0005-0000-0000-000024690000}"/>
    <cellStyle name="Normal 2 43 3 2" xfId="8578" xr:uid="{00000000-0005-0000-0000-000025690000}"/>
    <cellStyle name="Normal 2 43 3 2 2" xfId="14895" xr:uid="{00000000-0005-0000-0000-000026690000}"/>
    <cellStyle name="Normal 2 43 3 2 3" xfId="24453" xr:uid="{00000000-0005-0000-0000-000027690000}"/>
    <cellStyle name="Normal 2 43 3 2 4" xfId="34008" xr:uid="{00000000-0005-0000-0000-000028690000}"/>
    <cellStyle name="Normal 2 43 3 2 5" xfId="43562" xr:uid="{00000000-0005-0000-0000-000029690000}"/>
    <cellStyle name="Normal 2 43 3 3" xfId="14894" xr:uid="{00000000-0005-0000-0000-00002A690000}"/>
    <cellStyle name="Normal 2 43 3 4" xfId="24452" xr:uid="{00000000-0005-0000-0000-00002B690000}"/>
    <cellStyle name="Normal 2 43 3 5" xfId="34007" xr:uid="{00000000-0005-0000-0000-00002C690000}"/>
    <cellStyle name="Normal 2 43 3 6" xfId="43561" xr:uid="{00000000-0005-0000-0000-00002D690000}"/>
    <cellStyle name="Normal 2 43 30" xfId="8576" xr:uid="{00000000-0005-0000-0000-00002E690000}"/>
    <cellStyle name="Normal 2 43 30 2" xfId="14896" xr:uid="{00000000-0005-0000-0000-00002F690000}"/>
    <cellStyle name="Normal 2 43 30 3" xfId="24454" xr:uid="{00000000-0005-0000-0000-000030690000}"/>
    <cellStyle name="Normal 2 43 30 4" xfId="34009" xr:uid="{00000000-0005-0000-0000-000031690000}"/>
    <cellStyle name="Normal 2 43 30 5" xfId="43563" xr:uid="{00000000-0005-0000-0000-000032690000}"/>
    <cellStyle name="Normal 2 43 31" xfId="8867" xr:uid="{00000000-0005-0000-0000-000033690000}"/>
    <cellStyle name="Normal 2 43 31 2" xfId="14897" xr:uid="{00000000-0005-0000-0000-000034690000}"/>
    <cellStyle name="Normal 2 43 31 3" xfId="24455" xr:uid="{00000000-0005-0000-0000-000035690000}"/>
    <cellStyle name="Normal 2 43 31 4" xfId="34010" xr:uid="{00000000-0005-0000-0000-000036690000}"/>
    <cellStyle name="Normal 2 43 31 5" xfId="43564" xr:uid="{00000000-0005-0000-0000-000037690000}"/>
    <cellStyle name="Normal 2 43 32" xfId="9054" xr:uid="{00000000-0005-0000-0000-000038690000}"/>
    <cellStyle name="Normal 2 43 32 2" xfId="14898" xr:uid="{00000000-0005-0000-0000-000039690000}"/>
    <cellStyle name="Normal 2 43 32 3" xfId="24456" xr:uid="{00000000-0005-0000-0000-00003A690000}"/>
    <cellStyle name="Normal 2 43 32 4" xfId="34011" xr:uid="{00000000-0005-0000-0000-00003B690000}"/>
    <cellStyle name="Normal 2 43 32 5" xfId="43565" xr:uid="{00000000-0005-0000-0000-00003C690000}"/>
    <cellStyle name="Normal 2 43 33" xfId="9229" xr:uid="{00000000-0005-0000-0000-00003D690000}"/>
    <cellStyle name="Normal 2 43 33 2" xfId="14899" xr:uid="{00000000-0005-0000-0000-00003E690000}"/>
    <cellStyle name="Normal 2 43 33 3" xfId="24457" xr:uid="{00000000-0005-0000-0000-00003F690000}"/>
    <cellStyle name="Normal 2 43 33 4" xfId="34012" xr:uid="{00000000-0005-0000-0000-000040690000}"/>
    <cellStyle name="Normal 2 43 33 5" xfId="43566" xr:uid="{00000000-0005-0000-0000-000041690000}"/>
    <cellStyle name="Normal 2 43 34" xfId="9404" xr:uid="{00000000-0005-0000-0000-000042690000}"/>
    <cellStyle name="Normal 2 43 34 2" xfId="14900" xr:uid="{00000000-0005-0000-0000-000043690000}"/>
    <cellStyle name="Normal 2 43 34 3" xfId="24458" xr:uid="{00000000-0005-0000-0000-000044690000}"/>
    <cellStyle name="Normal 2 43 34 4" xfId="34013" xr:uid="{00000000-0005-0000-0000-000045690000}"/>
    <cellStyle name="Normal 2 43 34 5" xfId="43567" xr:uid="{00000000-0005-0000-0000-000046690000}"/>
    <cellStyle name="Normal 2 43 35" xfId="14843" xr:uid="{00000000-0005-0000-0000-000047690000}"/>
    <cellStyle name="Normal 2 43 36" xfId="24401" xr:uid="{00000000-0005-0000-0000-000048690000}"/>
    <cellStyle name="Normal 2 43 37" xfId="33956" xr:uid="{00000000-0005-0000-0000-000049690000}"/>
    <cellStyle name="Normal 2 43 38" xfId="43510" xr:uid="{00000000-0005-0000-0000-00004A690000}"/>
    <cellStyle name="Normal 2 43 4" xfId="4934" xr:uid="{00000000-0005-0000-0000-00004B690000}"/>
    <cellStyle name="Normal 2 43 4 2" xfId="14901" xr:uid="{00000000-0005-0000-0000-00004C690000}"/>
    <cellStyle name="Normal 2 43 4 3" xfId="24459" xr:uid="{00000000-0005-0000-0000-00004D690000}"/>
    <cellStyle name="Normal 2 43 4 4" xfId="34014" xr:uid="{00000000-0005-0000-0000-00004E690000}"/>
    <cellStyle name="Normal 2 43 4 5" xfId="43568" xr:uid="{00000000-0005-0000-0000-00004F690000}"/>
    <cellStyle name="Normal 2 43 5" xfId="4935" xr:uid="{00000000-0005-0000-0000-000050690000}"/>
    <cellStyle name="Normal 2 43 5 2" xfId="14902" xr:uid="{00000000-0005-0000-0000-000051690000}"/>
    <cellStyle name="Normal 2 43 5 3" xfId="24460" xr:uid="{00000000-0005-0000-0000-000052690000}"/>
    <cellStyle name="Normal 2 43 5 4" xfId="34015" xr:uid="{00000000-0005-0000-0000-000053690000}"/>
    <cellStyle name="Normal 2 43 5 5" xfId="43569" xr:uid="{00000000-0005-0000-0000-000054690000}"/>
    <cellStyle name="Normal 2 43 6" xfId="4936" xr:uid="{00000000-0005-0000-0000-000055690000}"/>
    <cellStyle name="Normal 2 43 6 2" xfId="14903" xr:uid="{00000000-0005-0000-0000-000056690000}"/>
    <cellStyle name="Normal 2 43 6 3" xfId="24461" xr:uid="{00000000-0005-0000-0000-000057690000}"/>
    <cellStyle name="Normal 2 43 6 4" xfId="34016" xr:uid="{00000000-0005-0000-0000-000058690000}"/>
    <cellStyle name="Normal 2 43 6 5" xfId="43570" xr:uid="{00000000-0005-0000-0000-000059690000}"/>
    <cellStyle name="Normal 2 43 7" xfId="4937" xr:uid="{00000000-0005-0000-0000-00005A690000}"/>
    <cellStyle name="Normal 2 43 7 2" xfId="14904" xr:uid="{00000000-0005-0000-0000-00005B690000}"/>
    <cellStyle name="Normal 2 43 7 3" xfId="24462" xr:uid="{00000000-0005-0000-0000-00005C690000}"/>
    <cellStyle name="Normal 2 43 7 4" xfId="34017" xr:uid="{00000000-0005-0000-0000-00005D690000}"/>
    <cellStyle name="Normal 2 43 7 5" xfId="43571" xr:uid="{00000000-0005-0000-0000-00005E690000}"/>
    <cellStyle name="Normal 2 43 8" xfId="4938" xr:uid="{00000000-0005-0000-0000-00005F690000}"/>
    <cellStyle name="Normal 2 43 8 2" xfId="14905" xr:uid="{00000000-0005-0000-0000-000060690000}"/>
    <cellStyle name="Normal 2 43 8 3" xfId="24463" xr:uid="{00000000-0005-0000-0000-000061690000}"/>
    <cellStyle name="Normal 2 43 8 4" xfId="34018" xr:uid="{00000000-0005-0000-0000-000062690000}"/>
    <cellStyle name="Normal 2 43 8 5" xfId="43572" xr:uid="{00000000-0005-0000-0000-000063690000}"/>
    <cellStyle name="Normal 2 43 9" xfId="4939" xr:uid="{00000000-0005-0000-0000-000064690000}"/>
    <cellStyle name="Normal 2 43 9 2" xfId="14906" xr:uid="{00000000-0005-0000-0000-000065690000}"/>
    <cellStyle name="Normal 2 43 9 3" xfId="24464" xr:uid="{00000000-0005-0000-0000-000066690000}"/>
    <cellStyle name="Normal 2 43 9 4" xfId="34019" xr:uid="{00000000-0005-0000-0000-000067690000}"/>
    <cellStyle name="Normal 2 43 9 5" xfId="43573" xr:uid="{00000000-0005-0000-0000-000068690000}"/>
    <cellStyle name="Normal 2 44" xfId="4940" xr:uid="{00000000-0005-0000-0000-000069690000}"/>
    <cellStyle name="Normal 2 44 10" xfId="4941" xr:uid="{00000000-0005-0000-0000-00006A690000}"/>
    <cellStyle name="Normal 2 44 10 2" xfId="14908" xr:uid="{00000000-0005-0000-0000-00006B690000}"/>
    <cellStyle name="Normal 2 44 10 3" xfId="24466" xr:uid="{00000000-0005-0000-0000-00006C690000}"/>
    <cellStyle name="Normal 2 44 10 4" xfId="34021" xr:uid="{00000000-0005-0000-0000-00006D690000}"/>
    <cellStyle name="Normal 2 44 10 5" xfId="43575" xr:uid="{00000000-0005-0000-0000-00006E690000}"/>
    <cellStyle name="Normal 2 44 11" xfId="4942" xr:uid="{00000000-0005-0000-0000-00006F690000}"/>
    <cellStyle name="Normal 2 44 11 2" xfId="14909" xr:uid="{00000000-0005-0000-0000-000070690000}"/>
    <cellStyle name="Normal 2 44 11 3" xfId="24467" xr:uid="{00000000-0005-0000-0000-000071690000}"/>
    <cellStyle name="Normal 2 44 11 4" xfId="34022" xr:uid="{00000000-0005-0000-0000-000072690000}"/>
    <cellStyle name="Normal 2 44 11 5" xfId="43576" xr:uid="{00000000-0005-0000-0000-000073690000}"/>
    <cellStyle name="Normal 2 44 12" xfId="4943" xr:uid="{00000000-0005-0000-0000-000074690000}"/>
    <cellStyle name="Normal 2 44 12 2" xfId="14910" xr:uid="{00000000-0005-0000-0000-000075690000}"/>
    <cellStyle name="Normal 2 44 12 3" xfId="24468" xr:uid="{00000000-0005-0000-0000-000076690000}"/>
    <cellStyle name="Normal 2 44 12 4" xfId="34023" xr:uid="{00000000-0005-0000-0000-000077690000}"/>
    <cellStyle name="Normal 2 44 12 5" xfId="43577" xr:uid="{00000000-0005-0000-0000-000078690000}"/>
    <cellStyle name="Normal 2 44 13" xfId="4944" xr:uid="{00000000-0005-0000-0000-000079690000}"/>
    <cellStyle name="Normal 2 44 13 2" xfId="14911" xr:uid="{00000000-0005-0000-0000-00007A690000}"/>
    <cellStyle name="Normal 2 44 13 3" xfId="24469" xr:uid="{00000000-0005-0000-0000-00007B690000}"/>
    <cellStyle name="Normal 2 44 13 4" xfId="34024" xr:uid="{00000000-0005-0000-0000-00007C690000}"/>
    <cellStyle name="Normal 2 44 13 5" xfId="43578" xr:uid="{00000000-0005-0000-0000-00007D690000}"/>
    <cellStyle name="Normal 2 44 14" xfId="4945" xr:uid="{00000000-0005-0000-0000-00007E690000}"/>
    <cellStyle name="Normal 2 44 14 2" xfId="14912" xr:uid="{00000000-0005-0000-0000-00007F690000}"/>
    <cellStyle name="Normal 2 44 14 3" xfId="24470" xr:uid="{00000000-0005-0000-0000-000080690000}"/>
    <cellStyle name="Normal 2 44 14 4" xfId="34025" xr:uid="{00000000-0005-0000-0000-000081690000}"/>
    <cellStyle name="Normal 2 44 14 5" xfId="43579" xr:uid="{00000000-0005-0000-0000-000082690000}"/>
    <cellStyle name="Normal 2 44 15" xfId="4946" xr:uid="{00000000-0005-0000-0000-000083690000}"/>
    <cellStyle name="Normal 2 44 15 2" xfId="14913" xr:uid="{00000000-0005-0000-0000-000084690000}"/>
    <cellStyle name="Normal 2 44 15 3" xfId="24471" xr:uid="{00000000-0005-0000-0000-000085690000}"/>
    <cellStyle name="Normal 2 44 15 4" xfId="34026" xr:uid="{00000000-0005-0000-0000-000086690000}"/>
    <cellStyle name="Normal 2 44 15 5" xfId="43580" xr:uid="{00000000-0005-0000-0000-000087690000}"/>
    <cellStyle name="Normal 2 44 16" xfId="4947" xr:uid="{00000000-0005-0000-0000-000088690000}"/>
    <cellStyle name="Normal 2 44 16 2" xfId="14914" xr:uid="{00000000-0005-0000-0000-000089690000}"/>
    <cellStyle name="Normal 2 44 16 3" xfId="24472" xr:uid="{00000000-0005-0000-0000-00008A690000}"/>
    <cellStyle name="Normal 2 44 16 4" xfId="34027" xr:uid="{00000000-0005-0000-0000-00008B690000}"/>
    <cellStyle name="Normal 2 44 16 5" xfId="43581" xr:uid="{00000000-0005-0000-0000-00008C690000}"/>
    <cellStyle name="Normal 2 44 17" xfId="4948" xr:uid="{00000000-0005-0000-0000-00008D690000}"/>
    <cellStyle name="Normal 2 44 17 2" xfId="14915" xr:uid="{00000000-0005-0000-0000-00008E690000}"/>
    <cellStyle name="Normal 2 44 17 3" xfId="24473" xr:uid="{00000000-0005-0000-0000-00008F690000}"/>
    <cellStyle name="Normal 2 44 17 4" xfId="34028" xr:uid="{00000000-0005-0000-0000-000090690000}"/>
    <cellStyle name="Normal 2 44 17 5" xfId="43582" xr:uid="{00000000-0005-0000-0000-000091690000}"/>
    <cellStyle name="Normal 2 44 18" xfId="4949" xr:uid="{00000000-0005-0000-0000-000092690000}"/>
    <cellStyle name="Normal 2 44 18 2" xfId="14916" xr:uid="{00000000-0005-0000-0000-000093690000}"/>
    <cellStyle name="Normal 2 44 18 3" xfId="24474" xr:uid="{00000000-0005-0000-0000-000094690000}"/>
    <cellStyle name="Normal 2 44 18 4" xfId="34029" xr:uid="{00000000-0005-0000-0000-000095690000}"/>
    <cellStyle name="Normal 2 44 18 5" xfId="43583" xr:uid="{00000000-0005-0000-0000-000096690000}"/>
    <cellStyle name="Normal 2 44 19" xfId="4950" xr:uid="{00000000-0005-0000-0000-000097690000}"/>
    <cellStyle name="Normal 2 44 19 2" xfId="14917" xr:uid="{00000000-0005-0000-0000-000098690000}"/>
    <cellStyle name="Normal 2 44 19 3" xfId="24475" xr:uid="{00000000-0005-0000-0000-000099690000}"/>
    <cellStyle name="Normal 2 44 19 4" xfId="34030" xr:uid="{00000000-0005-0000-0000-00009A690000}"/>
    <cellStyle name="Normal 2 44 19 5" xfId="43584" xr:uid="{00000000-0005-0000-0000-00009B690000}"/>
    <cellStyle name="Normal 2 44 2" xfId="4951" xr:uid="{00000000-0005-0000-0000-00009C690000}"/>
    <cellStyle name="Normal 2 44 2 10" xfId="4952" xr:uid="{00000000-0005-0000-0000-00009D690000}"/>
    <cellStyle name="Normal 2 44 2 10 2" xfId="14919" xr:uid="{00000000-0005-0000-0000-00009E690000}"/>
    <cellStyle name="Normal 2 44 2 10 3" xfId="24477" xr:uid="{00000000-0005-0000-0000-00009F690000}"/>
    <cellStyle name="Normal 2 44 2 10 4" xfId="34032" xr:uid="{00000000-0005-0000-0000-0000A0690000}"/>
    <cellStyle name="Normal 2 44 2 10 5" xfId="43586" xr:uid="{00000000-0005-0000-0000-0000A1690000}"/>
    <cellStyle name="Normal 2 44 2 11" xfId="4953" xr:uid="{00000000-0005-0000-0000-0000A2690000}"/>
    <cellStyle name="Normal 2 44 2 11 2" xfId="14920" xr:uid="{00000000-0005-0000-0000-0000A3690000}"/>
    <cellStyle name="Normal 2 44 2 11 3" xfId="24478" xr:uid="{00000000-0005-0000-0000-0000A4690000}"/>
    <cellStyle name="Normal 2 44 2 11 4" xfId="34033" xr:uid="{00000000-0005-0000-0000-0000A5690000}"/>
    <cellStyle name="Normal 2 44 2 11 5" xfId="43587" xr:uid="{00000000-0005-0000-0000-0000A6690000}"/>
    <cellStyle name="Normal 2 44 2 12" xfId="4954" xr:uid="{00000000-0005-0000-0000-0000A7690000}"/>
    <cellStyle name="Normal 2 44 2 12 2" xfId="14921" xr:uid="{00000000-0005-0000-0000-0000A8690000}"/>
    <cellStyle name="Normal 2 44 2 12 3" xfId="24479" xr:uid="{00000000-0005-0000-0000-0000A9690000}"/>
    <cellStyle name="Normal 2 44 2 12 4" xfId="34034" xr:uid="{00000000-0005-0000-0000-0000AA690000}"/>
    <cellStyle name="Normal 2 44 2 12 5" xfId="43588" xr:uid="{00000000-0005-0000-0000-0000AB690000}"/>
    <cellStyle name="Normal 2 44 2 13" xfId="4955" xr:uid="{00000000-0005-0000-0000-0000AC690000}"/>
    <cellStyle name="Normal 2 44 2 13 2" xfId="14922" xr:uid="{00000000-0005-0000-0000-0000AD690000}"/>
    <cellStyle name="Normal 2 44 2 13 3" xfId="24480" xr:uid="{00000000-0005-0000-0000-0000AE690000}"/>
    <cellStyle name="Normal 2 44 2 13 4" xfId="34035" xr:uid="{00000000-0005-0000-0000-0000AF690000}"/>
    <cellStyle name="Normal 2 44 2 13 5" xfId="43589" xr:uid="{00000000-0005-0000-0000-0000B0690000}"/>
    <cellStyle name="Normal 2 44 2 14" xfId="4956" xr:uid="{00000000-0005-0000-0000-0000B1690000}"/>
    <cellStyle name="Normal 2 44 2 14 2" xfId="14923" xr:uid="{00000000-0005-0000-0000-0000B2690000}"/>
    <cellStyle name="Normal 2 44 2 14 3" xfId="24481" xr:uid="{00000000-0005-0000-0000-0000B3690000}"/>
    <cellStyle name="Normal 2 44 2 14 4" xfId="34036" xr:uid="{00000000-0005-0000-0000-0000B4690000}"/>
    <cellStyle name="Normal 2 44 2 14 5" xfId="43590" xr:uid="{00000000-0005-0000-0000-0000B5690000}"/>
    <cellStyle name="Normal 2 44 2 15" xfId="4957" xr:uid="{00000000-0005-0000-0000-0000B6690000}"/>
    <cellStyle name="Normal 2 44 2 15 2" xfId="14924" xr:uid="{00000000-0005-0000-0000-0000B7690000}"/>
    <cellStyle name="Normal 2 44 2 15 3" xfId="24482" xr:uid="{00000000-0005-0000-0000-0000B8690000}"/>
    <cellStyle name="Normal 2 44 2 15 4" xfId="34037" xr:uid="{00000000-0005-0000-0000-0000B9690000}"/>
    <cellStyle name="Normal 2 44 2 15 5" xfId="43591" xr:uid="{00000000-0005-0000-0000-0000BA690000}"/>
    <cellStyle name="Normal 2 44 2 16" xfId="4958" xr:uid="{00000000-0005-0000-0000-0000BB690000}"/>
    <cellStyle name="Normal 2 44 2 16 2" xfId="14925" xr:uid="{00000000-0005-0000-0000-0000BC690000}"/>
    <cellStyle name="Normal 2 44 2 16 3" xfId="24483" xr:uid="{00000000-0005-0000-0000-0000BD690000}"/>
    <cellStyle name="Normal 2 44 2 16 4" xfId="34038" xr:uid="{00000000-0005-0000-0000-0000BE690000}"/>
    <cellStyle name="Normal 2 44 2 16 5" xfId="43592" xr:uid="{00000000-0005-0000-0000-0000BF690000}"/>
    <cellStyle name="Normal 2 44 2 17" xfId="4959" xr:uid="{00000000-0005-0000-0000-0000C0690000}"/>
    <cellStyle name="Normal 2 44 2 17 2" xfId="14926" xr:uid="{00000000-0005-0000-0000-0000C1690000}"/>
    <cellStyle name="Normal 2 44 2 17 3" xfId="24484" xr:uid="{00000000-0005-0000-0000-0000C2690000}"/>
    <cellStyle name="Normal 2 44 2 17 4" xfId="34039" xr:uid="{00000000-0005-0000-0000-0000C3690000}"/>
    <cellStyle name="Normal 2 44 2 17 5" xfId="43593" xr:uid="{00000000-0005-0000-0000-0000C4690000}"/>
    <cellStyle name="Normal 2 44 2 18" xfId="4960" xr:uid="{00000000-0005-0000-0000-0000C5690000}"/>
    <cellStyle name="Normal 2 44 2 18 2" xfId="14927" xr:uid="{00000000-0005-0000-0000-0000C6690000}"/>
    <cellStyle name="Normal 2 44 2 18 3" xfId="24485" xr:uid="{00000000-0005-0000-0000-0000C7690000}"/>
    <cellStyle name="Normal 2 44 2 18 4" xfId="34040" xr:uid="{00000000-0005-0000-0000-0000C8690000}"/>
    <cellStyle name="Normal 2 44 2 18 5" xfId="43594" xr:uid="{00000000-0005-0000-0000-0000C9690000}"/>
    <cellStyle name="Normal 2 44 2 19" xfId="4961" xr:uid="{00000000-0005-0000-0000-0000CA690000}"/>
    <cellStyle name="Normal 2 44 2 19 2" xfId="14928" xr:uid="{00000000-0005-0000-0000-0000CB690000}"/>
    <cellStyle name="Normal 2 44 2 19 3" xfId="24486" xr:uid="{00000000-0005-0000-0000-0000CC690000}"/>
    <cellStyle name="Normal 2 44 2 19 4" xfId="34041" xr:uid="{00000000-0005-0000-0000-0000CD690000}"/>
    <cellStyle name="Normal 2 44 2 19 5" xfId="43595" xr:uid="{00000000-0005-0000-0000-0000CE690000}"/>
    <cellStyle name="Normal 2 44 2 2" xfId="4962" xr:uid="{00000000-0005-0000-0000-0000CF690000}"/>
    <cellStyle name="Normal 2 44 2 2 2" xfId="14929" xr:uid="{00000000-0005-0000-0000-0000D0690000}"/>
    <cellStyle name="Normal 2 44 2 2 3" xfId="24487" xr:uid="{00000000-0005-0000-0000-0000D1690000}"/>
    <cellStyle name="Normal 2 44 2 2 4" xfId="34042" xr:uid="{00000000-0005-0000-0000-0000D2690000}"/>
    <cellStyle name="Normal 2 44 2 2 5" xfId="43596" xr:uid="{00000000-0005-0000-0000-0000D3690000}"/>
    <cellStyle name="Normal 2 44 2 20" xfId="4963" xr:uid="{00000000-0005-0000-0000-0000D4690000}"/>
    <cellStyle name="Normal 2 44 2 20 2" xfId="14930" xr:uid="{00000000-0005-0000-0000-0000D5690000}"/>
    <cellStyle name="Normal 2 44 2 20 3" xfId="24488" xr:uid="{00000000-0005-0000-0000-0000D6690000}"/>
    <cellStyle name="Normal 2 44 2 20 4" xfId="34043" xr:uid="{00000000-0005-0000-0000-0000D7690000}"/>
    <cellStyle name="Normal 2 44 2 20 5" xfId="43597" xr:uid="{00000000-0005-0000-0000-0000D8690000}"/>
    <cellStyle name="Normal 2 44 2 21" xfId="4964" xr:uid="{00000000-0005-0000-0000-0000D9690000}"/>
    <cellStyle name="Normal 2 44 2 21 2" xfId="14931" xr:uid="{00000000-0005-0000-0000-0000DA690000}"/>
    <cellStyle name="Normal 2 44 2 21 3" xfId="24489" xr:uid="{00000000-0005-0000-0000-0000DB690000}"/>
    <cellStyle name="Normal 2 44 2 21 4" xfId="34044" xr:uid="{00000000-0005-0000-0000-0000DC690000}"/>
    <cellStyle name="Normal 2 44 2 21 5" xfId="43598" xr:uid="{00000000-0005-0000-0000-0000DD690000}"/>
    <cellStyle name="Normal 2 44 2 22" xfId="4965" xr:uid="{00000000-0005-0000-0000-0000DE690000}"/>
    <cellStyle name="Normal 2 44 2 22 2" xfId="14932" xr:uid="{00000000-0005-0000-0000-0000DF690000}"/>
    <cellStyle name="Normal 2 44 2 22 3" xfId="24490" xr:uid="{00000000-0005-0000-0000-0000E0690000}"/>
    <cellStyle name="Normal 2 44 2 22 4" xfId="34045" xr:uid="{00000000-0005-0000-0000-0000E1690000}"/>
    <cellStyle name="Normal 2 44 2 22 5" xfId="43599" xr:uid="{00000000-0005-0000-0000-0000E2690000}"/>
    <cellStyle name="Normal 2 44 2 23" xfId="4966" xr:uid="{00000000-0005-0000-0000-0000E3690000}"/>
    <cellStyle name="Normal 2 44 2 23 2" xfId="14933" xr:uid="{00000000-0005-0000-0000-0000E4690000}"/>
    <cellStyle name="Normal 2 44 2 23 3" xfId="24491" xr:uid="{00000000-0005-0000-0000-0000E5690000}"/>
    <cellStyle name="Normal 2 44 2 23 4" xfId="34046" xr:uid="{00000000-0005-0000-0000-0000E6690000}"/>
    <cellStyle name="Normal 2 44 2 23 5" xfId="43600" xr:uid="{00000000-0005-0000-0000-0000E7690000}"/>
    <cellStyle name="Normal 2 44 2 24" xfId="4967" xr:uid="{00000000-0005-0000-0000-0000E8690000}"/>
    <cellStyle name="Normal 2 44 2 24 2" xfId="14934" xr:uid="{00000000-0005-0000-0000-0000E9690000}"/>
    <cellStyle name="Normal 2 44 2 24 3" xfId="24492" xr:uid="{00000000-0005-0000-0000-0000EA690000}"/>
    <cellStyle name="Normal 2 44 2 24 4" xfId="34047" xr:uid="{00000000-0005-0000-0000-0000EB690000}"/>
    <cellStyle name="Normal 2 44 2 24 5" xfId="43601" xr:uid="{00000000-0005-0000-0000-0000EC690000}"/>
    <cellStyle name="Normal 2 44 2 25" xfId="4968" xr:uid="{00000000-0005-0000-0000-0000ED690000}"/>
    <cellStyle name="Normal 2 44 2 25 2" xfId="14935" xr:uid="{00000000-0005-0000-0000-0000EE690000}"/>
    <cellStyle name="Normal 2 44 2 25 3" xfId="24493" xr:uid="{00000000-0005-0000-0000-0000EF690000}"/>
    <cellStyle name="Normal 2 44 2 25 4" xfId="34048" xr:uid="{00000000-0005-0000-0000-0000F0690000}"/>
    <cellStyle name="Normal 2 44 2 25 5" xfId="43602" xr:uid="{00000000-0005-0000-0000-0000F1690000}"/>
    <cellStyle name="Normal 2 44 2 26" xfId="4969" xr:uid="{00000000-0005-0000-0000-0000F2690000}"/>
    <cellStyle name="Normal 2 44 2 26 2" xfId="14936" xr:uid="{00000000-0005-0000-0000-0000F3690000}"/>
    <cellStyle name="Normal 2 44 2 26 3" xfId="24494" xr:uid="{00000000-0005-0000-0000-0000F4690000}"/>
    <cellStyle name="Normal 2 44 2 26 4" xfId="34049" xr:uid="{00000000-0005-0000-0000-0000F5690000}"/>
    <cellStyle name="Normal 2 44 2 26 5" xfId="43603" xr:uid="{00000000-0005-0000-0000-0000F6690000}"/>
    <cellStyle name="Normal 2 44 2 27" xfId="4970" xr:uid="{00000000-0005-0000-0000-0000F7690000}"/>
    <cellStyle name="Normal 2 44 2 27 2" xfId="14937" xr:uid="{00000000-0005-0000-0000-0000F8690000}"/>
    <cellStyle name="Normal 2 44 2 27 3" xfId="24495" xr:uid="{00000000-0005-0000-0000-0000F9690000}"/>
    <cellStyle name="Normal 2 44 2 27 4" xfId="34050" xr:uid="{00000000-0005-0000-0000-0000FA690000}"/>
    <cellStyle name="Normal 2 44 2 27 5" xfId="43604" xr:uid="{00000000-0005-0000-0000-0000FB690000}"/>
    <cellStyle name="Normal 2 44 2 28" xfId="4971" xr:uid="{00000000-0005-0000-0000-0000FC690000}"/>
    <cellStyle name="Normal 2 44 2 28 2" xfId="14938" xr:uid="{00000000-0005-0000-0000-0000FD690000}"/>
    <cellStyle name="Normal 2 44 2 28 3" xfId="24496" xr:uid="{00000000-0005-0000-0000-0000FE690000}"/>
    <cellStyle name="Normal 2 44 2 28 4" xfId="34051" xr:uid="{00000000-0005-0000-0000-0000FF690000}"/>
    <cellStyle name="Normal 2 44 2 28 5" xfId="43605" xr:uid="{00000000-0005-0000-0000-0000006A0000}"/>
    <cellStyle name="Normal 2 44 2 29" xfId="4972" xr:uid="{00000000-0005-0000-0000-0000016A0000}"/>
    <cellStyle name="Normal 2 44 2 29 2" xfId="14939" xr:uid="{00000000-0005-0000-0000-0000026A0000}"/>
    <cellStyle name="Normal 2 44 2 29 3" xfId="24497" xr:uid="{00000000-0005-0000-0000-0000036A0000}"/>
    <cellStyle name="Normal 2 44 2 29 4" xfId="34052" xr:uid="{00000000-0005-0000-0000-0000046A0000}"/>
    <cellStyle name="Normal 2 44 2 29 5" xfId="43606" xr:uid="{00000000-0005-0000-0000-0000056A0000}"/>
    <cellStyle name="Normal 2 44 2 3" xfId="4973" xr:uid="{00000000-0005-0000-0000-0000066A0000}"/>
    <cellStyle name="Normal 2 44 2 3 2" xfId="14940" xr:uid="{00000000-0005-0000-0000-0000076A0000}"/>
    <cellStyle name="Normal 2 44 2 3 3" xfId="24498" xr:uid="{00000000-0005-0000-0000-0000086A0000}"/>
    <cellStyle name="Normal 2 44 2 3 4" xfId="34053" xr:uid="{00000000-0005-0000-0000-0000096A0000}"/>
    <cellStyle name="Normal 2 44 2 3 5" xfId="43607" xr:uid="{00000000-0005-0000-0000-00000A6A0000}"/>
    <cellStyle name="Normal 2 44 2 30" xfId="8580" xr:uid="{00000000-0005-0000-0000-00000B6A0000}"/>
    <cellStyle name="Normal 2 44 2 30 2" xfId="14941" xr:uid="{00000000-0005-0000-0000-00000C6A0000}"/>
    <cellStyle name="Normal 2 44 2 30 3" xfId="24499" xr:uid="{00000000-0005-0000-0000-00000D6A0000}"/>
    <cellStyle name="Normal 2 44 2 30 4" xfId="34054" xr:uid="{00000000-0005-0000-0000-00000E6A0000}"/>
    <cellStyle name="Normal 2 44 2 30 5" xfId="43608" xr:uid="{00000000-0005-0000-0000-00000F6A0000}"/>
    <cellStyle name="Normal 2 44 2 31" xfId="14918" xr:uid="{00000000-0005-0000-0000-0000106A0000}"/>
    <cellStyle name="Normal 2 44 2 32" xfId="24476" xr:uid="{00000000-0005-0000-0000-0000116A0000}"/>
    <cellStyle name="Normal 2 44 2 33" xfId="34031" xr:uid="{00000000-0005-0000-0000-0000126A0000}"/>
    <cellStyle name="Normal 2 44 2 34" xfId="43585" xr:uid="{00000000-0005-0000-0000-0000136A0000}"/>
    <cellStyle name="Normal 2 44 2 4" xfId="4974" xr:uid="{00000000-0005-0000-0000-0000146A0000}"/>
    <cellStyle name="Normal 2 44 2 4 2" xfId="14942" xr:uid="{00000000-0005-0000-0000-0000156A0000}"/>
    <cellStyle name="Normal 2 44 2 4 3" xfId="24500" xr:uid="{00000000-0005-0000-0000-0000166A0000}"/>
    <cellStyle name="Normal 2 44 2 4 4" xfId="34055" xr:uid="{00000000-0005-0000-0000-0000176A0000}"/>
    <cellStyle name="Normal 2 44 2 4 5" xfId="43609" xr:uid="{00000000-0005-0000-0000-0000186A0000}"/>
    <cellStyle name="Normal 2 44 2 5" xfId="4975" xr:uid="{00000000-0005-0000-0000-0000196A0000}"/>
    <cellStyle name="Normal 2 44 2 5 2" xfId="14943" xr:uid="{00000000-0005-0000-0000-00001A6A0000}"/>
    <cellStyle name="Normal 2 44 2 5 3" xfId="24501" xr:uid="{00000000-0005-0000-0000-00001B6A0000}"/>
    <cellStyle name="Normal 2 44 2 5 4" xfId="34056" xr:uid="{00000000-0005-0000-0000-00001C6A0000}"/>
    <cellStyle name="Normal 2 44 2 5 5" xfId="43610" xr:uid="{00000000-0005-0000-0000-00001D6A0000}"/>
    <cellStyle name="Normal 2 44 2 6" xfId="4976" xr:uid="{00000000-0005-0000-0000-00001E6A0000}"/>
    <cellStyle name="Normal 2 44 2 6 2" xfId="14944" xr:uid="{00000000-0005-0000-0000-00001F6A0000}"/>
    <cellStyle name="Normal 2 44 2 6 3" xfId="24502" xr:uid="{00000000-0005-0000-0000-0000206A0000}"/>
    <cellStyle name="Normal 2 44 2 6 4" xfId="34057" xr:uid="{00000000-0005-0000-0000-0000216A0000}"/>
    <cellStyle name="Normal 2 44 2 6 5" xfId="43611" xr:uid="{00000000-0005-0000-0000-0000226A0000}"/>
    <cellStyle name="Normal 2 44 2 7" xfId="4977" xr:uid="{00000000-0005-0000-0000-0000236A0000}"/>
    <cellStyle name="Normal 2 44 2 7 2" xfId="14945" xr:uid="{00000000-0005-0000-0000-0000246A0000}"/>
    <cellStyle name="Normal 2 44 2 7 3" xfId="24503" xr:uid="{00000000-0005-0000-0000-0000256A0000}"/>
    <cellStyle name="Normal 2 44 2 7 4" xfId="34058" xr:uid="{00000000-0005-0000-0000-0000266A0000}"/>
    <cellStyle name="Normal 2 44 2 7 5" xfId="43612" xr:uid="{00000000-0005-0000-0000-0000276A0000}"/>
    <cellStyle name="Normal 2 44 2 8" xfId="4978" xr:uid="{00000000-0005-0000-0000-0000286A0000}"/>
    <cellStyle name="Normal 2 44 2 8 2" xfId="14946" xr:uid="{00000000-0005-0000-0000-0000296A0000}"/>
    <cellStyle name="Normal 2 44 2 8 3" xfId="24504" xr:uid="{00000000-0005-0000-0000-00002A6A0000}"/>
    <cellStyle name="Normal 2 44 2 8 4" xfId="34059" xr:uid="{00000000-0005-0000-0000-00002B6A0000}"/>
    <cellStyle name="Normal 2 44 2 8 5" xfId="43613" xr:uid="{00000000-0005-0000-0000-00002C6A0000}"/>
    <cellStyle name="Normal 2 44 2 9" xfId="4979" xr:uid="{00000000-0005-0000-0000-00002D6A0000}"/>
    <cellStyle name="Normal 2 44 2 9 2" xfId="14947" xr:uid="{00000000-0005-0000-0000-00002E6A0000}"/>
    <cellStyle name="Normal 2 44 2 9 3" xfId="24505" xr:uid="{00000000-0005-0000-0000-00002F6A0000}"/>
    <cellStyle name="Normal 2 44 2 9 4" xfId="34060" xr:uid="{00000000-0005-0000-0000-0000306A0000}"/>
    <cellStyle name="Normal 2 44 2 9 5" xfId="43614" xr:uid="{00000000-0005-0000-0000-0000316A0000}"/>
    <cellStyle name="Normal 2 44 20" xfId="4980" xr:uid="{00000000-0005-0000-0000-0000326A0000}"/>
    <cellStyle name="Normal 2 44 20 2" xfId="14948" xr:uid="{00000000-0005-0000-0000-0000336A0000}"/>
    <cellStyle name="Normal 2 44 20 3" xfId="24506" xr:uid="{00000000-0005-0000-0000-0000346A0000}"/>
    <cellStyle name="Normal 2 44 20 4" xfId="34061" xr:uid="{00000000-0005-0000-0000-0000356A0000}"/>
    <cellStyle name="Normal 2 44 20 5" xfId="43615" xr:uid="{00000000-0005-0000-0000-0000366A0000}"/>
    <cellStyle name="Normal 2 44 21" xfId="4981" xr:uid="{00000000-0005-0000-0000-0000376A0000}"/>
    <cellStyle name="Normal 2 44 21 2" xfId="14949" xr:uid="{00000000-0005-0000-0000-0000386A0000}"/>
    <cellStyle name="Normal 2 44 21 3" xfId="24507" xr:uid="{00000000-0005-0000-0000-0000396A0000}"/>
    <cellStyle name="Normal 2 44 21 4" xfId="34062" xr:uid="{00000000-0005-0000-0000-00003A6A0000}"/>
    <cellStyle name="Normal 2 44 21 5" xfId="43616" xr:uid="{00000000-0005-0000-0000-00003B6A0000}"/>
    <cellStyle name="Normal 2 44 22" xfId="4982" xr:uid="{00000000-0005-0000-0000-00003C6A0000}"/>
    <cellStyle name="Normal 2 44 22 2" xfId="14950" xr:uid="{00000000-0005-0000-0000-00003D6A0000}"/>
    <cellStyle name="Normal 2 44 22 3" xfId="24508" xr:uid="{00000000-0005-0000-0000-00003E6A0000}"/>
    <cellStyle name="Normal 2 44 22 4" xfId="34063" xr:uid="{00000000-0005-0000-0000-00003F6A0000}"/>
    <cellStyle name="Normal 2 44 22 5" xfId="43617" xr:uid="{00000000-0005-0000-0000-0000406A0000}"/>
    <cellStyle name="Normal 2 44 23" xfId="4983" xr:uid="{00000000-0005-0000-0000-0000416A0000}"/>
    <cellStyle name="Normal 2 44 23 2" xfId="14951" xr:uid="{00000000-0005-0000-0000-0000426A0000}"/>
    <cellStyle name="Normal 2 44 23 3" xfId="24509" xr:uid="{00000000-0005-0000-0000-0000436A0000}"/>
    <cellStyle name="Normal 2 44 23 4" xfId="34064" xr:uid="{00000000-0005-0000-0000-0000446A0000}"/>
    <cellStyle name="Normal 2 44 23 5" xfId="43618" xr:uid="{00000000-0005-0000-0000-0000456A0000}"/>
    <cellStyle name="Normal 2 44 24" xfId="4984" xr:uid="{00000000-0005-0000-0000-0000466A0000}"/>
    <cellStyle name="Normal 2 44 24 2" xfId="14952" xr:uid="{00000000-0005-0000-0000-0000476A0000}"/>
    <cellStyle name="Normal 2 44 24 3" xfId="24510" xr:uid="{00000000-0005-0000-0000-0000486A0000}"/>
    <cellStyle name="Normal 2 44 24 4" xfId="34065" xr:uid="{00000000-0005-0000-0000-0000496A0000}"/>
    <cellStyle name="Normal 2 44 24 5" xfId="43619" xr:uid="{00000000-0005-0000-0000-00004A6A0000}"/>
    <cellStyle name="Normal 2 44 25" xfId="4985" xr:uid="{00000000-0005-0000-0000-00004B6A0000}"/>
    <cellStyle name="Normal 2 44 25 2" xfId="14953" xr:uid="{00000000-0005-0000-0000-00004C6A0000}"/>
    <cellStyle name="Normal 2 44 25 3" xfId="24511" xr:uid="{00000000-0005-0000-0000-00004D6A0000}"/>
    <cellStyle name="Normal 2 44 25 4" xfId="34066" xr:uid="{00000000-0005-0000-0000-00004E6A0000}"/>
    <cellStyle name="Normal 2 44 25 5" xfId="43620" xr:uid="{00000000-0005-0000-0000-00004F6A0000}"/>
    <cellStyle name="Normal 2 44 26" xfId="4986" xr:uid="{00000000-0005-0000-0000-0000506A0000}"/>
    <cellStyle name="Normal 2 44 26 2" xfId="14954" xr:uid="{00000000-0005-0000-0000-0000516A0000}"/>
    <cellStyle name="Normal 2 44 26 3" xfId="24512" xr:uid="{00000000-0005-0000-0000-0000526A0000}"/>
    <cellStyle name="Normal 2 44 26 4" xfId="34067" xr:uid="{00000000-0005-0000-0000-0000536A0000}"/>
    <cellStyle name="Normal 2 44 26 5" xfId="43621" xr:uid="{00000000-0005-0000-0000-0000546A0000}"/>
    <cellStyle name="Normal 2 44 27" xfId="4987" xr:uid="{00000000-0005-0000-0000-0000556A0000}"/>
    <cellStyle name="Normal 2 44 27 2" xfId="14955" xr:uid="{00000000-0005-0000-0000-0000566A0000}"/>
    <cellStyle name="Normal 2 44 27 3" xfId="24513" xr:uid="{00000000-0005-0000-0000-0000576A0000}"/>
    <cellStyle name="Normal 2 44 27 4" xfId="34068" xr:uid="{00000000-0005-0000-0000-0000586A0000}"/>
    <cellStyle name="Normal 2 44 27 5" xfId="43622" xr:uid="{00000000-0005-0000-0000-0000596A0000}"/>
    <cellStyle name="Normal 2 44 28" xfId="4988" xr:uid="{00000000-0005-0000-0000-00005A6A0000}"/>
    <cellStyle name="Normal 2 44 28 2" xfId="14956" xr:uid="{00000000-0005-0000-0000-00005B6A0000}"/>
    <cellStyle name="Normal 2 44 28 3" xfId="24514" xr:uid="{00000000-0005-0000-0000-00005C6A0000}"/>
    <cellStyle name="Normal 2 44 28 4" xfId="34069" xr:uid="{00000000-0005-0000-0000-00005D6A0000}"/>
    <cellStyle name="Normal 2 44 28 5" xfId="43623" xr:uid="{00000000-0005-0000-0000-00005E6A0000}"/>
    <cellStyle name="Normal 2 44 29" xfId="4989" xr:uid="{00000000-0005-0000-0000-00005F6A0000}"/>
    <cellStyle name="Normal 2 44 29 2" xfId="14957" xr:uid="{00000000-0005-0000-0000-0000606A0000}"/>
    <cellStyle name="Normal 2 44 29 3" xfId="24515" xr:uid="{00000000-0005-0000-0000-0000616A0000}"/>
    <cellStyle name="Normal 2 44 29 4" xfId="34070" xr:uid="{00000000-0005-0000-0000-0000626A0000}"/>
    <cellStyle name="Normal 2 44 29 5" xfId="43624" xr:uid="{00000000-0005-0000-0000-0000636A0000}"/>
    <cellStyle name="Normal 2 44 3" xfId="4990" xr:uid="{00000000-0005-0000-0000-0000646A0000}"/>
    <cellStyle name="Normal 2 44 3 2" xfId="8581" xr:uid="{00000000-0005-0000-0000-0000656A0000}"/>
    <cellStyle name="Normal 2 44 3 2 2" xfId="14959" xr:uid="{00000000-0005-0000-0000-0000666A0000}"/>
    <cellStyle name="Normal 2 44 3 2 3" xfId="24517" xr:uid="{00000000-0005-0000-0000-0000676A0000}"/>
    <cellStyle name="Normal 2 44 3 2 4" xfId="34072" xr:uid="{00000000-0005-0000-0000-0000686A0000}"/>
    <cellStyle name="Normal 2 44 3 2 5" xfId="43626" xr:uid="{00000000-0005-0000-0000-0000696A0000}"/>
    <cellStyle name="Normal 2 44 3 3" xfId="14958" xr:uid="{00000000-0005-0000-0000-00006A6A0000}"/>
    <cellStyle name="Normal 2 44 3 4" xfId="24516" xr:uid="{00000000-0005-0000-0000-00006B6A0000}"/>
    <cellStyle name="Normal 2 44 3 5" xfId="34071" xr:uid="{00000000-0005-0000-0000-00006C6A0000}"/>
    <cellStyle name="Normal 2 44 3 6" xfId="43625" xr:uid="{00000000-0005-0000-0000-00006D6A0000}"/>
    <cellStyle name="Normal 2 44 30" xfId="8579" xr:uid="{00000000-0005-0000-0000-00006E6A0000}"/>
    <cellStyle name="Normal 2 44 30 2" xfId="14960" xr:uid="{00000000-0005-0000-0000-00006F6A0000}"/>
    <cellStyle name="Normal 2 44 30 3" xfId="24518" xr:uid="{00000000-0005-0000-0000-0000706A0000}"/>
    <cellStyle name="Normal 2 44 30 4" xfId="34073" xr:uid="{00000000-0005-0000-0000-0000716A0000}"/>
    <cellStyle name="Normal 2 44 30 5" xfId="43627" xr:uid="{00000000-0005-0000-0000-0000726A0000}"/>
    <cellStyle name="Normal 2 44 31" xfId="8868" xr:uid="{00000000-0005-0000-0000-0000736A0000}"/>
    <cellStyle name="Normal 2 44 31 2" xfId="14961" xr:uid="{00000000-0005-0000-0000-0000746A0000}"/>
    <cellStyle name="Normal 2 44 31 3" xfId="24519" xr:uid="{00000000-0005-0000-0000-0000756A0000}"/>
    <cellStyle name="Normal 2 44 31 4" xfId="34074" xr:uid="{00000000-0005-0000-0000-0000766A0000}"/>
    <cellStyle name="Normal 2 44 31 5" xfId="43628" xr:uid="{00000000-0005-0000-0000-0000776A0000}"/>
    <cellStyle name="Normal 2 44 32" xfId="9055" xr:uid="{00000000-0005-0000-0000-0000786A0000}"/>
    <cellStyle name="Normal 2 44 32 2" xfId="14962" xr:uid="{00000000-0005-0000-0000-0000796A0000}"/>
    <cellStyle name="Normal 2 44 32 3" xfId="24520" xr:uid="{00000000-0005-0000-0000-00007A6A0000}"/>
    <cellStyle name="Normal 2 44 32 4" xfId="34075" xr:uid="{00000000-0005-0000-0000-00007B6A0000}"/>
    <cellStyle name="Normal 2 44 32 5" xfId="43629" xr:uid="{00000000-0005-0000-0000-00007C6A0000}"/>
    <cellStyle name="Normal 2 44 33" xfId="9230" xr:uid="{00000000-0005-0000-0000-00007D6A0000}"/>
    <cellStyle name="Normal 2 44 33 2" xfId="14963" xr:uid="{00000000-0005-0000-0000-00007E6A0000}"/>
    <cellStyle name="Normal 2 44 33 3" xfId="24521" xr:uid="{00000000-0005-0000-0000-00007F6A0000}"/>
    <cellStyle name="Normal 2 44 33 4" xfId="34076" xr:uid="{00000000-0005-0000-0000-0000806A0000}"/>
    <cellStyle name="Normal 2 44 33 5" xfId="43630" xr:uid="{00000000-0005-0000-0000-0000816A0000}"/>
    <cellStyle name="Normal 2 44 34" xfId="9405" xr:uid="{00000000-0005-0000-0000-0000826A0000}"/>
    <cellStyle name="Normal 2 44 34 2" xfId="14964" xr:uid="{00000000-0005-0000-0000-0000836A0000}"/>
    <cellStyle name="Normal 2 44 34 3" xfId="24522" xr:uid="{00000000-0005-0000-0000-0000846A0000}"/>
    <cellStyle name="Normal 2 44 34 4" xfId="34077" xr:uid="{00000000-0005-0000-0000-0000856A0000}"/>
    <cellStyle name="Normal 2 44 34 5" xfId="43631" xr:uid="{00000000-0005-0000-0000-0000866A0000}"/>
    <cellStyle name="Normal 2 44 35" xfId="14907" xr:uid="{00000000-0005-0000-0000-0000876A0000}"/>
    <cellStyle name="Normal 2 44 36" xfId="24465" xr:uid="{00000000-0005-0000-0000-0000886A0000}"/>
    <cellStyle name="Normal 2 44 37" xfId="34020" xr:uid="{00000000-0005-0000-0000-0000896A0000}"/>
    <cellStyle name="Normal 2 44 38" xfId="43574" xr:uid="{00000000-0005-0000-0000-00008A6A0000}"/>
    <cellStyle name="Normal 2 44 4" xfId="4991" xr:uid="{00000000-0005-0000-0000-00008B6A0000}"/>
    <cellStyle name="Normal 2 44 4 2" xfId="14965" xr:uid="{00000000-0005-0000-0000-00008C6A0000}"/>
    <cellStyle name="Normal 2 44 4 3" xfId="24523" xr:uid="{00000000-0005-0000-0000-00008D6A0000}"/>
    <cellStyle name="Normal 2 44 4 4" xfId="34078" xr:uid="{00000000-0005-0000-0000-00008E6A0000}"/>
    <cellStyle name="Normal 2 44 4 5" xfId="43632" xr:uid="{00000000-0005-0000-0000-00008F6A0000}"/>
    <cellStyle name="Normal 2 44 5" xfId="4992" xr:uid="{00000000-0005-0000-0000-0000906A0000}"/>
    <cellStyle name="Normal 2 44 5 2" xfId="14966" xr:uid="{00000000-0005-0000-0000-0000916A0000}"/>
    <cellStyle name="Normal 2 44 5 3" xfId="24524" xr:uid="{00000000-0005-0000-0000-0000926A0000}"/>
    <cellStyle name="Normal 2 44 5 4" xfId="34079" xr:uid="{00000000-0005-0000-0000-0000936A0000}"/>
    <cellStyle name="Normal 2 44 5 5" xfId="43633" xr:uid="{00000000-0005-0000-0000-0000946A0000}"/>
    <cellStyle name="Normal 2 44 6" xfId="4993" xr:uid="{00000000-0005-0000-0000-0000956A0000}"/>
    <cellStyle name="Normal 2 44 6 2" xfId="14967" xr:uid="{00000000-0005-0000-0000-0000966A0000}"/>
    <cellStyle name="Normal 2 44 6 3" xfId="24525" xr:uid="{00000000-0005-0000-0000-0000976A0000}"/>
    <cellStyle name="Normal 2 44 6 4" xfId="34080" xr:uid="{00000000-0005-0000-0000-0000986A0000}"/>
    <cellStyle name="Normal 2 44 6 5" xfId="43634" xr:uid="{00000000-0005-0000-0000-0000996A0000}"/>
    <cellStyle name="Normal 2 44 7" xfId="4994" xr:uid="{00000000-0005-0000-0000-00009A6A0000}"/>
    <cellStyle name="Normal 2 44 7 2" xfId="14968" xr:uid="{00000000-0005-0000-0000-00009B6A0000}"/>
    <cellStyle name="Normal 2 44 7 3" xfId="24526" xr:uid="{00000000-0005-0000-0000-00009C6A0000}"/>
    <cellStyle name="Normal 2 44 7 4" xfId="34081" xr:uid="{00000000-0005-0000-0000-00009D6A0000}"/>
    <cellStyle name="Normal 2 44 7 5" xfId="43635" xr:uid="{00000000-0005-0000-0000-00009E6A0000}"/>
    <cellStyle name="Normal 2 44 8" xfId="4995" xr:uid="{00000000-0005-0000-0000-00009F6A0000}"/>
    <cellStyle name="Normal 2 44 8 2" xfId="14969" xr:uid="{00000000-0005-0000-0000-0000A06A0000}"/>
    <cellStyle name="Normal 2 44 8 3" xfId="24527" xr:uid="{00000000-0005-0000-0000-0000A16A0000}"/>
    <cellStyle name="Normal 2 44 8 4" xfId="34082" xr:uid="{00000000-0005-0000-0000-0000A26A0000}"/>
    <cellStyle name="Normal 2 44 8 5" xfId="43636" xr:uid="{00000000-0005-0000-0000-0000A36A0000}"/>
    <cellStyle name="Normal 2 44 9" xfId="4996" xr:uid="{00000000-0005-0000-0000-0000A46A0000}"/>
    <cellStyle name="Normal 2 44 9 2" xfId="14970" xr:uid="{00000000-0005-0000-0000-0000A56A0000}"/>
    <cellStyle name="Normal 2 44 9 3" xfId="24528" xr:uid="{00000000-0005-0000-0000-0000A66A0000}"/>
    <cellStyle name="Normal 2 44 9 4" xfId="34083" xr:uid="{00000000-0005-0000-0000-0000A76A0000}"/>
    <cellStyle name="Normal 2 44 9 5" xfId="43637" xr:uid="{00000000-0005-0000-0000-0000A86A0000}"/>
    <cellStyle name="Normal 2 45" xfId="4997" xr:uid="{00000000-0005-0000-0000-0000A96A0000}"/>
    <cellStyle name="Normal 2 45 10" xfId="4998" xr:uid="{00000000-0005-0000-0000-0000AA6A0000}"/>
    <cellStyle name="Normal 2 45 10 2" xfId="14972" xr:uid="{00000000-0005-0000-0000-0000AB6A0000}"/>
    <cellStyle name="Normal 2 45 10 3" xfId="24530" xr:uid="{00000000-0005-0000-0000-0000AC6A0000}"/>
    <cellStyle name="Normal 2 45 10 4" xfId="34085" xr:uid="{00000000-0005-0000-0000-0000AD6A0000}"/>
    <cellStyle name="Normal 2 45 10 5" xfId="43639" xr:uid="{00000000-0005-0000-0000-0000AE6A0000}"/>
    <cellStyle name="Normal 2 45 11" xfId="4999" xr:uid="{00000000-0005-0000-0000-0000AF6A0000}"/>
    <cellStyle name="Normal 2 45 11 2" xfId="14973" xr:uid="{00000000-0005-0000-0000-0000B06A0000}"/>
    <cellStyle name="Normal 2 45 11 3" xfId="24531" xr:uid="{00000000-0005-0000-0000-0000B16A0000}"/>
    <cellStyle name="Normal 2 45 11 4" xfId="34086" xr:uid="{00000000-0005-0000-0000-0000B26A0000}"/>
    <cellStyle name="Normal 2 45 11 5" xfId="43640" xr:uid="{00000000-0005-0000-0000-0000B36A0000}"/>
    <cellStyle name="Normal 2 45 12" xfId="5000" xr:uid="{00000000-0005-0000-0000-0000B46A0000}"/>
    <cellStyle name="Normal 2 45 12 2" xfId="14974" xr:uid="{00000000-0005-0000-0000-0000B56A0000}"/>
    <cellStyle name="Normal 2 45 12 3" xfId="24532" xr:uid="{00000000-0005-0000-0000-0000B66A0000}"/>
    <cellStyle name="Normal 2 45 12 4" xfId="34087" xr:uid="{00000000-0005-0000-0000-0000B76A0000}"/>
    <cellStyle name="Normal 2 45 12 5" xfId="43641" xr:uid="{00000000-0005-0000-0000-0000B86A0000}"/>
    <cellStyle name="Normal 2 45 13" xfId="5001" xr:uid="{00000000-0005-0000-0000-0000B96A0000}"/>
    <cellStyle name="Normal 2 45 13 2" xfId="14975" xr:uid="{00000000-0005-0000-0000-0000BA6A0000}"/>
    <cellStyle name="Normal 2 45 13 3" xfId="24533" xr:uid="{00000000-0005-0000-0000-0000BB6A0000}"/>
    <cellStyle name="Normal 2 45 13 4" xfId="34088" xr:uid="{00000000-0005-0000-0000-0000BC6A0000}"/>
    <cellStyle name="Normal 2 45 13 5" xfId="43642" xr:uid="{00000000-0005-0000-0000-0000BD6A0000}"/>
    <cellStyle name="Normal 2 45 14" xfId="5002" xr:uid="{00000000-0005-0000-0000-0000BE6A0000}"/>
    <cellStyle name="Normal 2 45 14 2" xfId="14976" xr:uid="{00000000-0005-0000-0000-0000BF6A0000}"/>
    <cellStyle name="Normal 2 45 14 3" xfId="24534" xr:uid="{00000000-0005-0000-0000-0000C06A0000}"/>
    <cellStyle name="Normal 2 45 14 4" xfId="34089" xr:uid="{00000000-0005-0000-0000-0000C16A0000}"/>
    <cellStyle name="Normal 2 45 14 5" xfId="43643" xr:uid="{00000000-0005-0000-0000-0000C26A0000}"/>
    <cellStyle name="Normal 2 45 15" xfId="5003" xr:uid="{00000000-0005-0000-0000-0000C36A0000}"/>
    <cellStyle name="Normal 2 45 15 2" xfId="14977" xr:uid="{00000000-0005-0000-0000-0000C46A0000}"/>
    <cellStyle name="Normal 2 45 15 3" xfId="24535" xr:uid="{00000000-0005-0000-0000-0000C56A0000}"/>
    <cellStyle name="Normal 2 45 15 4" xfId="34090" xr:uid="{00000000-0005-0000-0000-0000C66A0000}"/>
    <cellStyle name="Normal 2 45 15 5" xfId="43644" xr:uid="{00000000-0005-0000-0000-0000C76A0000}"/>
    <cellStyle name="Normal 2 45 16" xfId="5004" xr:uid="{00000000-0005-0000-0000-0000C86A0000}"/>
    <cellStyle name="Normal 2 45 16 2" xfId="14978" xr:uid="{00000000-0005-0000-0000-0000C96A0000}"/>
    <cellStyle name="Normal 2 45 16 3" xfId="24536" xr:uid="{00000000-0005-0000-0000-0000CA6A0000}"/>
    <cellStyle name="Normal 2 45 16 4" xfId="34091" xr:uid="{00000000-0005-0000-0000-0000CB6A0000}"/>
    <cellStyle name="Normal 2 45 16 5" xfId="43645" xr:uid="{00000000-0005-0000-0000-0000CC6A0000}"/>
    <cellStyle name="Normal 2 45 17" xfId="5005" xr:uid="{00000000-0005-0000-0000-0000CD6A0000}"/>
    <cellStyle name="Normal 2 45 17 2" xfId="14979" xr:uid="{00000000-0005-0000-0000-0000CE6A0000}"/>
    <cellStyle name="Normal 2 45 17 3" xfId="24537" xr:uid="{00000000-0005-0000-0000-0000CF6A0000}"/>
    <cellStyle name="Normal 2 45 17 4" xfId="34092" xr:uid="{00000000-0005-0000-0000-0000D06A0000}"/>
    <cellStyle name="Normal 2 45 17 5" xfId="43646" xr:uid="{00000000-0005-0000-0000-0000D16A0000}"/>
    <cellStyle name="Normal 2 45 18" xfId="5006" xr:uid="{00000000-0005-0000-0000-0000D26A0000}"/>
    <cellStyle name="Normal 2 45 18 2" xfId="14980" xr:uid="{00000000-0005-0000-0000-0000D36A0000}"/>
    <cellStyle name="Normal 2 45 18 3" xfId="24538" xr:uid="{00000000-0005-0000-0000-0000D46A0000}"/>
    <cellStyle name="Normal 2 45 18 4" xfId="34093" xr:uid="{00000000-0005-0000-0000-0000D56A0000}"/>
    <cellStyle name="Normal 2 45 18 5" xfId="43647" xr:uid="{00000000-0005-0000-0000-0000D66A0000}"/>
    <cellStyle name="Normal 2 45 19" xfId="5007" xr:uid="{00000000-0005-0000-0000-0000D76A0000}"/>
    <cellStyle name="Normal 2 45 19 2" xfId="14981" xr:uid="{00000000-0005-0000-0000-0000D86A0000}"/>
    <cellStyle name="Normal 2 45 19 3" xfId="24539" xr:uid="{00000000-0005-0000-0000-0000D96A0000}"/>
    <cellStyle name="Normal 2 45 19 4" xfId="34094" xr:uid="{00000000-0005-0000-0000-0000DA6A0000}"/>
    <cellStyle name="Normal 2 45 19 5" xfId="43648" xr:uid="{00000000-0005-0000-0000-0000DB6A0000}"/>
    <cellStyle name="Normal 2 45 2" xfId="5008" xr:uid="{00000000-0005-0000-0000-0000DC6A0000}"/>
    <cellStyle name="Normal 2 45 2 10" xfId="5009" xr:uid="{00000000-0005-0000-0000-0000DD6A0000}"/>
    <cellStyle name="Normal 2 45 2 10 2" xfId="14983" xr:uid="{00000000-0005-0000-0000-0000DE6A0000}"/>
    <cellStyle name="Normal 2 45 2 10 3" xfId="24541" xr:uid="{00000000-0005-0000-0000-0000DF6A0000}"/>
    <cellStyle name="Normal 2 45 2 10 4" xfId="34096" xr:uid="{00000000-0005-0000-0000-0000E06A0000}"/>
    <cellStyle name="Normal 2 45 2 10 5" xfId="43650" xr:uid="{00000000-0005-0000-0000-0000E16A0000}"/>
    <cellStyle name="Normal 2 45 2 11" xfId="5010" xr:uid="{00000000-0005-0000-0000-0000E26A0000}"/>
    <cellStyle name="Normal 2 45 2 11 2" xfId="14984" xr:uid="{00000000-0005-0000-0000-0000E36A0000}"/>
    <cellStyle name="Normal 2 45 2 11 3" xfId="24542" xr:uid="{00000000-0005-0000-0000-0000E46A0000}"/>
    <cellStyle name="Normal 2 45 2 11 4" xfId="34097" xr:uid="{00000000-0005-0000-0000-0000E56A0000}"/>
    <cellStyle name="Normal 2 45 2 11 5" xfId="43651" xr:uid="{00000000-0005-0000-0000-0000E66A0000}"/>
    <cellStyle name="Normal 2 45 2 12" xfId="5011" xr:uid="{00000000-0005-0000-0000-0000E76A0000}"/>
    <cellStyle name="Normal 2 45 2 12 2" xfId="14985" xr:uid="{00000000-0005-0000-0000-0000E86A0000}"/>
    <cellStyle name="Normal 2 45 2 12 3" xfId="24543" xr:uid="{00000000-0005-0000-0000-0000E96A0000}"/>
    <cellStyle name="Normal 2 45 2 12 4" xfId="34098" xr:uid="{00000000-0005-0000-0000-0000EA6A0000}"/>
    <cellStyle name="Normal 2 45 2 12 5" xfId="43652" xr:uid="{00000000-0005-0000-0000-0000EB6A0000}"/>
    <cellStyle name="Normal 2 45 2 13" xfId="5012" xr:uid="{00000000-0005-0000-0000-0000EC6A0000}"/>
    <cellStyle name="Normal 2 45 2 13 2" xfId="14986" xr:uid="{00000000-0005-0000-0000-0000ED6A0000}"/>
    <cellStyle name="Normal 2 45 2 13 3" xfId="24544" xr:uid="{00000000-0005-0000-0000-0000EE6A0000}"/>
    <cellStyle name="Normal 2 45 2 13 4" xfId="34099" xr:uid="{00000000-0005-0000-0000-0000EF6A0000}"/>
    <cellStyle name="Normal 2 45 2 13 5" xfId="43653" xr:uid="{00000000-0005-0000-0000-0000F06A0000}"/>
    <cellStyle name="Normal 2 45 2 14" xfId="5013" xr:uid="{00000000-0005-0000-0000-0000F16A0000}"/>
    <cellStyle name="Normal 2 45 2 14 2" xfId="14987" xr:uid="{00000000-0005-0000-0000-0000F26A0000}"/>
    <cellStyle name="Normal 2 45 2 14 3" xfId="24545" xr:uid="{00000000-0005-0000-0000-0000F36A0000}"/>
    <cellStyle name="Normal 2 45 2 14 4" xfId="34100" xr:uid="{00000000-0005-0000-0000-0000F46A0000}"/>
    <cellStyle name="Normal 2 45 2 14 5" xfId="43654" xr:uid="{00000000-0005-0000-0000-0000F56A0000}"/>
    <cellStyle name="Normal 2 45 2 15" xfId="5014" xr:uid="{00000000-0005-0000-0000-0000F66A0000}"/>
    <cellStyle name="Normal 2 45 2 15 2" xfId="14988" xr:uid="{00000000-0005-0000-0000-0000F76A0000}"/>
    <cellStyle name="Normal 2 45 2 15 3" xfId="24546" xr:uid="{00000000-0005-0000-0000-0000F86A0000}"/>
    <cellStyle name="Normal 2 45 2 15 4" xfId="34101" xr:uid="{00000000-0005-0000-0000-0000F96A0000}"/>
    <cellStyle name="Normal 2 45 2 15 5" xfId="43655" xr:uid="{00000000-0005-0000-0000-0000FA6A0000}"/>
    <cellStyle name="Normal 2 45 2 16" xfId="5015" xr:uid="{00000000-0005-0000-0000-0000FB6A0000}"/>
    <cellStyle name="Normal 2 45 2 16 2" xfId="14989" xr:uid="{00000000-0005-0000-0000-0000FC6A0000}"/>
    <cellStyle name="Normal 2 45 2 16 3" xfId="24547" xr:uid="{00000000-0005-0000-0000-0000FD6A0000}"/>
    <cellStyle name="Normal 2 45 2 16 4" xfId="34102" xr:uid="{00000000-0005-0000-0000-0000FE6A0000}"/>
    <cellStyle name="Normal 2 45 2 16 5" xfId="43656" xr:uid="{00000000-0005-0000-0000-0000FF6A0000}"/>
    <cellStyle name="Normal 2 45 2 17" xfId="5016" xr:uid="{00000000-0005-0000-0000-0000006B0000}"/>
    <cellStyle name="Normal 2 45 2 17 2" xfId="14990" xr:uid="{00000000-0005-0000-0000-0000016B0000}"/>
    <cellStyle name="Normal 2 45 2 17 3" xfId="24548" xr:uid="{00000000-0005-0000-0000-0000026B0000}"/>
    <cellStyle name="Normal 2 45 2 17 4" xfId="34103" xr:uid="{00000000-0005-0000-0000-0000036B0000}"/>
    <cellStyle name="Normal 2 45 2 17 5" xfId="43657" xr:uid="{00000000-0005-0000-0000-0000046B0000}"/>
    <cellStyle name="Normal 2 45 2 18" xfId="5017" xr:uid="{00000000-0005-0000-0000-0000056B0000}"/>
    <cellStyle name="Normal 2 45 2 18 2" xfId="14991" xr:uid="{00000000-0005-0000-0000-0000066B0000}"/>
    <cellStyle name="Normal 2 45 2 18 3" xfId="24549" xr:uid="{00000000-0005-0000-0000-0000076B0000}"/>
    <cellStyle name="Normal 2 45 2 18 4" xfId="34104" xr:uid="{00000000-0005-0000-0000-0000086B0000}"/>
    <cellStyle name="Normal 2 45 2 18 5" xfId="43658" xr:uid="{00000000-0005-0000-0000-0000096B0000}"/>
    <cellStyle name="Normal 2 45 2 19" xfId="5018" xr:uid="{00000000-0005-0000-0000-00000A6B0000}"/>
    <cellStyle name="Normal 2 45 2 19 2" xfId="14992" xr:uid="{00000000-0005-0000-0000-00000B6B0000}"/>
    <cellStyle name="Normal 2 45 2 19 3" xfId="24550" xr:uid="{00000000-0005-0000-0000-00000C6B0000}"/>
    <cellStyle name="Normal 2 45 2 19 4" xfId="34105" xr:uid="{00000000-0005-0000-0000-00000D6B0000}"/>
    <cellStyle name="Normal 2 45 2 19 5" xfId="43659" xr:uid="{00000000-0005-0000-0000-00000E6B0000}"/>
    <cellStyle name="Normal 2 45 2 2" xfId="5019" xr:uid="{00000000-0005-0000-0000-00000F6B0000}"/>
    <cellStyle name="Normal 2 45 2 2 2" xfId="14993" xr:uid="{00000000-0005-0000-0000-0000106B0000}"/>
    <cellStyle name="Normal 2 45 2 2 3" xfId="24551" xr:uid="{00000000-0005-0000-0000-0000116B0000}"/>
    <cellStyle name="Normal 2 45 2 2 4" xfId="34106" xr:uid="{00000000-0005-0000-0000-0000126B0000}"/>
    <cellStyle name="Normal 2 45 2 2 5" xfId="43660" xr:uid="{00000000-0005-0000-0000-0000136B0000}"/>
    <cellStyle name="Normal 2 45 2 20" xfId="5020" xr:uid="{00000000-0005-0000-0000-0000146B0000}"/>
    <cellStyle name="Normal 2 45 2 20 2" xfId="14994" xr:uid="{00000000-0005-0000-0000-0000156B0000}"/>
    <cellStyle name="Normal 2 45 2 20 3" xfId="24552" xr:uid="{00000000-0005-0000-0000-0000166B0000}"/>
    <cellStyle name="Normal 2 45 2 20 4" xfId="34107" xr:uid="{00000000-0005-0000-0000-0000176B0000}"/>
    <cellStyle name="Normal 2 45 2 20 5" xfId="43661" xr:uid="{00000000-0005-0000-0000-0000186B0000}"/>
    <cellStyle name="Normal 2 45 2 21" xfId="5021" xr:uid="{00000000-0005-0000-0000-0000196B0000}"/>
    <cellStyle name="Normal 2 45 2 21 2" xfId="14995" xr:uid="{00000000-0005-0000-0000-00001A6B0000}"/>
    <cellStyle name="Normal 2 45 2 21 3" xfId="24553" xr:uid="{00000000-0005-0000-0000-00001B6B0000}"/>
    <cellStyle name="Normal 2 45 2 21 4" xfId="34108" xr:uid="{00000000-0005-0000-0000-00001C6B0000}"/>
    <cellStyle name="Normal 2 45 2 21 5" xfId="43662" xr:uid="{00000000-0005-0000-0000-00001D6B0000}"/>
    <cellStyle name="Normal 2 45 2 22" xfId="5022" xr:uid="{00000000-0005-0000-0000-00001E6B0000}"/>
    <cellStyle name="Normal 2 45 2 22 2" xfId="14996" xr:uid="{00000000-0005-0000-0000-00001F6B0000}"/>
    <cellStyle name="Normal 2 45 2 22 3" xfId="24554" xr:uid="{00000000-0005-0000-0000-0000206B0000}"/>
    <cellStyle name="Normal 2 45 2 22 4" xfId="34109" xr:uid="{00000000-0005-0000-0000-0000216B0000}"/>
    <cellStyle name="Normal 2 45 2 22 5" xfId="43663" xr:uid="{00000000-0005-0000-0000-0000226B0000}"/>
    <cellStyle name="Normal 2 45 2 23" xfId="5023" xr:uid="{00000000-0005-0000-0000-0000236B0000}"/>
    <cellStyle name="Normal 2 45 2 23 2" xfId="14997" xr:uid="{00000000-0005-0000-0000-0000246B0000}"/>
    <cellStyle name="Normal 2 45 2 23 3" xfId="24555" xr:uid="{00000000-0005-0000-0000-0000256B0000}"/>
    <cellStyle name="Normal 2 45 2 23 4" xfId="34110" xr:uid="{00000000-0005-0000-0000-0000266B0000}"/>
    <cellStyle name="Normal 2 45 2 23 5" xfId="43664" xr:uid="{00000000-0005-0000-0000-0000276B0000}"/>
    <cellStyle name="Normal 2 45 2 24" xfId="5024" xr:uid="{00000000-0005-0000-0000-0000286B0000}"/>
    <cellStyle name="Normal 2 45 2 24 2" xfId="14998" xr:uid="{00000000-0005-0000-0000-0000296B0000}"/>
    <cellStyle name="Normal 2 45 2 24 3" xfId="24556" xr:uid="{00000000-0005-0000-0000-00002A6B0000}"/>
    <cellStyle name="Normal 2 45 2 24 4" xfId="34111" xr:uid="{00000000-0005-0000-0000-00002B6B0000}"/>
    <cellStyle name="Normal 2 45 2 24 5" xfId="43665" xr:uid="{00000000-0005-0000-0000-00002C6B0000}"/>
    <cellStyle name="Normal 2 45 2 25" xfId="5025" xr:uid="{00000000-0005-0000-0000-00002D6B0000}"/>
    <cellStyle name="Normal 2 45 2 25 2" xfId="14999" xr:uid="{00000000-0005-0000-0000-00002E6B0000}"/>
    <cellStyle name="Normal 2 45 2 25 3" xfId="24557" xr:uid="{00000000-0005-0000-0000-00002F6B0000}"/>
    <cellStyle name="Normal 2 45 2 25 4" xfId="34112" xr:uid="{00000000-0005-0000-0000-0000306B0000}"/>
    <cellStyle name="Normal 2 45 2 25 5" xfId="43666" xr:uid="{00000000-0005-0000-0000-0000316B0000}"/>
    <cellStyle name="Normal 2 45 2 26" xfId="5026" xr:uid="{00000000-0005-0000-0000-0000326B0000}"/>
    <cellStyle name="Normal 2 45 2 26 2" xfId="15000" xr:uid="{00000000-0005-0000-0000-0000336B0000}"/>
    <cellStyle name="Normal 2 45 2 26 3" xfId="24558" xr:uid="{00000000-0005-0000-0000-0000346B0000}"/>
    <cellStyle name="Normal 2 45 2 26 4" xfId="34113" xr:uid="{00000000-0005-0000-0000-0000356B0000}"/>
    <cellStyle name="Normal 2 45 2 26 5" xfId="43667" xr:uid="{00000000-0005-0000-0000-0000366B0000}"/>
    <cellStyle name="Normal 2 45 2 27" xfId="5027" xr:uid="{00000000-0005-0000-0000-0000376B0000}"/>
    <cellStyle name="Normal 2 45 2 27 2" xfId="15001" xr:uid="{00000000-0005-0000-0000-0000386B0000}"/>
    <cellStyle name="Normal 2 45 2 27 3" xfId="24559" xr:uid="{00000000-0005-0000-0000-0000396B0000}"/>
    <cellStyle name="Normal 2 45 2 27 4" xfId="34114" xr:uid="{00000000-0005-0000-0000-00003A6B0000}"/>
    <cellStyle name="Normal 2 45 2 27 5" xfId="43668" xr:uid="{00000000-0005-0000-0000-00003B6B0000}"/>
    <cellStyle name="Normal 2 45 2 28" xfId="5028" xr:uid="{00000000-0005-0000-0000-00003C6B0000}"/>
    <cellStyle name="Normal 2 45 2 28 2" xfId="15002" xr:uid="{00000000-0005-0000-0000-00003D6B0000}"/>
    <cellStyle name="Normal 2 45 2 28 3" xfId="24560" xr:uid="{00000000-0005-0000-0000-00003E6B0000}"/>
    <cellStyle name="Normal 2 45 2 28 4" xfId="34115" xr:uid="{00000000-0005-0000-0000-00003F6B0000}"/>
    <cellStyle name="Normal 2 45 2 28 5" xfId="43669" xr:uid="{00000000-0005-0000-0000-0000406B0000}"/>
    <cellStyle name="Normal 2 45 2 29" xfId="5029" xr:uid="{00000000-0005-0000-0000-0000416B0000}"/>
    <cellStyle name="Normal 2 45 2 29 2" xfId="15003" xr:uid="{00000000-0005-0000-0000-0000426B0000}"/>
    <cellStyle name="Normal 2 45 2 29 3" xfId="24561" xr:uid="{00000000-0005-0000-0000-0000436B0000}"/>
    <cellStyle name="Normal 2 45 2 29 4" xfId="34116" xr:uid="{00000000-0005-0000-0000-0000446B0000}"/>
    <cellStyle name="Normal 2 45 2 29 5" xfId="43670" xr:uid="{00000000-0005-0000-0000-0000456B0000}"/>
    <cellStyle name="Normal 2 45 2 3" xfId="5030" xr:uid="{00000000-0005-0000-0000-0000466B0000}"/>
    <cellStyle name="Normal 2 45 2 3 2" xfId="15004" xr:uid="{00000000-0005-0000-0000-0000476B0000}"/>
    <cellStyle name="Normal 2 45 2 3 3" xfId="24562" xr:uid="{00000000-0005-0000-0000-0000486B0000}"/>
    <cellStyle name="Normal 2 45 2 3 4" xfId="34117" xr:uid="{00000000-0005-0000-0000-0000496B0000}"/>
    <cellStyle name="Normal 2 45 2 3 5" xfId="43671" xr:uid="{00000000-0005-0000-0000-00004A6B0000}"/>
    <cellStyle name="Normal 2 45 2 30" xfId="8583" xr:uid="{00000000-0005-0000-0000-00004B6B0000}"/>
    <cellStyle name="Normal 2 45 2 30 2" xfId="15005" xr:uid="{00000000-0005-0000-0000-00004C6B0000}"/>
    <cellStyle name="Normal 2 45 2 30 3" xfId="24563" xr:uid="{00000000-0005-0000-0000-00004D6B0000}"/>
    <cellStyle name="Normal 2 45 2 30 4" xfId="34118" xr:uid="{00000000-0005-0000-0000-00004E6B0000}"/>
    <cellStyle name="Normal 2 45 2 30 5" xfId="43672" xr:uid="{00000000-0005-0000-0000-00004F6B0000}"/>
    <cellStyle name="Normal 2 45 2 31" xfId="14982" xr:uid="{00000000-0005-0000-0000-0000506B0000}"/>
    <cellStyle name="Normal 2 45 2 32" xfId="24540" xr:uid="{00000000-0005-0000-0000-0000516B0000}"/>
    <cellStyle name="Normal 2 45 2 33" xfId="34095" xr:uid="{00000000-0005-0000-0000-0000526B0000}"/>
    <cellStyle name="Normal 2 45 2 34" xfId="43649" xr:uid="{00000000-0005-0000-0000-0000536B0000}"/>
    <cellStyle name="Normal 2 45 2 4" xfId="5031" xr:uid="{00000000-0005-0000-0000-0000546B0000}"/>
    <cellStyle name="Normal 2 45 2 4 2" xfId="15006" xr:uid="{00000000-0005-0000-0000-0000556B0000}"/>
    <cellStyle name="Normal 2 45 2 4 3" xfId="24564" xr:uid="{00000000-0005-0000-0000-0000566B0000}"/>
    <cellStyle name="Normal 2 45 2 4 4" xfId="34119" xr:uid="{00000000-0005-0000-0000-0000576B0000}"/>
    <cellStyle name="Normal 2 45 2 4 5" xfId="43673" xr:uid="{00000000-0005-0000-0000-0000586B0000}"/>
    <cellStyle name="Normal 2 45 2 5" xfId="5032" xr:uid="{00000000-0005-0000-0000-0000596B0000}"/>
    <cellStyle name="Normal 2 45 2 5 2" xfId="15007" xr:uid="{00000000-0005-0000-0000-00005A6B0000}"/>
    <cellStyle name="Normal 2 45 2 5 3" xfId="24565" xr:uid="{00000000-0005-0000-0000-00005B6B0000}"/>
    <cellStyle name="Normal 2 45 2 5 4" xfId="34120" xr:uid="{00000000-0005-0000-0000-00005C6B0000}"/>
    <cellStyle name="Normal 2 45 2 5 5" xfId="43674" xr:uid="{00000000-0005-0000-0000-00005D6B0000}"/>
    <cellStyle name="Normal 2 45 2 6" xfId="5033" xr:uid="{00000000-0005-0000-0000-00005E6B0000}"/>
    <cellStyle name="Normal 2 45 2 6 2" xfId="15008" xr:uid="{00000000-0005-0000-0000-00005F6B0000}"/>
    <cellStyle name="Normal 2 45 2 6 3" xfId="24566" xr:uid="{00000000-0005-0000-0000-0000606B0000}"/>
    <cellStyle name="Normal 2 45 2 6 4" xfId="34121" xr:uid="{00000000-0005-0000-0000-0000616B0000}"/>
    <cellStyle name="Normal 2 45 2 6 5" xfId="43675" xr:uid="{00000000-0005-0000-0000-0000626B0000}"/>
    <cellStyle name="Normal 2 45 2 7" xfId="5034" xr:uid="{00000000-0005-0000-0000-0000636B0000}"/>
    <cellStyle name="Normal 2 45 2 7 2" xfId="15009" xr:uid="{00000000-0005-0000-0000-0000646B0000}"/>
    <cellStyle name="Normal 2 45 2 7 3" xfId="24567" xr:uid="{00000000-0005-0000-0000-0000656B0000}"/>
    <cellStyle name="Normal 2 45 2 7 4" xfId="34122" xr:uid="{00000000-0005-0000-0000-0000666B0000}"/>
    <cellStyle name="Normal 2 45 2 7 5" xfId="43676" xr:uid="{00000000-0005-0000-0000-0000676B0000}"/>
    <cellStyle name="Normal 2 45 2 8" xfId="5035" xr:uid="{00000000-0005-0000-0000-0000686B0000}"/>
    <cellStyle name="Normal 2 45 2 8 2" xfId="15010" xr:uid="{00000000-0005-0000-0000-0000696B0000}"/>
    <cellStyle name="Normal 2 45 2 8 3" xfId="24568" xr:uid="{00000000-0005-0000-0000-00006A6B0000}"/>
    <cellStyle name="Normal 2 45 2 8 4" xfId="34123" xr:uid="{00000000-0005-0000-0000-00006B6B0000}"/>
    <cellStyle name="Normal 2 45 2 8 5" xfId="43677" xr:uid="{00000000-0005-0000-0000-00006C6B0000}"/>
    <cellStyle name="Normal 2 45 2 9" xfId="5036" xr:uid="{00000000-0005-0000-0000-00006D6B0000}"/>
    <cellStyle name="Normal 2 45 2 9 2" xfId="15011" xr:uid="{00000000-0005-0000-0000-00006E6B0000}"/>
    <cellStyle name="Normal 2 45 2 9 3" xfId="24569" xr:uid="{00000000-0005-0000-0000-00006F6B0000}"/>
    <cellStyle name="Normal 2 45 2 9 4" xfId="34124" xr:uid="{00000000-0005-0000-0000-0000706B0000}"/>
    <cellStyle name="Normal 2 45 2 9 5" xfId="43678" xr:uid="{00000000-0005-0000-0000-0000716B0000}"/>
    <cellStyle name="Normal 2 45 20" xfId="5037" xr:uid="{00000000-0005-0000-0000-0000726B0000}"/>
    <cellStyle name="Normal 2 45 20 2" xfId="15012" xr:uid="{00000000-0005-0000-0000-0000736B0000}"/>
    <cellStyle name="Normal 2 45 20 3" xfId="24570" xr:uid="{00000000-0005-0000-0000-0000746B0000}"/>
    <cellStyle name="Normal 2 45 20 4" xfId="34125" xr:uid="{00000000-0005-0000-0000-0000756B0000}"/>
    <cellStyle name="Normal 2 45 20 5" xfId="43679" xr:uid="{00000000-0005-0000-0000-0000766B0000}"/>
    <cellStyle name="Normal 2 45 21" xfId="5038" xr:uid="{00000000-0005-0000-0000-0000776B0000}"/>
    <cellStyle name="Normal 2 45 21 2" xfId="15013" xr:uid="{00000000-0005-0000-0000-0000786B0000}"/>
    <cellStyle name="Normal 2 45 21 3" xfId="24571" xr:uid="{00000000-0005-0000-0000-0000796B0000}"/>
    <cellStyle name="Normal 2 45 21 4" xfId="34126" xr:uid="{00000000-0005-0000-0000-00007A6B0000}"/>
    <cellStyle name="Normal 2 45 21 5" xfId="43680" xr:uid="{00000000-0005-0000-0000-00007B6B0000}"/>
    <cellStyle name="Normal 2 45 22" xfId="5039" xr:uid="{00000000-0005-0000-0000-00007C6B0000}"/>
    <cellStyle name="Normal 2 45 22 2" xfId="15014" xr:uid="{00000000-0005-0000-0000-00007D6B0000}"/>
    <cellStyle name="Normal 2 45 22 3" xfId="24572" xr:uid="{00000000-0005-0000-0000-00007E6B0000}"/>
    <cellStyle name="Normal 2 45 22 4" xfId="34127" xr:uid="{00000000-0005-0000-0000-00007F6B0000}"/>
    <cellStyle name="Normal 2 45 22 5" xfId="43681" xr:uid="{00000000-0005-0000-0000-0000806B0000}"/>
    <cellStyle name="Normal 2 45 23" xfId="5040" xr:uid="{00000000-0005-0000-0000-0000816B0000}"/>
    <cellStyle name="Normal 2 45 23 2" xfId="15015" xr:uid="{00000000-0005-0000-0000-0000826B0000}"/>
    <cellStyle name="Normal 2 45 23 3" xfId="24573" xr:uid="{00000000-0005-0000-0000-0000836B0000}"/>
    <cellStyle name="Normal 2 45 23 4" xfId="34128" xr:uid="{00000000-0005-0000-0000-0000846B0000}"/>
    <cellStyle name="Normal 2 45 23 5" xfId="43682" xr:uid="{00000000-0005-0000-0000-0000856B0000}"/>
    <cellStyle name="Normal 2 45 24" xfId="5041" xr:uid="{00000000-0005-0000-0000-0000866B0000}"/>
    <cellStyle name="Normal 2 45 24 2" xfId="15016" xr:uid="{00000000-0005-0000-0000-0000876B0000}"/>
    <cellStyle name="Normal 2 45 24 3" xfId="24574" xr:uid="{00000000-0005-0000-0000-0000886B0000}"/>
    <cellStyle name="Normal 2 45 24 4" xfId="34129" xr:uid="{00000000-0005-0000-0000-0000896B0000}"/>
    <cellStyle name="Normal 2 45 24 5" xfId="43683" xr:uid="{00000000-0005-0000-0000-00008A6B0000}"/>
    <cellStyle name="Normal 2 45 25" xfId="5042" xr:uid="{00000000-0005-0000-0000-00008B6B0000}"/>
    <cellStyle name="Normal 2 45 25 2" xfId="15017" xr:uid="{00000000-0005-0000-0000-00008C6B0000}"/>
    <cellStyle name="Normal 2 45 25 3" xfId="24575" xr:uid="{00000000-0005-0000-0000-00008D6B0000}"/>
    <cellStyle name="Normal 2 45 25 4" xfId="34130" xr:uid="{00000000-0005-0000-0000-00008E6B0000}"/>
    <cellStyle name="Normal 2 45 25 5" xfId="43684" xr:uid="{00000000-0005-0000-0000-00008F6B0000}"/>
    <cellStyle name="Normal 2 45 26" xfId="5043" xr:uid="{00000000-0005-0000-0000-0000906B0000}"/>
    <cellStyle name="Normal 2 45 26 2" xfId="15018" xr:uid="{00000000-0005-0000-0000-0000916B0000}"/>
    <cellStyle name="Normal 2 45 26 3" xfId="24576" xr:uid="{00000000-0005-0000-0000-0000926B0000}"/>
    <cellStyle name="Normal 2 45 26 4" xfId="34131" xr:uid="{00000000-0005-0000-0000-0000936B0000}"/>
    <cellStyle name="Normal 2 45 26 5" xfId="43685" xr:uid="{00000000-0005-0000-0000-0000946B0000}"/>
    <cellStyle name="Normal 2 45 27" xfId="5044" xr:uid="{00000000-0005-0000-0000-0000956B0000}"/>
    <cellStyle name="Normal 2 45 27 2" xfId="15019" xr:uid="{00000000-0005-0000-0000-0000966B0000}"/>
    <cellStyle name="Normal 2 45 27 3" xfId="24577" xr:uid="{00000000-0005-0000-0000-0000976B0000}"/>
    <cellStyle name="Normal 2 45 27 4" xfId="34132" xr:uid="{00000000-0005-0000-0000-0000986B0000}"/>
    <cellStyle name="Normal 2 45 27 5" xfId="43686" xr:uid="{00000000-0005-0000-0000-0000996B0000}"/>
    <cellStyle name="Normal 2 45 28" xfId="5045" xr:uid="{00000000-0005-0000-0000-00009A6B0000}"/>
    <cellStyle name="Normal 2 45 28 2" xfId="15020" xr:uid="{00000000-0005-0000-0000-00009B6B0000}"/>
    <cellStyle name="Normal 2 45 28 3" xfId="24578" xr:uid="{00000000-0005-0000-0000-00009C6B0000}"/>
    <cellStyle name="Normal 2 45 28 4" xfId="34133" xr:uid="{00000000-0005-0000-0000-00009D6B0000}"/>
    <cellStyle name="Normal 2 45 28 5" xfId="43687" xr:uid="{00000000-0005-0000-0000-00009E6B0000}"/>
    <cellStyle name="Normal 2 45 29" xfId="5046" xr:uid="{00000000-0005-0000-0000-00009F6B0000}"/>
    <cellStyle name="Normal 2 45 29 2" xfId="15021" xr:uid="{00000000-0005-0000-0000-0000A06B0000}"/>
    <cellStyle name="Normal 2 45 29 3" xfId="24579" xr:uid="{00000000-0005-0000-0000-0000A16B0000}"/>
    <cellStyle name="Normal 2 45 29 4" xfId="34134" xr:uid="{00000000-0005-0000-0000-0000A26B0000}"/>
    <cellStyle name="Normal 2 45 29 5" xfId="43688" xr:uid="{00000000-0005-0000-0000-0000A36B0000}"/>
    <cellStyle name="Normal 2 45 3" xfId="5047" xr:uid="{00000000-0005-0000-0000-0000A46B0000}"/>
    <cellStyle name="Normal 2 45 3 2" xfId="8584" xr:uid="{00000000-0005-0000-0000-0000A56B0000}"/>
    <cellStyle name="Normal 2 45 3 2 2" xfId="15023" xr:uid="{00000000-0005-0000-0000-0000A66B0000}"/>
    <cellStyle name="Normal 2 45 3 2 3" xfId="24581" xr:uid="{00000000-0005-0000-0000-0000A76B0000}"/>
    <cellStyle name="Normal 2 45 3 2 4" xfId="34136" xr:uid="{00000000-0005-0000-0000-0000A86B0000}"/>
    <cellStyle name="Normal 2 45 3 2 5" xfId="43690" xr:uid="{00000000-0005-0000-0000-0000A96B0000}"/>
    <cellStyle name="Normal 2 45 3 3" xfId="15022" xr:uid="{00000000-0005-0000-0000-0000AA6B0000}"/>
    <cellStyle name="Normal 2 45 3 4" xfId="24580" xr:uid="{00000000-0005-0000-0000-0000AB6B0000}"/>
    <cellStyle name="Normal 2 45 3 5" xfId="34135" xr:uid="{00000000-0005-0000-0000-0000AC6B0000}"/>
    <cellStyle name="Normal 2 45 3 6" xfId="43689" xr:uid="{00000000-0005-0000-0000-0000AD6B0000}"/>
    <cellStyle name="Normal 2 45 30" xfId="8582" xr:uid="{00000000-0005-0000-0000-0000AE6B0000}"/>
    <cellStyle name="Normal 2 45 30 2" xfId="15024" xr:uid="{00000000-0005-0000-0000-0000AF6B0000}"/>
    <cellStyle name="Normal 2 45 30 3" xfId="24582" xr:uid="{00000000-0005-0000-0000-0000B06B0000}"/>
    <cellStyle name="Normal 2 45 30 4" xfId="34137" xr:uid="{00000000-0005-0000-0000-0000B16B0000}"/>
    <cellStyle name="Normal 2 45 30 5" xfId="43691" xr:uid="{00000000-0005-0000-0000-0000B26B0000}"/>
    <cellStyle name="Normal 2 45 31" xfId="8869" xr:uid="{00000000-0005-0000-0000-0000B36B0000}"/>
    <cellStyle name="Normal 2 45 31 2" xfId="15025" xr:uid="{00000000-0005-0000-0000-0000B46B0000}"/>
    <cellStyle name="Normal 2 45 31 3" xfId="24583" xr:uid="{00000000-0005-0000-0000-0000B56B0000}"/>
    <cellStyle name="Normal 2 45 31 4" xfId="34138" xr:uid="{00000000-0005-0000-0000-0000B66B0000}"/>
    <cellStyle name="Normal 2 45 31 5" xfId="43692" xr:uid="{00000000-0005-0000-0000-0000B76B0000}"/>
    <cellStyle name="Normal 2 45 32" xfId="9056" xr:uid="{00000000-0005-0000-0000-0000B86B0000}"/>
    <cellStyle name="Normal 2 45 32 2" xfId="15026" xr:uid="{00000000-0005-0000-0000-0000B96B0000}"/>
    <cellStyle name="Normal 2 45 32 3" xfId="24584" xr:uid="{00000000-0005-0000-0000-0000BA6B0000}"/>
    <cellStyle name="Normal 2 45 32 4" xfId="34139" xr:uid="{00000000-0005-0000-0000-0000BB6B0000}"/>
    <cellStyle name="Normal 2 45 32 5" xfId="43693" xr:uid="{00000000-0005-0000-0000-0000BC6B0000}"/>
    <cellStyle name="Normal 2 45 33" xfId="9231" xr:uid="{00000000-0005-0000-0000-0000BD6B0000}"/>
    <cellStyle name="Normal 2 45 33 2" xfId="15027" xr:uid="{00000000-0005-0000-0000-0000BE6B0000}"/>
    <cellStyle name="Normal 2 45 33 3" xfId="24585" xr:uid="{00000000-0005-0000-0000-0000BF6B0000}"/>
    <cellStyle name="Normal 2 45 33 4" xfId="34140" xr:uid="{00000000-0005-0000-0000-0000C06B0000}"/>
    <cellStyle name="Normal 2 45 33 5" xfId="43694" xr:uid="{00000000-0005-0000-0000-0000C16B0000}"/>
    <cellStyle name="Normal 2 45 34" xfId="9406" xr:uid="{00000000-0005-0000-0000-0000C26B0000}"/>
    <cellStyle name="Normal 2 45 34 2" xfId="15028" xr:uid="{00000000-0005-0000-0000-0000C36B0000}"/>
    <cellStyle name="Normal 2 45 34 3" xfId="24586" xr:uid="{00000000-0005-0000-0000-0000C46B0000}"/>
    <cellStyle name="Normal 2 45 34 4" xfId="34141" xr:uid="{00000000-0005-0000-0000-0000C56B0000}"/>
    <cellStyle name="Normal 2 45 34 5" xfId="43695" xr:uid="{00000000-0005-0000-0000-0000C66B0000}"/>
    <cellStyle name="Normal 2 45 35" xfId="14971" xr:uid="{00000000-0005-0000-0000-0000C76B0000}"/>
    <cellStyle name="Normal 2 45 36" xfId="24529" xr:uid="{00000000-0005-0000-0000-0000C86B0000}"/>
    <cellStyle name="Normal 2 45 37" xfId="34084" xr:uid="{00000000-0005-0000-0000-0000C96B0000}"/>
    <cellStyle name="Normal 2 45 38" xfId="43638" xr:uid="{00000000-0005-0000-0000-0000CA6B0000}"/>
    <cellStyle name="Normal 2 45 4" xfId="5048" xr:uid="{00000000-0005-0000-0000-0000CB6B0000}"/>
    <cellStyle name="Normal 2 45 4 2" xfId="15029" xr:uid="{00000000-0005-0000-0000-0000CC6B0000}"/>
    <cellStyle name="Normal 2 45 4 3" xfId="24587" xr:uid="{00000000-0005-0000-0000-0000CD6B0000}"/>
    <cellStyle name="Normal 2 45 4 4" xfId="34142" xr:uid="{00000000-0005-0000-0000-0000CE6B0000}"/>
    <cellStyle name="Normal 2 45 4 5" xfId="43696" xr:uid="{00000000-0005-0000-0000-0000CF6B0000}"/>
    <cellStyle name="Normal 2 45 5" xfId="5049" xr:uid="{00000000-0005-0000-0000-0000D06B0000}"/>
    <cellStyle name="Normal 2 45 5 2" xfId="15030" xr:uid="{00000000-0005-0000-0000-0000D16B0000}"/>
    <cellStyle name="Normal 2 45 5 3" xfId="24588" xr:uid="{00000000-0005-0000-0000-0000D26B0000}"/>
    <cellStyle name="Normal 2 45 5 4" xfId="34143" xr:uid="{00000000-0005-0000-0000-0000D36B0000}"/>
    <cellStyle name="Normal 2 45 5 5" xfId="43697" xr:uid="{00000000-0005-0000-0000-0000D46B0000}"/>
    <cellStyle name="Normal 2 45 6" xfId="5050" xr:uid="{00000000-0005-0000-0000-0000D56B0000}"/>
    <cellStyle name="Normal 2 45 6 2" xfId="15031" xr:uid="{00000000-0005-0000-0000-0000D66B0000}"/>
    <cellStyle name="Normal 2 45 6 3" xfId="24589" xr:uid="{00000000-0005-0000-0000-0000D76B0000}"/>
    <cellStyle name="Normal 2 45 6 4" xfId="34144" xr:uid="{00000000-0005-0000-0000-0000D86B0000}"/>
    <cellStyle name="Normal 2 45 6 5" xfId="43698" xr:uid="{00000000-0005-0000-0000-0000D96B0000}"/>
    <cellStyle name="Normal 2 45 7" xfId="5051" xr:uid="{00000000-0005-0000-0000-0000DA6B0000}"/>
    <cellStyle name="Normal 2 45 7 2" xfId="15032" xr:uid="{00000000-0005-0000-0000-0000DB6B0000}"/>
    <cellStyle name="Normal 2 45 7 3" xfId="24590" xr:uid="{00000000-0005-0000-0000-0000DC6B0000}"/>
    <cellStyle name="Normal 2 45 7 4" xfId="34145" xr:uid="{00000000-0005-0000-0000-0000DD6B0000}"/>
    <cellStyle name="Normal 2 45 7 5" xfId="43699" xr:uid="{00000000-0005-0000-0000-0000DE6B0000}"/>
    <cellStyle name="Normal 2 45 8" xfId="5052" xr:uid="{00000000-0005-0000-0000-0000DF6B0000}"/>
    <cellStyle name="Normal 2 45 8 2" xfId="15033" xr:uid="{00000000-0005-0000-0000-0000E06B0000}"/>
    <cellStyle name="Normal 2 45 8 3" xfId="24591" xr:uid="{00000000-0005-0000-0000-0000E16B0000}"/>
    <cellStyle name="Normal 2 45 8 4" xfId="34146" xr:uid="{00000000-0005-0000-0000-0000E26B0000}"/>
    <cellStyle name="Normal 2 45 8 5" xfId="43700" xr:uid="{00000000-0005-0000-0000-0000E36B0000}"/>
    <cellStyle name="Normal 2 45 9" xfId="5053" xr:uid="{00000000-0005-0000-0000-0000E46B0000}"/>
    <cellStyle name="Normal 2 45 9 2" xfId="15034" xr:uid="{00000000-0005-0000-0000-0000E56B0000}"/>
    <cellStyle name="Normal 2 45 9 3" xfId="24592" xr:uid="{00000000-0005-0000-0000-0000E66B0000}"/>
    <cellStyle name="Normal 2 45 9 4" xfId="34147" xr:uid="{00000000-0005-0000-0000-0000E76B0000}"/>
    <cellStyle name="Normal 2 45 9 5" xfId="43701" xr:uid="{00000000-0005-0000-0000-0000E86B0000}"/>
    <cellStyle name="Normal 2 46" xfId="5054" xr:uid="{00000000-0005-0000-0000-0000E96B0000}"/>
    <cellStyle name="Normal 2 46 10" xfId="5055" xr:uid="{00000000-0005-0000-0000-0000EA6B0000}"/>
    <cellStyle name="Normal 2 46 10 2" xfId="15036" xr:uid="{00000000-0005-0000-0000-0000EB6B0000}"/>
    <cellStyle name="Normal 2 46 10 3" xfId="24594" xr:uid="{00000000-0005-0000-0000-0000EC6B0000}"/>
    <cellStyle name="Normal 2 46 10 4" xfId="34149" xr:uid="{00000000-0005-0000-0000-0000ED6B0000}"/>
    <cellStyle name="Normal 2 46 10 5" xfId="43703" xr:uid="{00000000-0005-0000-0000-0000EE6B0000}"/>
    <cellStyle name="Normal 2 46 11" xfId="5056" xr:uid="{00000000-0005-0000-0000-0000EF6B0000}"/>
    <cellStyle name="Normal 2 46 11 2" xfId="15037" xr:uid="{00000000-0005-0000-0000-0000F06B0000}"/>
    <cellStyle name="Normal 2 46 11 3" xfId="24595" xr:uid="{00000000-0005-0000-0000-0000F16B0000}"/>
    <cellStyle name="Normal 2 46 11 4" xfId="34150" xr:uid="{00000000-0005-0000-0000-0000F26B0000}"/>
    <cellStyle name="Normal 2 46 11 5" xfId="43704" xr:uid="{00000000-0005-0000-0000-0000F36B0000}"/>
    <cellStyle name="Normal 2 46 12" xfId="5057" xr:uid="{00000000-0005-0000-0000-0000F46B0000}"/>
    <cellStyle name="Normal 2 46 12 2" xfId="15038" xr:uid="{00000000-0005-0000-0000-0000F56B0000}"/>
    <cellStyle name="Normal 2 46 12 3" xfId="24596" xr:uid="{00000000-0005-0000-0000-0000F66B0000}"/>
    <cellStyle name="Normal 2 46 12 4" xfId="34151" xr:uid="{00000000-0005-0000-0000-0000F76B0000}"/>
    <cellStyle name="Normal 2 46 12 5" xfId="43705" xr:uid="{00000000-0005-0000-0000-0000F86B0000}"/>
    <cellStyle name="Normal 2 46 13" xfId="5058" xr:uid="{00000000-0005-0000-0000-0000F96B0000}"/>
    <cellStyle name="Normal 2 46 13 2" xfId="15039" xr:uid="{00000000-0005-0000-0000-0000FA6B0000}"/>
    <cellStyle name="Normal 2 46 13 3" xfId="24597" xr:uid="{00000000-0005-0000-0000-0000FB6B0000}"/>
    <cellStyle name="Normal 2 46 13 4" xfId="34152" xr:uid="{00000000-0005-0000-0000-0000FC6B0000}"/>
    <cellStyle name="Normal 2 46 13 5" xfId="43706" xr:uid="{00000000-0005-0000-0000-0000FD6B0000}"/>
    <cellStyle name="Normal 2 46 14" xfId="5059" xr:uid="{00000000-0005-0000-0000-0000FE6B0000}"/>
    <cellStyle name="Normal 2 46 14 2" xfId="15040" xr:uid="{00000000-0005-0000-0000-0000FF6B0000}"/>
    <cellStyle name="Normal 2 46 14 3" xfId="24598" xr:uid="{00000000-0005-0000-0000-0000006C0000}"/>
    <cellStyle name="Normal 2 46 14 4" xfId="34153" xr:uid="{00000000-0005-0000-0000-0000016C0000}"/>
    <cellStyle name="Normal 2 46 14 5" xfId="43707" xr:uid="{00000000-0005-0000-0000-0000026C0000}"/>
    <cellStyle name="Normal 2 46 15" xfId="5060" xr:uid="{00000000-0005-0000-0000-0000036C0000}"/>
    <cellStyle name="Normal 2 46 15 2" xfId="15041" xr:uid="{00000000-0005-0000-0000-0000046C0000}"/>
    <cellStyle name="Normal 2 46 15 3" xfId="24599" xr:uid="{00000000-0005-0000-0000-0000056C0000}"/>
    <cellStyle name="Normal 2 46 15 4" xfId="34154" xr:uid="{00000000-0005-0000-0000-0000066C0000}"/>
    <cellStyle name="Normal 2 46 15 5" xfId="43708" xr:uid="{00000000-0005-0000-0000-0000076C0000}"/>
    <cellStyle name="Normal 2 46 16" xfId="5061" xr:uid="{00000000-0005-0000-0000-0000086C0000}"/>
    <cellStyle name="Normal 2 46 16 2" xfId="15042" xr:uid="{00000000-0005-0000-0000-0000096C0000}"/>
    <cellStyle name="Normal 2 46 16 3" xfId="24600" xr:uid="{00000000-0005-0000-0000-00000A6C0000}"/>
    <cellStyle name="Normal 2 46 16 4" xfId="34155" xr:uid="{00000000-0005-0000-0000-00000B6C0000}"/>
    <cellStyle name="Normal 2 46 16 5" xfId="43709" xr:uid="{00000000-0005-0000-0000-00000C6C0000}"/>
    <cellStyle name="Normal 2 46 17" xfId="5062" xr:uid="{00000000-0005-0000-0000-00000D6C0000}"/>
    <cellStyle name="Normal 2 46 17 2" xfId="15043" xr:uid="{00000000-0005-0000-0000-00000E6C0000}"/>
    <cellStyle name="Normal 2 46 17 3" xfId="24601" xr:uid="{00000000-0005-0000-0000-00000F6C0000}"/>
    <cellStyle name="Normal 2 46 17 4" xfId="34156" xr:uid="{00000000-0005-0000-0000-0000106C0000}"/>
    <cellStyle name="Normal 2 46 17 5" xfId="43710" xr:uid="{00000000-0005-0000-0000-0000116C0000}"/>
    <cellStyle name="Normal 2 46 18" xfId="5063" xr:uid="{00000000-0005-0000-0000-0000126C0000}"/>
    <cellStyle name="Normal 2 46 18 2" xfId="15044" xr:uid="{00000000-0005-0000-0000-0000136C0000}"/>
    <cellStyle name="Normal 2 46 18 3" xfId="24602" xr:uid="{00000000-0005-0000-0000-0000146C0000}"/>
    <cellStyle name="Normal 2 46 18 4" xfId="34157" xr:uid="{00000000-0005-0000-0000-0000156C0000}"/>
    <cellStyle name="Normal 2 46 18 5" xfId="43711" xr:uid="{00000000-0005-0000-0000-0000166C0000}"/>
    <cellStyle name="Normal 2 46 19" xfId="5064" xr:uid="{00000000-0005-0000-0000-0000176C0000}"/>
    <cellStyle name="Normal 2 46 19 2" xfId="15045" xr:uid="{00000000-0005-0000-0000-0000186C0000}"/>
    <cellStyle name="Normal 2 46 19 3" xfId="24603" xr:uid="{00000000-0005-0000-0000-0000196C0000}"/>
    <cellStyle name="Normal 2 46 19 4" xfId="34158" xr:uid="{00000000-0005-0000-0000-00001A6C0000}"/>
    <cellStyle name="Normal 2 46 19 5" xfId="43712" xr:uid="{00000000-0005-0000-0000-00001B6C0000}"/>
    <cellStyle name="Normal 2 46 2" xfId="5065" xr:uid="{00000000-0005-0000-0000-00001C6C0000}"/>
    <cellStyle name="Normal 2 46 2 10" xfId="5066" xr:uid="{00000000-0005-0000-0000-00001D6C0000}"/>
    <cellStyle name="Normal 2 46 2 10 2" xfId="15047" xr:uid="{00000000-0005-0000-0000-00001E6C0000}"/>
    <cellStyle name="Normal 2 46 2 10 3" xfId="24605" xr:uid="{00000000-0005-0000-0000-00001F6C0000}"/>
    <cellStyle name="Normal 2 46 2 10 4" xfId="34160" xr:uid="{00000000-0005-0000-0000-0000206C0000}"/>
    <cellStyle name="Normal 2 46 2 10 5" xfId="43714" xr:uid="{00000000-0005-0000-0000-0000216C0000}"/>
    <cellStyle name="Normal 2 46 2 11" xfId="5067" xr:uid="{00000000-0005-0000-0000-0000226C0000}"/>
    <cellStyle name="Normal 2 46 2 11 2" xfId="15048" xr:uid="{00000000-0005-0000-0000-0000236C0000}"/>
    <cellStyle name="Normal 2 46 2 11 3" xfId="24606" xr:uid="{00000000-0005-0000-0000-0000246C0000}"/>
    <cellStyle name="Normal 2 46 2 11 4" xfId="34161" xr:uid="{00000000-0005-0000-0000-0000256C0000}"/>
    <cellStyle name="Normal 2 46 2 11 5" xfId="43715" xr:uid="{00000000-0005-0000-0000-0000266C0000}"/>
    <cellStyle name="Normal 2 46 2 12" xfId="5068" xr:uid="{00000000-0005-0000-0000-0000276C0000}"/>
    <cellStyle name="Normal 2 46 2 12 2" xfId="15049" xr:uid="{00000000-0005-0000-0000-0000286C0000}"/>
    <cellStyle name="Normal 2 46 2 12 3" xfId="24607" xr:uid="{00000000-0005-0000-0000-0000296C0000}"/>
    <cellStyle name="Normal 2 46 2 12 4" xfId="34162" xr:uid="{00000000-0005-0000-0000-00002A6C0000}"/>
    <cellStyle name="Normal 2 46 2 12 5" xfId="43716" xr:uid="{00000000-0005-0000-0000-00002B6C0000}"/>
    <cellStyle name="Normal 2 46 2 13" xfId="5069" xr:uid="{00000000-0005-0000-0000-00002C6C0000}"/>
    <cellStyle name="Normal 2 46 2 13 2" xfId="15050" xr:uid="{00000000-0005-0000-0000-00002D6C0000}"/>
    <cellStyle name="Normal 2 46 2 13 3" xfId="24608" xr:uid="{00000000-0005-0000-0000-00002E6C0000}"/>
    <cellStyle name="Normal 2 46 2 13 4" xfId="34163" xr:uid="{00000000-0005-0000-0000-00002F6C0000}"/>
    <cellStyle name="Normal 2 46 2 13 5" xfId="43717" xr:uid="{00000000-0005-0000-0000-0000306C0000}"/>
    <cellStyle name="Normal 2 46 2 14" xfId="5070" xr:uid="{00000000-0005-0000-0000-0000316C0000}"/>
    <cellStyle name="Normal 2 46 2 14 2" xfId="15051" xr:uid="{00000000-0005-0000-0000-0000326C0000}"/>
    <cellStyle name="Normal 2 46 2 14 3" xfId="24609" xr:uid="{00000000-0005-0000-0000-0000336C0000}"/>
    <cellStyle name="Normal 2 46 2 14 4" xfId="34164" xr:uid="{00000000-0005-0000-0000-0000346C0000}"/>
    <cellStyle name="Normal 2 46 2 14 5" xfId="43718" xr:uid="{00000000-0005-0000-0000-0000356C0000}"/>
    <cellStyle name="Normal 2 46 2 15" xfId="5071" xr:uid="{00000000-0005-0000-0000-0000366C0000}"/>
    <cellStyle name="Normal 2 46 2 15 2" xfId="15052" xr:uid="{00000000-0005-0000-0000-0000376C0000}"/>
    <cellStyle name="Normal 2 46 2 15 3" xfId="24610" xr:uid="{00000000-0005-0000-0000-0000386C0000}"/>
    <cellStyle name="Normal 2 46 2 15 4" xfId="34165" xr:uid="{00000000-0005-0000-0000-0000396C0000}"/>
    <cellStyle name="Normal 2 46 2 15 5" xfId="43719" xr:uid="{00000000-0005-0000-0000-00003A6C0000}"/>
    <cellStyle name="Normal 2 46 2 16" xfId="5072" xr:uid="{00000000-0005-0000-0000-00003B6C0000}"/>
    <cellStyle name="Normal 2 46 2 16 2" xfId="15053" xr:uid="{00000000-0005-0000-0000-00003C6C0000}"/>
    <cellStyle name="Normal 2 46 2 16 3" xfId="24611" xr:uid="{00000000-0005-0000-0000-00003D6C0000}"/>
    <cellStyle name="Normal 2 46 2 16 4" xfId="34166" xr:uid="{00000000-0005-0000-0000-00003E6C0000}"/>
    <cellStyle name="Normal 2 46 2 16 5" xfId="43720" xr:uid="{00000000-0005-0000-0000-00003F6C0000}"/>
    <cellStyle name="Normal 2 46 2 17" xfId="5073" xr:uid="{00000000-0005-0000-0000-0000406C0000}"/>
    <cellStyle name="Normal 2 46 2 17 2" xfId="15054" xr:uid="{00000000-0005-0000-0000-0000416C0000}"/>
    <cellStyle name="Normal 2 46 2 17 3" xfId="24612" xr:uid="{00000000-0005-0000-0000-0000426C0000}"/>
    <cellStyle name="Normal 2 46 2 17 4" xfId="34167" xr:uid="{00000000-0005-0000-0000-0000436C0000}"/>
    <cellStyle name="Normal 2 46 2 17 5" xfId="43721" xr:uid="{00000000-0005-0000-0000-0000446C0000}"/>
    <cellStyle name="Normal 2 46 2 18" xfId="5074" xr:uid="{00000000-0005-0000-0000-0000456C0000}"/>
    <cellStyle name="Normal 2 46 2 18 2" xfId="15055" xr:uid="{00000000-0005-0000-0000-0000466C0000}"/>
    <cellStyle name="Normal 2 46 2 18 3" xfId="24613" xr:uid="{00000000-0005-0000-0000-0000476C0000}"/>
    <cellStyle name="Normal 2 46 2 18 4" xfId="34168" xr:uid="{00000000-0005-0000-0000-0000486C0000}"/>
    <cellStyle name="Normal 2 46 2 18 5" xfId="43722" xr:uid="{00000000-0005-0000-0000-0000496C0000}"/>
    <cellStyle name="Normal 2 46 2 19" xfId="5075" xr:uid="{00000000-0005-0000-0000-00004A6C0000}"/>
    <cellStyle name="Normal 2 46 2 19 2" xfId="15056" xr:uid="{00000000-0005-0000-0000-00004B6C0000}"/>
    <cellStyle name="Normal 2 46 2 19 3" xfId="24614" xr:uid="{00000000-0005-0000-0000-00004C6C0000}"/>
    <cellStyle name="Normal 2 46 2 19 4" xfId="34169" xr:uid="{00000000-0005-0000-0000-00004D6C0000}"/>
    <cellStyle name="Normal 2 46 2 19 5" xfId="43723" xr:uid="{00000000-0005-0000-0000-00004E6C0000}"/>
    <cellStyle name="Normal 2 46 2 2" xfId="5076" xr:uid="{00000000-0005-0000-0000-00004F6C0000}"/>
    <cellStyle name="Normal 2 46 2 2 2" xfId="15057" xr:uid="{00000000-0005-0000-0000-0000506C0000}"/>
    <cellStyle name="Normal 2 46 2 2 3" xfId="24615" xr:uid="{00000000-0005-0000-0000-0000516C0000}"/>
    <cellStyle name="Normal 2 46 2 2 4" xfId="34170" xr:uid="{00000000-0005-0000-0000-0000526C0000}"/>
    <cellStyle name="Normal 2 46 2 2 5" xfId="43724" xr:uid="{00000000-0005-0000-0000-0000536C0000}"/>
    <cellStyle name="Normal 2 46 2 20" xfId="5077" xr:uid="{00000000-0005-0000-0000-0000546C0000}"/>
    <cellStyle name="Normal 2 46 2 20 2" xfId="15058" xr:uid="{00000000-0005-0000-0000-0000556C0000}"/>
    <cellStyle name="Normal 2 46 2 20 3" xfId="24616" xr:uid="{00000000-0005-0000-0000-0000566C0000}"/>
    <cellStyle name="Normal 2 46 2 20 4" xfId="34171" xr:uid="{00000000-0005-0000-0000-0000576C0000}"/>
    <cellStyle name="Normal 2 46 2 20 5" xfId="43725" xr:uid="{00000000-0005-0000-0000-0000586C0000}"/>
    <cellStyle name="Normal 2 46 2 21" xfId="5078" xr:uid="{00000000-0005-0000-0000-0000596C0000}"/>
    <cellStyle name="Normal 2 46 2 21 2" xfId="15059" xr:uid="{00000000-0005-0000-0000-00005A6C0000}"/>
    <cellStyle name="Normal 2 46 2 21 3" xfId="24617" xr:uid="{00000000-0005-0000-0000-00005B6C0000}"/>
    <cellStyle name="Normal 2 46 2 21 4" xfId="34172" xr:uid="{00000000-0005-0000-0000-00005C6C0000}"/>
    <cellStyle name="Normal 2 46 2 21 5" xfId="43726" xr:uid="{00000000-0005-0000-0000-00005D6C0000}"/>
    <cellStyle name="Normal 2 46 2 22" xfId="5079" xr:uid="{00000000-0005-0000-0000-00005E6C0000}"/>
    <cellStyle name="Normal 2 46 2 22 2" xfId="15060" xr:uid="{00000000-0005-0000-0000-00005F6C0000}"/>
    <cellStyle name="Normal 2 46 2 22 3" xfId="24618" xr:uid="{00000000-0005-0000-0000-0000606C0000}"/>
    <cellStyle name="Normal 2 46 2 22 4" xfId="34173" xr:uid="{00000000-0005-0000-0000-0000616C0000}"/>
    <cellStyle name="Normal 2 46 2 22 5" xfId="43727" xr:uid="{00000000-0005-0000-0000-0000626C0000}"/>
    <cellStyle name="Normal 2 46 2 23" xfId="5080" xr:uid="{00000000-0005-0000-0000-0000636C0000}"/>
    <cellStyle name="Normal 2 46 2 23 2" xfId="15061" xr:uid="{00000000-0005-0000-0000-0000646C0000}"/>
    <cellStyle name="Normal 2 46 2 23 3" xfId="24619" xr:uid="{00000000-0005-0000-0000-0000656C0000}"/>
    <cellStyle name="Normal 2 46 2 23 4" xfId="34174" xr:uid="{00000000-0005-0000-0000-0000666C0000}"/>
    <cellStyle name="Normal 2 46 2 23 5" xfId="43728" xr:uid="{00000000-0005-0000-0000-0000676C0000}"/>
    <cellStyle name="Normal 2 46 2 24" xfId="5081" xr:uid="{00000000-0005-0000-0000-0000686C0000}"/>
    <cellStyle name="Normal 2 46 2 24 2" xfId="15062" xr:uid="{00000000-0005-0000-0000-0000696C0000}"/>
    <cellStyle name="Normal 2 46 2 24 3" xfId="24620" xr:uid="{00000000-0005-0000-0000-00006A6C0000}"/>
    <cellStyle name="Normal 2 46 2 24 4" xfId="34175" xr:uid="{00000000-0005-0000-0000-00006B6C0000}"/>
    <cellStyle name="Normal 2 46 2 24 5" xfId="43729" xr:uid="{00000000-0005-0000-0000-00006C6C0000}"/>
    <cellStyle name="Normal 2 46 2 25" xfId="5082" xr:uid="{00000000-0005-0000-0000-00006D6C0000}"/>
    <cellStyle name="Normal 2 46 2 25 2" xfId="15063" xr:uid="{00000000-0005-0000-0000-00006E6C0000}"/>
    <cellStyle name="Normal 2 46 2 25 3" xfId="24621" xr:uid="{00000000-0005-0000-0000-00006F6C0000}"/>
    <cellStyle name="Normal 2 46 2 25 4" xfId="34176" xr:uid="{00000000-0005-0000-0000-0000706C0000}"/>
    <cellStyle name="Normal 2 46 2 25 5" xfId="43730" xr:uid="{00000000-0005-0000-0000-0000716C0000}"/>
    <cellStyle name="Normal 2 46 2 26" xfId="5083" xr:uid="{00000000-0005-0000-0000-0000726C0000}"/>
    <cellStyle name="Normal 2 46 2 26 2" xfId="15064" xr:uid="{00000000-0005-0000-0000-0000736C0000}"/>
    <cellStyle name="Normal 2 46 2 26 3" xfId="24622" xr:uid="{00000000-0005-0000-0000-0000746C0000}"/>
    <cellStyle name="Normal 2 46 2 26 4" xfId="34177" xr:uid="{00000000-0005-0000-0000-0000756C0000}"/>
    <cellStyle name="Normal 2 46 2 26 5" xfId="43731" xr:uid="{00000000-0005-0000-0000-0000766C0000}"/>
    <cellStyle name="Normal 2 46 2 27" xfId="5084" xr:uid="{00000000-0005-0000-0000-0000776C0000}"/>
    <cellStyle name="Normal 2 46 2 27 2" xfId="15065" xr:uid="{00000000-0005-0000-0000-0000786C0000}"/>
    <cellStyle name="Normal 2 46 2 27 3" xfId="24623" xr:uid="{00000000-0005-0000-0000-0000796C0000}"/>
    <cellStyle name="Normal 2 46 2 27 4" xfId="34178" xr:uid="{00000000-0005-0000-0000-00007A6C0000}"/>
    <cellStyle name="Normal 2 46 2 27 5" xfId="43732" xr:uid="{00000000-0005-0000-0000-00007B6C0000}"/>
    <cellStyle name="Normal 2 46 2 28" xfId="5085" xr:uid="{00000000-0005-0000-0000-00007C6C0000}"/>
    <cellStyle name="Normal 2 46 2 28 2" xfId="15066" xr:uid="{00000000-0005-0000-0000-00007D6C0000}"/>
    <cellStyle name="Normal 2 46 2 28 3" xfId="24624" xr:uid="{00000000-0005-0000-0000-00007E6C0000}"/>
    <cellStyle name="Normal 2 46 2 28 4" xfId="34179" xr:uid="{00000000-0005-0000-0000-00007F6C0000}"/>
    <cellStyle name="Normal 2 46 2 28 5" xfId="43733" xr:uid="{00000000-0005-0000-0000-0000806C0000}"/>
    <cellStyle name="Normal 2 46 2 29" xfId="5086" xr:uid="{00000000-0005-0000-0000-0000816C0000}"/>
    <cellStyle name="Normal 2 46 2 29 2" xfId="15067" xr:uid="{00000000-0005-0000-0000-0000826C0000}"/>
    <cellStyle name="Normal 2 46 2 29 3" xfId="24625" xr:uid="{00000000-0005-0000-0000-0000836C0000}"/>
    <cellStyle name="Normal 2 46 2 29 4" xfId="34180" xr:uid="{00000000-0005-0000-0000-0000846C0000}"/>
    <cellStyle name="Normal 2 46 2 29 5" xfId="43734" xr:uid="{00000000-0005-0000-0000-0000856C0000}"/>
    <cellStyle name="Normal 2 46 2 3" xfId="5087" xr:uid="{00000000-0005-0000-0000-0000866C0000}"/>
    <cellStyle name="Normal 2 46 2 3 2" xfId="15068" xr:uid="{00000000-0005-0000-0000-0000876C0000}"/>
    <cellStyle name="Normal 2 46 2 3 3" xfId="24626" xr:uid="{00000000-0005-0000-0000-0000886C0000}"/>
    <cellStyle name="Normal 2 46 2 3 4" xfId="34181" xr:uid="{00000000-0005-0000-0000-0000896C0000}"/>
    <cellStyle name="Normal 2 46 2 3 5" xfId="43735" xr:uid="{00000000-0005-0000-0000-00008A6C0000}"/>
    <cellStyle name="Normal 2 46 2 30" xfId="8586" xr:uid="{00000000-0005-0000-0000-00008B6C0000}"/>
    <cellStyle name="Normal 2 46 2 30 2" xfId="15069" xr:uid="{00000000-0005-0000-0000-00008C6C0000}"/>
    <cellStyle name="Normal 2 46 2 30 3" xfId="24627" xr:uid="{00000000-0005-0000-0000-00008D6C0000}"/>
    <cellStyle name="Normal 2 46 2 30 4" xfId="34182" xr:uid="{00000000-0005-0000-0000-00008E6C0000}"/>
    <cellStyle name="Normal 2 46 2 30 5" xfId="43736" xr:uid="{00000000-0005-0000-0000-00008F6C0000}"/>
    <cellStyle name="Normal 2 46 2 31" xfId="15046" xr:uid="{00000000-0005-0000-0000-0000906C0000}"/>
    <cellStyle name="Normal 2 46 2 32" xfId="24604" xr:uid="{00000000-0005-0000-0000-0000916C0000}"/>
    <cellStyle name="Normal 2 46 2 33" xfId="34159" xr:uid="{00000000-0005-0000-0000-0000926C0000}"/>
    <cellStyle name="Normal 2 46 2 34" xfId="43713" xr:uid="{00000000-0005-0000-0000-0000936C0000}"/>
    <cellStyle name="Normal 2 46 2 4" xfId="5088" xr:uid="{00000000-0005-0000-0000-0000946C0000}"/>
    <cellStyle name="Normal 2 46 2 4 2" xfId="15070" xr:uid="{00000000-0005-0000-0000-0000956C0000}"/>
    <cellStyle name="Normal 2 46 2 4 3" xfId="24628" xr:uid="{00000000-0005-0000-0000-0000966C0000}"/>
    <cellStyle name="Normal 2 46 2 4 4" xfId="34183" xr:uid="{00000000-0005-0000-0000-0000976C0000}"/>
    <cellStyle name="Normal 2 46 2 4 5" xfId="43737" xr:uid="{00000000-0005-0000-0000-0000986C0000}"/>
    <cellStyle name="Normal 2 46 2 5" xfId="5089" xr:uid="{00000000-0005-0000-0000-0000996C0000}"/>
    <cellStyle name="Normal 2 46 2 5 2" xfId="15071" xr:uid="{00000000-0005-0000-0000-00009A6C0000}"/>
    <cellStyle name="Normal 2 46 2 5 3" xfId="24629" xr:uid="{00000000-0005-0000-0000-00009B6C0000}"/>
    <cellStyle name="Normal 2 46 2 5 4" xfId="34184" xr:uid="{00000000-0005-0000-0000-00009C6C0000}"/>
    <cellStyle name="Normal 2 46 2 5 5" xfId="43738" xr:uid="{00000000-0005-0000-0000-00009D6C0000}"/>
    <cellStyle name="Normal 2 46 2 6" xfId="5090" xr:uid="{00000000-0005-0000-0000-00009E6C0000}"/>
    <cellStyle name="Normal 2 46 2 6 2" xfId="15072" xr:uid="{00000000-0005-0000-0000-00009F6C0000}"/>
    <cellStyle name="Normal 2 46 2 6 3" xfId="24630" xr:uid="{00000000-0005-0000-0000-0000A06C0000}"/>
    <cellStyle name="Normal 2 46 2 6 4" xfId="34185" xr:uid="{00000000-0005-0000-0000-0000A16C0000}"/>
    <cellStyle name="Normal 2 46 2 6 5" xfId="43739" xr:uid="{00000000-0005-0000-0000-0000A26C0000}"/>
    <cellStyle name="Normal 2 46 2 7" xfId="5091" xr:uid="{00000000-0005-0000-0000-0000A36C0000}"/>
    <cellStyle name="Normal 2 46 2 7 2" xfId="15073" xr:uid="{00000000-0005-0000-0000-0000A46C0000}"/>
    <cellStyle name="Normal 2 46 2 7 3" xfId="24631" xr:uid="{00000000-0005-0000-0000-0000A56C0000}"/>
    <cellStyle name="Normal 2 46 2 7 4" xfId="34186" xr:uid="{00000000-0005-0000-0000-0000A66C0000}"/>
    <cellStyle name="Normal 2 46 2 7 5" xfId="43740" xr:uid="{00000000-0005-0000-0000-0000A76C0000}"/>
    <cellStyle name="Normal 2 46 2 8" xfId="5092" xr:uid="{00000000-0005-0000-0000-0000A86C0000}"/>
    <cellStyle name="Normal 2 46 2 8 2" xfId="15074" xr:uid="{00000000-0005-0000-0000-0000A96C0000}"/>
    <cellStyle name="Normal 2 46 2 8 3" xfId="24632" xr:uid="{00000000-0005-0000-0000-0000AA6C0000}"/>
    <cellStyle name="Normal 2 46 2 8 4" xfId="34187" xr:uid="{00000000-0005-0000-0000-0000AB6C0000}"/>
    <cellStyle name="Normal 2 46 2 8 5" xfId="43741" xr:uid="{00000000-0005-0000-0000-0000AC6C0000}"/>
    <cellStyle name="Normal 2 46 2 9" xfId="5093" xr:uid="{00000000-0005-0000-0000-0000AD6C0000}"/>
    <cellStyle name="Normal 2 46 2 9 2" xfId="15075" xr:uid="{00000000-0005-0000-0000-0000AE6C0000}"/>
    <cellStyle name="Normal 2 46 2 9 3" xfId="24633" xr:uid="{00000000-0005-0000-0000-0000AF6C0000}"/>
    <cellStyle name="Normal 2 46 2 9 4" xfId="34188" xr:uid="{00000000-0005-0000-0000-0000B06C0000}"/>
    <cellStyle name="Normal 2 46 2 9 5" xfId="43742" xr:uid="{00000000-0005-0000-0000-0000B16C0000}"/>
    <cellStyle name="Normal 2 46 20" xfId="5094" xr:uid="{00000000-0005-0000-0000-0000B26C0000}"/>
    <cellStyle name="Normal 2 46 20 2" xfId="15076" xr:uid="{00000000-0005-0000-0000-0000B36C0000}"/>
    <cellStyle name="Normal 2 46 20 3" xfId="24634" xr:uid="{00000000-0005-0000-0000-0000B46C0000}"/>
    <cellStyle name="Normal 2 46 20 4" xfId="34189" xr:uid="{00000000-0005-0000-0000-0000B56C0000}"/>
    <cellStyle name="Normal 2 46 20 5" xfId="43743" xr:uid="{00000000-0005-0000-0000-0000B66C0000}"/>
    <cellStyle name="Normal 2 46 21" xfId="5095" xr:uid="{00000000-0005-0000-0000-0000B76C0000}"/>
    <cellStyle name="Normal 2 46 21 2" xfId="15077" xr:uid="{00000000-0005-0000-0000-0000B86C0000}"/>
    <cellStyle name="Normal 2 46 21 3" xfId="24635" xr:uid="{00000000-0005-0000-0000-0000B96C0000}"/>
    <cellStyle name="Normal 2 46 21 4" xfId="34190" xr:uid="{00000000-0005-0000-0000-0000BA6C0000}"/>
    <cellStyle name="Normal 2 46 21 5" xfId="43744" xr:uid="{00000000-0005-0000-0000-0000BB6C0000}"/>
    <cellStyle name="Normal 2 46 22" xfId="5096" xr:uid="{00000000-0005-0000-0000-0000BC6C0000}"/>
    <cellStyle name="Normal 2 46 22 2" xfId="15078" xr:uid="{00000000-0005-0000-0000-0000BD6C0000}"/>
    <cellStyle name="Normal 2 46 22 3" xfId="24636" xr:uid="{00000000-0005-0000-0000-0000BE6C0000}"/>
    <cellStyle name="Normal 2 46 22 4" xfId="34191" xr:uid="{00000000-0005-0000-0000-0000BF6C0000}"/>
    <cellStyle name="Normal 2 46 22 5" xfId="43745" xr:uid="{00000000-0005-0000-0000-0000C06C0000}"/>
    <cellStyle name="Normal 2 46 23" xfId="5097" xr:uid="{00000000-0005-0000-0000-0000C16C0000}"/>
    <cellStyle name="Normal 2 46 23 2" xfId="15079" xr:uid="{00000000-0005-0000-0000-0000C26C0000}"/>
    <cellStyle name="Normal 2 46 23 3" xfId="24637" xr:uid="{00000000-0005-0000-0000-0000C36C0000}"/>
    <cellStyle name="Normal 2 46 23 4" xfId="34192" xr:uid="{00000000-0005-0000-0000-0000C46C0000}"/>
    <cellStyle name="Normal 2 46 23 5" xfId="43746" xr:uid="{00000000-0005-0000-0000-0000C56C0000}"/>
    <cellStyle name="Normal 2 46 24" xfId="5098" xr:uid="{00000000-0005-0000-0000-0000C66C0000}"/>
    <cellStyle name="Normal 2 46 24 2" xfId="15080" xr:uid="{00000000-0005-0000-0000-0000C76C0000}"/>
    <cellStyle name="Normal 2 46 24 3" xfId="24638" xr:uid="{00000000-0005-0000-0000-0000C86C0000}"/>
    <cellStyle name="Normal 2 46 24 4" xfId="34193" xr:uid="{00000000-0005-0000-0000-0000C96C0000}"/>
    <cellStyle name="Normal 2 46 24 5" xfId="43747" xr:uid="{00000000-0005-0000-0000-0000CA6C0000}"/>
    <cellStyle name="Normal 2 46 25" xfId="5099" xr:uid="{00000000-0005-0000-0000-0000CB6C0000}"/>
    <cellStyle name="Normal 2 46 25 2" xfId="15081" xr:uid="{00000000-0005-0000-0000-0000CC6C0000}"/>
    <cellStyle name="Normal 2 46 25 3" xfId="24639" xr:uid="{00000000-0005-0000-0000-0000CD6C0000}"/>
    <cellStyle name="Normal 2 46 25 4" xfId="34194" xr:uid="{00000000-0005-0000-0000-0000CE6C0000}"/>
    <cellStyle name="Normal 2 46 25 5" xfId="43748" xr:uid="{00000000-0005-0000-0000-0000CF6C0000}"/>
    <cellStyle name="Normal 2 46 26" xfId="5100" xr:uid="{00000000-0005-0000-0000-0000D06C0000}"/>
    <cellStyle name="Normal 2 46 26 2" xfId="15082" xr:uid="{00000000-0005-0000-0000-0000D16C0000}"/>
    <cellStyle name="Normal 2 46 26 3" xfId="24640" xr:uid="{00000000-0005-0000-0000-0000D26C0000}"/>
    <cellStyle name="Normal 2 46 26 4" xfId="34195" xr:uid="{00000000-0005-0000-0000-0000D36C0000}"/>
    <cellStyle name="Normal 2 46 26 5" xfId="43749" xr:uid="{00000000-0005-0000-0000-0000D46C0000}"/>
    <cellStyle name="Normal 2 46 27" xfId="5101" xr:uid="{00000000-0005-0000-0000-0000D56C0000}"/>
    <cellStyle name="Normal 2 46 27 2" xfId="15083" xr:uid="{00000000-0005-0000-0000-0000D66C0000}"/>
    <cellStyle name="Normal 2 46 27 3" xfId="24641" xr:uid="{00000000-0005-0000-0000-0000D76C0000}"/>
    <cellStyle name="Normal 2 46 27 4" xfId="34196" xr:uid="{00000000-0005-0000-0000-0000D86C0000}"/>
    <cellStyle name="Normal 2 46 27 5" xfId="43750" xr:uid="{00000000-0005-0000-0000-0000D96C0000}"/>
    <cellStyle name="Normal 2 46 28" xfId="5102" xr:uid="{00000000-0005-0000-0000-0000DA6C0000}"/>
    <cellStyle name="Normal 2 46 28 2" xfId="15084" xr:uid="{00000000-0005-0000-0000-0000DB6C0000}"/>
    <cellStyle name="Normal 2 46 28 3" xfId="24642" xr:uid="{00000000-0005-0000-0000-0000DC6C0000}"/>
    <cellStyle name="Normal 2 46 28 4" xfId="34197" xr:uid="{00000000-0005-0000-0000-0000DD6C0000}"/>
    <cellStyle name="Normal 2 46 28 5" xfId="43751" xr:uid="{00000000-0005-0000-0000-0000DE6C0000}"/>
    <cellStyle name="Normal 2 46 29" xfId="5103" xr:uid="{00000000-0005-0000-0000-0000DF6C0000}"/>
    <cellStyle name="Normal 2 46 29 2" xfId="15085" xr:uid="{00000000-0005-0000-0000-0000E06C0000}"/>
    <cellStyle name="Normal 2 46 29 3" xfId="24643" xr:uid="{00000000-0005-0000-0000-0000E16C0000}"/>
    <cellStyle name="Normal 2 46 29 4" xfId="34198" xr:uid="{00000000-0005-0000-0000-0000E26C0000}"/>
    <cellStyle name="Normal 2 46 29 5" xfId="43752" xr:uid="{00000000-0005-0000-0000-0000E36C0000}"/>
    <cellStyle name="Normal 2 46 3" xfId="5104" xr:uid="{00000000-0005-0000-0000-0000E46C0000}"/>
    <cellStyle name="Normal 2 46 3 2" xfId="8587" xr:uid="{00000000-0005-0000-0000-0000E56C0000}"/>
    <cellStyle name="Normal 2 46 3 2 2" xfId="15087" xr:uid="{00000000-0005-0000-0000-0000E66C0000}"/>
    <cellStyle name="Normal 2 46 3 2 3" xfId="24645" xr:uid="{00000000-0005-0000-0000-0000E76C0000}"/>
    <cellStyle name="Normal 2 46 3 2 4" xfId="34200" xr:uid="{00000000-0005-0000-0000-0000E86C0000}"/>
    <cellStyle name="Normal 2 46 3 2 5" xfId="43754" xr:uid="{00000000-0005-0000-0000-0000E96C0000}"/>
    <cellStyle name="Normal 2 46 3 3" xfId="15086" xr:uid="{00000000-0005-0000-0000-0000EA6C0000}"/>
    <cellStyle name="Normal 2 46 3 4" xfId="24644" xr:uid="{00000000-0005-0000-0000-0000EB6C0000}"/>
    <cellStyle name="Normal 2 46 3 5" xfId="34199" xr:uid="{00000000-0005-0000-0000-0000EC6C0000}"/>
    <cellStyle name="Normal 2 46 3 6" xfId="43753" xr:uid="{00000000-0005-0000-0000-0000ED6C0000}"/>
    <cellStyle name="Normal 2 46 30" xfId="8585" xr:uid="{00000000-0005-0000-0000-0000EE6C0000}"/>
    <cellStyle name="Normal 2 46 30 2" xfId="15088" xr:uid="{00000000-0005-0000-0000-0000EF6C0000}"/>
    <cellStyle name="Normal 2 46 30 3" xfId="24646" xr:uid="{00000000-0005-0000-0000-0000F06C0000}"/>
    <cellStyle name="Normal 2 46 30 4" xfId="34201" xr:uid="{00000000-0005-0000-0000-0000F16C0000}"/>
    <cellStyle name="Normal 2 46 30 5" xfId="43755" xr:uid="{00000000-0005-0000-0000-0000F26C0000}"/>
    <cellStyle name="Normal 2 46 31" xfId="8870" xr:uid="{00000000-0005-0000-0000-0000F36C0000}"/>
    <cellStyle name="Normal 2 46 31 2" xfId="15089" xr:uid="{00000000-0005-0000-0000-0000F46C0000}"/>
    <cellStyle name="Normal 2 46 31 3" xfId="24647" xr:uid="{00000000-0005-0000-0000-0000F56C0000}"/>
    <cellStyle name="Normal 2 46 31 4" xfId="34202" xr:uid="{00000000-0005-0000-0000-0000F66C0000}"/>
    <cellStyle name="Normal 2 46 31 5" xfId="43756" xr:uid="{00000000-0005-0000-0000-0000F76C0000}"/>
    <cellStyle name="Normal 2 46 32" xfId="9057" xr:uid="{00000000-0005-0000-0000-0000F86C0000}"/>
    <cellStyle name="Normal 2 46 32 2" xfId="15090" xr:uid="{00000000-0005-0000-0000-0000F96C0000}"/>
    <cellStyle name="Normal 2 46 32 3" xfId="24648" xr:uid="{00000000-0005-0000-0000-0000FA6C0000}"/>
    <cellStyle name="Normal 2 46 32 4" xfId="34203" xr:uid="{00000000-0005-0000-0000-0000FB6C0000}"/>
    <cellStyle name="Normal 2 46 32 5" xfId="43757" xr:uid="{00000000-0005-0000-0000-0000FC6C0000}"/>
    <cellStyle name="Normal 2 46 33" xfId="9232" xr:uid="{00000000-0005-0000-0000-0000FD6C0000}"/>
    <cellStyle name="Normal 2 46 33 2" xfId="15091" xr:uid="{00000000-0005-0000-0000-0000FE6C0000}"/>
    <cellStyle name="Normal 2 46 33 3" xfId="24649" xr:uid="{00000000-0005-0000-0000-0000FF6C0000}"/>
    <cellStyle name="Normal 2 46 33 4" xfId="34204" xr:uid="{00000000-0005-0000-0000-0000006D0000}"/>
    <cellStyle name="Normal 2 46 33 5" xfId="43758" xr:uid="{00000000-0005-0000-0000-0000016D0000}"/>
    <cellStyle name="Normal 2 46 34" xfId="9407" xr:uid="{00000000-0005-0000-0000-0000026D0000}"/>
    <cellStyle name="Normal 2 46 34 2" xfId="15092" xr:uid="{00000000-0005-0000-0000-0000036D0000}"/>
    <cellStyle name="Normal 2 46 34 3" xfId="24650" xr:uid="{00000000-0005-0000-0000-0000046D0000}"/>
    <cellStyle name="Normal 2 46 34 4" xfId="34205" xr:uid="{00000000-0005-0000-0000-0000056D0000}"/>
    <cellStyle name="Normal 2 46 34 5" xfId="43759" xr:uid="{00000000-0005-0000-0000-0000066D0000}"/>
    <cellStyle name="Normal 2 46 35" xfId="15035" xr:uid="{00000000-0005-0000-0000-0000076D0000}"/>
    <cellStyle name="Normal 2 46 36" xfId="24593" xr:uid="{00000000-0005-0000-0000-0000086D0000}"/>
    <cellStyle name="Normal 2 46 37" xfId="34148" xr:uid="{00000000-0005-0000-0000-0000096D0000}"/>
    <cellStyle name="Normal 2 46 38" xfId="43702" xr:uid="{00000000-0005-0000-0000-00000A6D0000}"/>
    <cellStyle name="Normal 2 46 4" xfId="5105" xr:uid="{00000000-0005-0000-0000-00000B6D0000}"/>
    <cellStyle name="Normal 2 46 4 2" xfId="15093" xr:uid="{00000000-0005-0000-0000-00000C6D0000}"/>
    <cellStyle name="Normal 2 46 4 3" xfId="24651" xr:uid="{00000000-0005-0000-0000-00000D6D0000}"/>
    <cellStyle name="Normal 2 46 4 4" xfId="34206" xr:uid="{00000000-0005-0000-0000-00000E6D0000}"/>
    <cellStyle name="Normal 2 46 4 5" xfId="43760" xr:uid="{00000000-0005-0000-0000-00000F6D0000}"/>
    <cellStyle name="Normal 2 46 5" xfId="5106" xr:uid="{00000000-0005-0000-0000-0000106D0000}"/>
    <cellStyle name="Normal 2 46 5 2" xfId="15094" xr:uid="{00000000-0005-0000-0000-0000116D0000}"/>
    <cellStyle name="Normal 2 46 5 3" xfId="24652" xr:uid="{00000000-0005-0000-0000-0000126D0000}"/>
    <cellStyle name="Normal 2 46 5 4" xfId="34207" xr:uid="{00000000-0005-0000-0000-0000136D0000}"/>
    <cellStyle name="Normal 2 46 5 5" xfId="43761" xr:uid="{00000000-0005-0000-0000-0000146D0000}"/>
    <cellStyle name="Normal 2 46 6" xfId="5107" xr:uid="{00000000-0005-0000-0000-0000156D0000}"/>
    <cellStyle name="Normal 2 46 6 2" xfId="15095" xr:uid="{00000000-0005-0000-0000-0000166D0000}"/>
    <cellStyle name="Normal 2 46 6 3" xfId="24653" xr:uid="{00000000-0005-0000-0000-0000176D0000}"/>
    <cellStyle name="Normal 2 46 6 4" xfId="34208" xr:uid="{00000000-0005-0000-0000-0000186D0000}"/>
    <cellStyle name="Normal 2 46 6 5" xfId="43762" xr:uid="{00000000-0005-0000-0000-0000196D0000}"/>
    <cellStyle name="Normal 2 46 7" xfId="5108" xr:uid="{00000000-0005-0000-0000-00001A6D0000}"/>
    <cellStyle name="Normal 2 46 7 2" xfId="15096" xr:uid="{00000000-0005-0000-0000-00001B6D0000}"/>
    <cellStyle name="Normal 2 46 7 3" xfId="24654" xr:uid="{00000000-0005-0000-0000-00001C6D0000}"/>
    <cellStyle name="Normal 2 46 7 4" xfId="34209" xr:uid="{00000000-0005-0000-0000-00001D6D0000}"/>
    <cellStyle name="Normal 2 46 7 5" xfId="43763" xr:uid="{00000000-0005-0000-0000-00001E6D0000}"/>
    <cellStyle name="Normal 2 46 8" xfId="5109" xr:uid="{00000000-0005-0000-0000-00001F6D0000}"/>
    <cellStyle name="Normal 2 46 8 2" xfId="15097" xr:uid="{00000000-0005-0000-0000-0000206D0000}"/>
    <cellStyle name="Normal 2 46 8 3" xfId="24655" xr:uid="{00000000-0005-0000-0000-0000216D0000}"/>
    <cellStyle name="Normal 2 46 8 4" xfId="34210" xr:uid="{00000000-0005-0000-0000-0000226D0000}"/>
    <cellStyle name="Normal 2 46 8 5" xfId="43764" xr:uid="{00000000-0005-0000-0000-0000236D0000}"/>
    <cellStyle name="Normal 2 46 9" xfId="5110" xr:uid="{00000000-0005-0000-0000-0000246D0000}"/>
    <cellStyle name="Normal 2 46 9 2" xfId="15098" xr:uid="{00000000-0005-0000-0000-0000256D0000}"/>
    <cellStyle name="Normal 2 46 9 3" xfId="24656" xr:uid="{00000000-0005-0000-0000-0000266D0000}"/>
    <cellStyle name="Normal 2 46 9 4" xfId="34211" xr:uid="{00000000-0005-0000-0000-0000276D0000}"/>
    <cellStyle name="Normal 2 46 9 5" xfId="43765" xr:uid="{00000000-0005-0000-0000-0000286D0000}"/>
    <cellStyle name="Normal 2 47" xfId="5111" xr:uid="{00000000-0005-0000-0000-0000296D0000}"/>
    <cellStyle name="Normal 2 47 10" xfId="5112" xr:uid="{00000000-0005-0000-0000-00002A6D0000}"/>
    <cellStyle name="Normal 2 47 10 2" xfId="15100" xr:uid="{00000000-0005-0000-0000-00002B6D0000}"/>
    <cellStyle name="Normal 2 47 10 3" xfId="24658" xr:uid="{00000000-0005-0000-0000-00002C6D0000}"/>
    <cellStyle name="Normal 2 47 10 4" xfId="34213" xr:uid="{00000000-0005-0000-0000-00002D6D0000}"/>
    <cellStyle name="Normal 2 47 10 5" xfId="43767" xr:uid="{00000000-0005-0000-0000-00002E6D0000}"/>
    <cellStyle name="Normal 2 47 11" xfId="5113" xr:uid="{00000000-0005-0000-0000-00002F6D0000}"/>
    <cellStyle name="Normal 2 47 11 2" xfId="15101" xr:uid="{00000000-0005-0000-0000-0000306D0000}"/>
    <cellStyle name="Normal 2 47 11 3" xfId="24659" xr:uid="{00000000-0005-0000-0000-0000316D0000}"/>
    <cellStyle name="Normal 2 47 11 4" xfId="34214" xr:uid="{00000000-0005-0000-0000-0000326D0000}"/>
    <cellStyle name="Normal 2 47 11 5" xfId="43768" xr:uid="{00000000-0005-0000-0000-0000336D0000}"/>
    <cellStyle name="Normal 2 47 12" xfId="5114" xr:uid="{00000000-0005-0000-0000-0000346D0000}"/>
    <cellStyle name="Normal 2 47 12 2" xfId="15102" xr:uid="{00000000-0005-0000-0000-0000356D0000}"/>
    <cellStyle name="Normal 2 47 12 3" xfId="24660" xr:uid="{00000000-0005-0000-0000-0000366D0000}"/>
    <cellStyle name="Normal 2 47 12 4" xfId="34215" xr:uid="{00000000-0005-0000-0000-0000376D0000}"/>
    <cellStyle name="Normal 2 47 12 5" xfId="43769" xr:uid="{00000000-0005-0000-0000-0000386D0000}"/>
    <cellStyle name="Normal 2 47 13" xfId="5115" xr:uid="{00000000-0005-0000-0000-0000396D0000}"/>
    <cellStyle name="Normal 2 47 13 2" xfId="15103" xr:uid="{00000000-0005-0000-0000-00003A6D0000}"/>
    <cellStyle name="Normal 2 47 13 3" xfId="24661" xr:uid="{00000000-0005-0000-0000-00003B6D0000}"/>
    <cellStyle name="Normal 2 47 13 4" xfId="34216" xr:uid="{00000000-0005-0000-0000-00003C6D0000}"/>
    <cellStyle name="Normal 2 47 13 5" xfId="43770" xr:uid="{00000000-0005-0000-0000-00003D6D0000}"/>
    <cellStyle name="Normal 2 47 14" xfId="5116" xr:uid="{00000000-0005-0000-0000-00003E6D0000}"/>
    <cellStyle name="Normal 2 47 14 2" xfId="15104" xr:uid="{00000000-0005-0000-0000-00003F6D0000}"/>
    <cellStyle name="Normal 2 47 14 3" xfId="24662" xr:uid="{00000000-0005-0000-0000-0000406D0000}"/>
    <cellStyle name="Normal 2 47 14 4" xfId="34217" xr:uid="{00000000-0005-0000-0000-0000416D0000}"/>
    <cellStyle name="Normal 2 47 14 5" xfId="43771" xr:uid="{00000000-0005-0000-0000-0000426D0000}"/>
    <cellStyle name="Normal 2 47 15" xfId="5117" xr:uid="{00000000-0005-0000-0000-0000436D0000}"/>
    <cellStyle name="Normal 2 47 15 2" xfId="15105" xr:uid="{00000000-0005-0000-0000-0000446D0000}"/>
    <cellStyle name="Normal 2 47 15 3" xfId="24663" xr:uid="{00000000-0005-0000-0000-0000456D0000}"/>
    <cellStyle name="Normal 2 47 15 4" xfId="34218" xr:uid="{00000000-0005-0000-0000-0000466D0000}"/>
    <cellStyle name="Normal 2 47 15 5" xfId="43772" xr:uid="{00000000-0005-0000-0000-0000476D0000}"/>
    <cellStyle name="Normal 2 47 16" xfId="5118" xr:uid="{00000000-0005-0000-0000-0000486D0000}"/>
    <cellStyle name="Normal 2 47 16 2" xfId="15106" xr:uid="{00000000-0005-0000-0000-0000496D0000}"/>
    <cellStyle name="Normal 2 47 16 3" xfId="24664" xr:uid="{00000000-0005-0000-0000-00004A6D0000}"/>
    <cellStyle name="Normal 2 47 16 4" xfId="34219" xr:uid="{00000000-0005-0000-0000-00004B6D0000}"/>
    <cellStyle name="Normal 2 47 16 5" xfId="43773" xr:uid="{00000000-0005-0000-0000-00004C6D0000}"/>
    <cellStyle name="Normal 2 47 17" xfId="5119" xr:uid="{00000000-0005-0000-0000-00004D6D0000}"/>
    <cellStyle name="Normal 2 47 17 2" xfId="15107" xr:uid="{00000000-0005-0000-0000-00004E6D0000}"/>
    <cellStyle name="Normal 2 47 17 3" xfId="24665" xr:uid="{00000000-0005-0000-0000-00004F6D0000}"/>
    <cellStyle name="Normal 2 47 17 4" xfId="34220" xr:uid="{00000000-0005-0000-0000-0000506D0000}"/>
    <cellStyle name="Normal 2 47 17 5" xfId="43774" xr:uid="{00000000-0005-0000-0000-0000516D0000}"/>
    <cellStyle name="Normal 2 47 18" xfId="5120" xr:uid="{00000000-0005-0000-0000-0000526D0000}"/>
    <cellStyle name="Normal 2 47 18 2" xfId="15108" xr:uid="{00000000-0005-0000-0000-0000536D0000}"/>
    <cellStyle name="Normal 2 47 18 3" xfId="24666" xr:uid="{00000000-0005-0000-0000-0000546D0000}"/>
    <cellStyle name="Normal 2 47 18 4" xfId="34221" xr:uid="{00000000-0005-0000-0000-0000556D0000}"/>
    <cellStyle name="Normal 2 47 18 5" xfId="43775" xr:uid="{00000000-0005-0000-0000-0000566D0000}"/>
    <cellStyle name="Normal 2 47 19" xfId="5121" xr:uid="{00000000-0005-0000-0000-0000576D0000}"/>
    <cellStyle name="Normal 2 47 19 2" xfId="15109" xr:uid="{00000000-0005-0000-0000-0000586D0000}"/>
    <cellStyle name="Normal 2 47 19 3" xfId="24667" xr:uid="{00000000-0005-0000-0000-0000596D0000}"/>
    <cellStyle name="Normal 2 47 19 4" xfId="34222" xr:uid="{00000000-0005-0000-0000-00005A6D0000}"/>
    <cellStyle name="Normal 2 47 19 5" xfId="43776" xr:uid="{00000000-0005-0000-0000-00005B6D0000}"/>
    <cellStyle name="Normal 2 47 2" xfId="5122" xr:uid="{00000000-0005-0000-0000-00005C6D0000}"/>
    <cellStyle name="Normal 2 47 2 10" xfId="5123" xr:uid="{00000000-0005-0000-0000-00005D6D0000}"/>
    <cellStyle name="Normal 2 47 2 10 2" xfId="15111" xr:uid="{00000000-0005-0000-0000-00005E6D0000}"/>
    <cellStyle name="Normal 2 47 2 10 3" xfId="24669" xr:uid="{00000000-0005-0000-0000-00005F6D0000}"/>
    <cellStyle name="Normal 2 47 2 10 4" xfId="34224" xr:uid="{00000000-0005-0000-0000-0000606D0000}"/>
    <cellStyle name="Normal 2 47 2 10 5" xfId="43778" xr:uid="{00000000-0005-0000-0000-0000616D0000}"/>
    <cellStyle name="Normal 2 47 2 11" xfId="5124" xr:uid="{00000000-0005-0000-0000-0000626D0000}"/>
    <cellStyle name="Normal 2 47 2 11 2" xfId="15112" xr:uid="{00000000-0005-0000-0000-0000636D0000}"/>
    <cellStyle name="Normal 2 47 2 11 3" xfId="24670" xr:uid="{00000000-0005-0000-0000-0000646D0000}"/>
    <cellStyle name="Normal 2 47 2 11 4" xfId="34225" xr:uid="{00000000-0005-0000-0000-0000656D0000}"/>
    <cellStyle name="Normal 2 47 2 11 5" xfId="43779" xr:uid="{00000000-0005-0000-0000-0000666D0000}"/>
    <cellStyle name="Normal 2 47 2 12" xfId="5125" xr:uid="{00000000-0005-0000-0000-0000676D0000}"/>
    <cellStyle name="Normal 2 47 2 12 2" xfId="15113" xr:uid="{00000000-0005-0000-0000-0000686D0000}"/>
    <cellStyle name="Normal 2 47 2 12 3" xfId="24671" xr:uid="{00000000-0005-0000-0000-0000696D0000}"/>
    <cellStyle name="Normal 2 47 2 12 4" xfId="34226" xr:uid="{00000000-0005-0000-0000-00006A6D0000}"/>
    <cellStyle name="Normal 2 47 2 12 5" xfId="43780" xr:uid="{00000000-0005-0000-0000-00006B6D0000}"/>
    <cellStyle name="Normal 2 47 2 13" xfId="5126" xr:uid="{00000000-0005-0000-0000-00006C6D0000}"/>
    <cellStyle name="Normal 2 47 2 13 2" xfId="15114" xr:uid="{00000000-0005-0000-0000-00006D6D0000}"/>
    <cellStyle name="Normal 2 47 2 13 3" xfId="24672" xr:uid="{00000000-0005-0000-0000-00006E6D0000}"/>
    <cellStyle name="Normal 2 47 2 13 4" xfId="34227" xr:uid="{00000000-0005-0000-0000-00006F6D0000}"/>
    <cellStyle name="Normal 2 47 2 13 5" xfId="43781" xr:uid="{00000000-0005-0000-0000-0000706D0000}"/>
    <cellStyle name="Normal 2 47 2 14" xfId="5127" xr:uid="{00000000-0005-0000-0000-0000716D0000}"/>
    <cellStyle name="Normal 2 47 2 14 2" xfId="15115" xr:uid="{00000000-0005-0000-0000-0000726D0000}"/>
    <cellStyle name="Normal 2 47 2 14 3" xfId="24673" xr:uid="{00000000-0005-0000-0000-0000736D0000}"/>
    <cellStyle name="Normal 2 47 2 14 4" xfId="34228" xr:uid="{00000000-0005-0000-0000-0000746D0000}"/>
    <cellStyle name="Normal 2 47 2 14 5" xfId="43782" xr:uid="{00000000-0005-0000-0000-0000756D0000}"/>
    <cellStyle name="Normal 2 47 2 15" xfId="5128" xr:uid="{00000000-0005-0000-0000-0000766D0000}"/>
    <cellStyle name="Normal 2 47 2 15 2" xfId="15116" xr:uid="{00000000-0005-0000-0000-0000776D0000}"/>
    <cellStyle name="Normal 2 47 2 15 3" xfId="24674" xr:uid="{00000000-0005-0000-0000-0000786D0000}"/>
    <cellStyle name="Normal 2 47 2 15 4" xfId="34229" xr:uid="{00000000-0005-0000-0000-0000796D0000}"/>
    <cellStyle name="Normal 2 47 2 15 5" xfId="43783" xr:uid="{00000000-0005-0000-0000-00007A6D0000}"/>
    <cellStyle name="Normal 2 47 2 16" xfId="5129" xr:uid="{00000000-0005-0000-0000-00007B6D0000}"/>
    <cellStyle name="Normal 2 47 2 16 2" xfId="15117" xr:uid="{00000000-0005-0000-0000-00007C6D0000}"/>
    <cellStyle name="Normal 2 47 2 16 3" xfId="24675" xr:uid="{00000000-0005-0000-0000-00007D6D0000}"/>
    <cellStyle name="Normal 2 47 2 16 4" xfId="34230" xr:uid="{00000000-0005-0000-0000-00007E6D0000}"/>
    <cellStyle name="Normal 2 47 2 16 5" xfId="43784" xr:uid="{00000000-0005-0000-0000-00007F6D0000}"/>
    <cellStyle name="Normal 2 47 2 17" xfId="5130" xr:uid="{00000000-0005-0000-0000-0000806D0000}"/>
    <cellStyle name="Normal 2 47 2 17 2" xfId="15118" xr:uid="{00000000-0005-0000-0000-0000816D0000}"/>
    <cellStyle name="Normal 2 47 2 17 3" xfId="24676" xr:uid="{00000000-0005-0000-0000-0000826D0000}"/>
    <cellStyle name="Normal 2 47 2 17 4" xfId="34231" xr:uid="{00000000-0005-0000-0000-0000836D0000}"/>
    <cellStyle name="Normal 2 47 2 17 5" xfId="43785" xr:uid="{00000000-0005-0000-0000-0000846D0000}"/>
    <cellStyle name="Normal 2 47 2 18" xfId="5131" xr:uid="{00000000-0005-0000-0000-0000856D0000}"/>
    <cellStyle name="Normal 2 47 2 18 2" xfId="15119" xr:uid="{00000000-0005-0000-0000-0000866D0000}"/>
    <cellStyle name="Normal 2 47 2 18 3" xfId="24677" xr:uid="{00000000-0005-0000-0000-0000876D0000}"/>
    <cellStyle name="Normal 2 47 2 18 4" xfId="34232" xr:uid="{00000000-0005-0000-0000-0000886D0000}"/>
    <cellStyle name="Normal 2 47 2 18 5" xfId="43786" xr:uid="{00000000-0005-0000-0000-0000896D0000}"/>
    <cellStyle name="Normal 2 47 2 19" xfId="5132" xr:uid="{00000000-0005-0000-0000-00008A6D0000}"/>
    <cellStyle name="Normal 2 47 2 19 2" xfId="15120" xr:uid="{00000000-0005-0000-0000-00008B6D0000}"/>
    <cellStyle name="Normal 2 47 2 19 3" xfId="24678" xr:uid="{00000000-0005-0000-0000-00008C6D0000}"/>
    <cellStyle name="Normal 2 47 2 19 4" xfId="34233" xr:uid="{00000000-0005-0000-0000-00008D6D0000}"/>
    <cellStyle name="Normal 2 47 2 19 5" xfId="43787" xr:uid="{00000000-0005-0000-0000-00008E6D0000}"/>
    <cellStyle name="Normal 2 47 2 2" xfId="5133" xr:uid="{00000000-0005-0000-0000-00008F6D0000}"/>
    <cellStyle name="Normal 2 47 2 2 2" xfId="15121" xr:uid="{00000000-0005-0000-0000-0000906D0000}"/>
    <cellStyle name="Normal 2 47 2 2 3" xfId="24679" xr:uid="{00000000-0005-0000-0000-0000916D0000}"/>
    <cellStyle name="Normal 2 47 2 2 4" xfId="34234" xr:uid="{00000000-0005-0000-0000-0000926D0000}"/>
    <cellStyle name="Normal 2 47 2 2 5" xfId="43788" xr:uid="{00000000-0005-0000-0000-0000936D0000}"/>
    <cellStyle name="Normal 2 47 2 20" xfId="5134" xr:uid="{00000000-0005-0000-0000-0000946D0000}"/>
    <cellStyle name="Normal 2 47 2 20 2" xfId="15122" xr:uid="{00000000-0005-0000-0000-0000956D0000}"/>
    <cellStyle name="Normal 2 47 2 20 3" xfId="24680" xr:uid="{00000000-0005-0000-0000-0000966D0000}"/>
    <cellStyle name="Normal 2 47 2 20 4" xfId="34235" xr:uid="{00000000-0005-0000-0000-0000976D0000}"/>
    <cellStyle name="Normal 2 47 2 20 5" xfId="43789" xr:uid="{00000000-0005-0000-0000-0000986D0000}"/>
    <cellStyle name="Normal 2 47 2 21" xfId="5135" xr:uid="{00000000-0005-0000-0000-0000996D0000}"/>
    <cellStyle name="Normal 2 47 2 21 2" xfId="15123" xr:uid="{00000000-0005-0000-0000-00009A6D0000}"/>
    <cellStyle name="Normal 2 47 2 21 3" xfId="24681" xr:uid="{00000000-0005-0000-0000-00009B6D0000}"/>
    <cellStyle name="Normal 2 47 2 21 4" xfId="34236" xr:uid="{00000000-0005-0000-0000-00009C6D0000}"/>
    <cellStyle name="Normal 2 47 2 21 5" xfId="43790" xr:uid="{00000000-0005-0000-0000-00009D6D0000}"/>
    <cellStyle name="Normal 2 47 2 22" xfId="5136" xr:uid="{00000000-0005-0000-0000-00009E6D0000}"/>
    <cellStyle name="Normal 2 47 2 22 2" xfId="15124" xr:uid="{00000000-0005-0000-0000-00009F6D0000}"/>
    <cellStyle name="Normal 2 47 2 22 3" xfId="24682" xr:uid="{00000000-0005-0000-0000-0000A06D0000}"/>
    <cellStyle name="Normal 2 47 2 22 4" xfId="34237" xr:uid="{00000000-0005-0000-0000-0000A16D0000}"/>
    <cellStyle name="Normal 2 47 2 22 5" xfId="43791" xr:uid="{00000000-0005-0000-0000-0000A26D0000}"/>
    <cellStyle name="Normal 2 47 2 23" xfId="5137" xr:uid="{00000000-0005-0000-0000-0000A36D0000}"/>
    <cellStyle name="Normal 2 47 2 23 2" xfId="15125" xr:uid="{00000000-0005-0000-0000-0000A46D0000}"/>
    <cellStyle name="Normal 2 47 2 23 3" xfId="24683" xr:uid="{00000000-0005-0000-0000-0000A56D0000}"/>
    <cellStyle name="Normal 2 47 2 23 4" xfId="34238" xr:uid="{00000000-0005-0000-0000-0000A66D0000}"/>
    <cellStyle name="Normal 2 47 2 23 5" xfId="43792" xr:uid="{00000000-0005-0000-0000-0000A76D0000}"/>
    <cellStyle name="Normal 2 47 2 24" xfId="5138" xr:uid="{00000000-0005-0000-0000-0000A86D0000}"/>
    <cellStyle name="Normal 2 47 2 24 2" xfId="15126" xr:uid="{00000000-0005-0000-0000-0000A96D0000}"/>
    <cellStyle name="Normal 2 47 2 24 3" xfId="24684" xr:uid="{00000000-0005-0000-0000-0000AA6D0000}"/>
    <cellStyle name="Normal 2 47 2 24 4" xfId="34239" xr:uid="{00000000-0005-0000-0000-0000AB6D0000}"/>
    <cellStyle name="Normal 2 47 2 24 5" xfId="43793" xr:uid="{00000000-0005-0000-0000-0000AC6D0000}"/>
    <cellStyle name="Normal 2 47 2 25" xfId="5139" xr:uid="{00000000-0005-0000-0000-0000AD6D0000}"/>
    <cellStyle name="Normal 2 47 2 25 2" xfId="15127" xr:uid="{00000000-0005-0000-0000-0000AE6D0000}"/>
    <cellStyle name="Normal 2 47 2 25 3" xfId="24685" xr:uid="{00000000-0005-0000-0000-0000AF6D0000}"/>
    <cellStyle name="Normal 2 47 2 25 4" xfId="34240" xr:uid="{00000000-0005-0000-0000-0000B06D0000}"/>
    <cellStyle name="Normal 2 47 2 25 5" xfId="43794" xr:uid="{00000000-0005-0000-0000-0000B16D0000}"/>
    <cellStyle name="Normal 2 47 2 26" xfId="5140" xr:uid="{00000000-0005-0000-0000-0000B26D0000}"/>
    <cellStyle name="Normal 2 47 2 26 2" xfId="15128" xr:uid="{00000000-0005-0000-0000-0000B36D0000}"/>
    <cellStyle name="Normal 2 47 2 26 3" xfId="24686" xr:uid="{00000000-0005-0000-0000-0000B46D0000}"/>
    <cellStyle name="Normal 2 47 2 26 4" xfId="34241" xr:uid="{00000000-0005-0000-0000-0000B56D0000}"/>
    <cellStyle name="Normal 2 47 2 26 5" xfId="43795" xr:uid="{00000000-0005-0000-0000-0000B66D0000}"/>
    <cellStyle name="Normal 2 47 2 27" xfId="5141" xr:uid="{00000000-0005-0000-0000-0000B76D0000}"/>
    <cellStyle name="Normal 2 47 2 27 2" xfId="15129" xr:uid="{00000000-0005-0000-0000-0000B86D0000}"/>
    <cellStyle name="Normal 2 47 2 27 3" xfId="24687" xr:uid="{00000000-0005-0000-0000-0000B96D0000}"/>
    <cellStyle name="Normal 2 47 2 27 4" xfId="34242" xr:uid="{00000000-0005-0000-0000-0000BA6D0000}"/>
    <cellStyle name="Normal 2 47 2 27 5" xfId="43796" xr:uid="{00000000-0005-0000-0000-0000BB6D0000}"/>
    <cellStyle name="Normal 2 47 2 28" xfId="5142" xr:uid="{00000000-0005-0000-0000-0000BC6D0000}"/>
    <cellStyle name="Normal 2 47 2 28 2" xfId="15130" xr:uid="{00000000-0005-0000-0000-0000BD6D0000}"/>
    <cellStyle name="Normal 2 47 2 28 3" xfId="24688" xr:uid="{00000000-0005-0000-0000-0000BE6D0000}"/>
    <cellStyle name="Normal 2 47 2 28 4" xfId="34243" xr:uid="{00000000-0005-0000-0000-0000BF6D0000}"/>
    <cellStyle name="Normal 2 47 2 28 5" xfId="43797" xr:uid="{00000000-0005-0000-0000-0000C06D0000}"/>
    <cellStyle name="Normal 2 47 2 29" xfId="5143" xr:uid="{00000000-0005-0000-0000-0000C16D0000}"/>
    <cellStyle name="Normal 2 47 2 29 2" xfId="15131" xr:uid="{00000000-0005-0000-0000-0000C26D0000}"/>
    <cellStyle name="Normal 2 47 2 29 3" xfId="24689" xr:uid="{00000000-0005-0000-0000-0000C36D0000}"/>
    <cellStyle name="Normal 2 47 2 29 4" xfId="34244" xr:uid="{00000000-0005-0000-0000-0000C46D0000}"/>
    <cellStyle name="Normal 2 47 2 29 5" xfId="43798" xr:uid="{00000000-0005-0000-0000-0000C56D0000}"/>
    <cellStyle name="Normal 2 47 2 3" xfId="5144" xr:uid="{00000000-0005-0000-0000-0000C66D0000}"/>
    <cellStyle name="Normal 2 47 2 3 2" xfId="15132" xr:uid="{00000000-0005-0000-0000-0000C76D0000}"/>
    <cellStyle name="Normal 2 47 2 3 3" xfId="24690" xr:uid="{00000000-0005-0000-0000-0000C86D0000}"/>
    <cellStyle name="Normal 2 47 2 3 4" xfId="34245" xr:uid="{00000000-0005-0000-0000-0000C96D0000}"/>
    <cellStyle name="Normal 2 47 2 3 5" xfId="43799" xr:uid="{00000000-0005-0000-0000-0000CA6D0000}"/>
    <cellStyle name="Normal 2 47 2 30" xfId="8589" xr:uid="{00000000-0005-0000-0000-0000CB6D0000}"/>
    <cellStyle name="Normal 2 47 2 30 2" xfId="15133" xr:uid="{00000000-0005-0000-0000-0000CC6D0000}"/>
    <cellStyle name="Normal 2 47 2 30 3" xfId="24691" xr:uid="{00000000-0005-0000-0000-0000CD6D0000}"/>
    <cellStyle name="Normal 2 47 2 30 4" xfId="34246" xr:uid="{00000000-0005-0000-0000-0000CE6D0000}"/>
    <cellStyle name="Normal 2 47 2 30 5" xfId="43800" xr:uid="{00000000-0005-0000-0000-0000CF6D0000}"/>
    <cellStyle name="Normal 2 47 2 31" xfId="15110" xr:uid="{00000000-0005-0000-0000-0000D06D0000}"/>
    <cellStyle name="Normal 2 47 2 32" xfId="24668" xr:uid="{00000000-0005-0000-0000-0000D16D0000}"/>
    <cellStyle name="Normal 2 47 2 33" xfId="34223" xr:uid="{00000000-0005-0000-0000-0000D26D0000}"/>
    <cellStyle name="Normal 2 47 2 34" xfId="43777" xr:uid="{00000000-0005-0000-0000-0000D36D0000}"/>
    <cellStyle name="Normal 2 47 2 4" xfId="5145" xr:uid="{00000000-0005-0000-0000-0000D46D0000}"/>
    <cellStyle name="Normal 2 47 2 4 2" xfId="15134" xr:uid="{00000000-0005-0000-0000-0000D56D0000}"/>
    <cellStyle name="Normal 2 47 2 4 3" xfId="24692" xr:uid="{00000000-0005-0000-0000-0000D66D0000}"/>
    <cellStyle name="Normal 2 47 2 4 4" xfId="34247" xr:uid="{00000000-0005-0000-0000-0000D76D0000}"/>
    <cellStyle name="Normal 2 47 2 4 5" xfId="43801" xr:uid="{00000000-0005-0000-0000-0000D86D0000}"/>
    <cellStyle name="Normal 2 47 2 5" xfId="5146" xr:uid="{00000000-0005-0000-0000-0000D96D0000}"/>
    <cellStyle name="Normal 2 47 2 5 2" xfId="15135" xr:uid="{00000000-0005-0000-0000-0000DA6D0000}"/>
    <cellStyle name="Normal 2 47 2 5 3" xfId="24693" xr:uid="{00000000-0005-0000-0000-0000DB6D0000}"/>
    <cellStyle name="Normal 2 47 2 5 4" xfId="34248" xr:uid="{00000000-0005-0000-0000-0000DC6D0000}"/>
    <cellStyle name="Normal 2 47 2 5 5" xfId="43802" xr:uid="{00000000-0005-0000-0000-0000DD6D0000}"/>
    <cellStyle name="Normal 2 47 2 6" xfId="5147" xr:uid="{00000000-0005-0000-0000-0000DE6D0000}"/>
    <cellStyle name="Normal 2 47 2 6 2" xfId="15136" xr:uid="{00000000-0005-0000-0000-0000DF6D0000}"/>
    <cellStyle name="Normal 2 47 2 6 3" xfId="24694" xr:uid="{00000000-0005-0000-0000-0000E06D0000}"/>
    <cellStyle name="Normal 2 47 2 6 4" xfId="34249" xr:uid="{00000000-0005-0000-0000-0000E16D0000}"/>
    <cellStyle name="Normal 2 47 2 6 5" xfId="43803" xr:uid="{00000000-0005-0000-0000-0000E26D0000}"/>
    <cellStyle name="Normal 2 47 2 7" xfId="5148" xr:uid="{00000000-0005-0000-0000-0000E36D0000}"/>
    <cellStyle name="Normal 2 47 2 7 2" xfId="15137" xr:uid="{00000000-0005-0000-0000-0000E46D0000}"/>
    <cellStyle name="Normal 2 47 2 7 3" xfId="24695" xr:uid="{00000000-0005-0000-0000-0000E56D0000}"/>
    <cellStyle name="Normal 2 47 2 7 4" xfId="34250" xr:uid="{00000000-0005-0000-0000-0000E66D0000}"/>
    <cellStyle name="Normal 2 47 2 7 5" xfId="43804" xr:uid="{00000000-0005-0000-0000-0000E76D0000}"/>
    <cellStyle name="Normal 2 47 2 8" xfId="5149" xr:uid="{00000000-0005-0000-0000-0000E86D0000}"/>
    <cellStyle name="Normal 2 47 2 8 2" xfId="15138" xr:uid="{00000000-0005-0000-0000-0000E96D0000}"/>
    <cellStyle name="Normal 2 47 2 8 3" xfId="24696" xr:uid="{00000000-0005-0000-0000-0000EA6D0000}"/>
    <cellStyle name="Normal 2 47 2 8 4" xfId="34251" xr:uid="{00000000-0005-0000-0000-0000EB6D0000}"/>
    <cellStyle name="Normal 2 47 2 8 5" xfId="43805" xr:uid="{00000000-0005-0000-0000-0000EC6D0000}"/>
    <cellStyle name="Normal 2 47 2 9" xfId="5150" xr:uid="{00000000-0005-0000-0000-0000ED6D0000}"/>
    <cellStyle name="Normal 2 47 2 9 2" xfId="15139" xr:uid="{00000000-0005-0000-0000-0000EE6D0000}"/>
    <cellStyle name="Normal 2 47 2 9 3" xfId="24697" xr:uid="{00000000-0005-0000-0000-0000EF6D0000}"/>
    <cellStyle name="Normal 2 47 2 9 4" xfId="34252" xr:uid="{00000000-0005-0000-0000-0000F06D0000}"/>
    <cellStyle name="Normal 2 47 2 9 5" xfId="43806" xr:uid="{00000000-0005-0000-0000-0000F16D0000}"/>
    <cellStyle name="Normal 2 47 20" xfId="5151" xr:uid="{00000000-0005-0000-0000-0000F26D0000}"/>
    <cellStyle name="Normal 2 47 20 2" xfId="15140" xr:uid="{00000000-0005-0000-0000-0000F36D0000}"/>
    <cellStyle name="Normal 2 47 20 3" xfId="24698" xr:uid="{00000000-0005-0000-0000-0000F46D0000}"/>
    <cellStyle name="Normal 2 47 20 4" xfId="34253" xr:uid="{00000000-0005-0000-0000-0000F56D0000}"/>
    <cellStyle name="Normal 2 47 20 5" xfId="43807" xr:uid="{00000000-0005-0000-0000-0000F66D0000}"/>
    <cellStyle name="Normal 2 47 21" xfId="5152" xr:uid="{00000000-0005-0000-0000-0000F76D0000}"/>
    <cellStyle name="Normal 2 47 21 2" xfId="15141" xr:uid="{00000000-0005-0000-0000-0000F86D0000}"/>
    <cellStyle name="Normal 2 47 21 3" xfId="24699" xr:uid="{00000000-0005-0000-0000-0000F96D0000}"/>
    <cellStyle name="Normal 2 47 21 4" xfId="34254" xr:uid="{00000000-0005-0000-0000-0000FA6D0000}"/>
    <cellStyle name="Normal 2 47 21 5" xfId="43808" xr:uid="{00000000-0005-0000-0000-0000FB6D0000}"/>
    <cellStyle name="Normal 2 47 22" xfId="5153" xr:uid="{00000000-0005-0000-0000-0000FC6D0000}"/>
    <cellStyle name="Normal 2 47 22 2" xfId="15142" xr:uid="{00000000-0005-0000-0000-0000FD6D0000}"/>
    <cellStyle name="Normal 2 47 22 3" xfId="24700" xr:uid="{00000000-0005-0000-0000-0000FE6D0000}"/>
    <cellStyle name="Normal 2 47 22 4" xfId="34255" xr:uid="{00000000-0005-0000-0000-0000FF6D0000}"/>
    <cellStyle name="Normal 2 47 22 5" xfId="43809" xr:uid="{00000000-0005-0000-0000-0000006E0000}"/>
    <cellStyle name="Normal 2 47 23" xfId="5154" xr:uid="{00000000-0005-0000-0000-0000016E0000}"/>
    <cellStyle name="Normal 2 47 23 2" xfId="15143" xr:uid="{00000000-0005-0000-0000-0000026E0000}"/>
    <cellStyle name="Normal 2 47 23 3" xfId="24701" xr:uid="{00000000-0005-0000-0000-0000036E0000}"/>
    <cellStyle name="Normal 2 47 23 4" xfId="34256" xr:uid="{00000000-0005-0000-0000-0000046E0000}"/>
    <cellStyle name="Normal 2 47 23 5" xfId="43810" xr:uid="{00000000-0005-0000-0000-0000056E0000}"/>
    <cellStyle name="Normal 2 47 24" xfId="5155" xr:uid="{00000000-0005-0000-0000-0000066E0000}"/>
    <cellStyle name="Normal 2 47 24 2" xfId="15144" xr:uid="{00000000-0005-0000-0000-0000076E0000}"/>
    <cellStyle name="Normal 2 47 24 3" xfId="24702" xr:uid="{00000000-0005-0000-0000-0000086E0000}"/>
    <cellStyle name="Normal 2 47 24 4" xfId="34257" xr:uid="{00000000-0005-0000-0000-0000096E0000}"/>
    <cellStyle name="Normal 2 47 24 5" xfId="43811" xr:uid="{00000000-0005-0000-0000-00000A6E0000}"/>
    <cellStyle name="Normal 2 47 25" xfId="5156" xr:uid="{00000000-0005-0000-0000-00000B6E0000}"/>
    <cellStyle name="Normal 2 47 25 2" xfId="15145" xr:uid="{00000000-0005-0000-0000-00000C6E0000}"/>
    <cellStyle name="Normal 2 47 25 3" xfId="24703" xr:uid="{00000000-0005-0000-0000-00000D6E0000}"/>
    <cellStyle name="Normal 2 47 25 4" xfId="34258" xr:uid="{00000000-0005-0000-0000-00000E6E0000}"/>
    <cellStyle name="Normal 2 47 25 5" xfId="43812" xr:uid="{00000000-0005-0000-0000-00000F6E0000}"/>
    <cellStyle name="Normal 2 47 26" xfId="5157" xr:uid="{00000000-0005-0000-0000-0000106E0000}"/>
    <cellStyle name="Normal 2 47 26 2" xfId="15146" xr:uid="{00000000-0005-0000-0000-0000116E0000}"/>
    <cellStyle name="Normal 2 47 26 3" xfId="24704" xr:uid="{00000000-0005-0000-0000-0000126E0000}"/>
    <cellStyle name="Normal 2 47 26 4" xfId="34259" xr:uid="{00000000-0005-0000-0000-0000136E0000}"/>
    <cellStyle name="Normal 2 47 26 5" xfId="43813" xr:uid="{00000000-0005-0000-0000-0000146E0000}"/>
    <cellStyle name="Normal 2 47 27" xfId="5158" xr:uid="{00000000-0005-0000-0000-0000156E0000}"/>
    <cellStyle name="Normal 2 47 27 2" xfId="15147" xr:uid="{00000000-0005-0000-0000-0000166E0000}"/>
    <cellStyle name="Normal 2 47 27 3" xfId="24705" xr:uid="{00000000-0005-0000-0000-0000176E0000}"/>
    <cellStyle name="Normal 2 47 27 4" xfId="34260" xr:uid="{00000000-0005-0000-0000-0000186E0000}"/>
    <cellStyle name="Normal 2 47 27 5" xfId="43814" xr:uid="{00000000-0005-0000-0000-0000196E0000}"/>
    <cellStyle name="Normal 2 47 28" xfId="5159" xr:uid="{00000000-0005-0000-0000-00001A6E0000}"/>
    <cellStyle name="Normal 2 47 28 2" xfId="15148" xr:uid="{00000000-0005-0000-0000-00001B6E0000}"/>
    <cellStyle name="Normal 2 47 28 3" xfId="24706" xr:uid="{00000000-0005-0000-0000-00001C6E0000}"/>
    <cellStyle name="Normal 2 47 28 4" xfId="34261" xr:uid="{00000000-0005-0000-0000-00001D6E0000}"/>
    <cellStyle name="Normal 2 47 28 5" xfId="43815" xr:uid="{00000000-0005-0000-0000-00001E6E0000}"/>
    <cellStyle name="Normal 2 47 29" xfId="5160" xr:uid="{00000000-0005-0000-0000-00001F6E0000}"/>
    <cellStyle name="Normal 2 47 29 2" xfId="15149" xr:uid="{00000000-0005-0000-0000-0000206E0000}"/>
    <cellStyle name="Normal 2 47 29 3" xfId="24707" xr:uid="{00000000-0005-0000-0000-0000216E0000}"/>
    <cellStyle name="Normal 2 47 29 4" xfId="34262" xr:uid="{00000000-0005-0000-0000-0000226E0000}"/>
    <cellStyle name="Normal 2 47 29 5" xfId="43816" xr:uid="{00000000-0005-0000-0000-0000236E0000}"/>
    <cellStyle name="Normal 2 47 3" xfId="5161" xr:uid="{00000000-0005-0000-0000-0000246E0000}"/>
    <cellStyle name="Normal 2 47 3 2" xfId="8590" xr:uid="{00000000-0005-0000-0000-0000256E0000}"/>
    <cellStyle name="Normal 2 47 3 2 2" xfId="15151" xr:uid="{00000000-0005-0000-0000-0000266E0000}"/>
    <cellStyle name="Normal 2 47 3 2 3" xfId="24709" xr:uid="{00000000-0005-0000-0000-0000276E0000}"/>
    <cellStyle name="Normal 2 47 3 2 4" xfId="34264" xr:uid="{00000000-0005-0000-0000-0000286E0000}"/>
    <cellStyle name="Normal 2 47 3 2 5" xfId="43818" xr:uid="{00000000-0005-0000-0000-0000296E0000}"/>
    <cellStyle name="Normal 2 47 3 3" xfId="15150" xr:uid="{00000000-0005-0000-0000-00002A6E0000}"/>
    <cellStyle name="Normal 2 47 3 4" xfId="24708" xr:uid="{00000000-0005-0000-0000-00002B6E0000}"/>
    <cellStyle name="Normal 2 47 3 5" xfId="34263" xr:uid="{00000000-0005-0000-0000-00002C6E0000}"/>
    <cellStyle name="Normal 2 47 3 6" xfId="43817" xr:uid="{00000000-0005-0000-0000-00002D6E0000}"/>
    <cellStyle name="Normal 2 47 30" xfId="8588" xr:uid="{00000000-0005-0000-0000-00002E6E0000}"/>
    <cellStyle name="Normal 2 47 30 2" xfId="15152" xr:uid="{00000000-0005-0000-0000-00002F6E0000}"/>
    <cellStyle name="Normal 2 47 30 3" xfId="24710" xr:uid="{00000000-0005-0000-0000-0000306E0000}"/>
    <cellStyle name="Normal 2 47 30 4" xfId="34265" xr:uid="{00000000-0005-0000-0000-0000316E0000}"/>
    <cellStyle name="Normal 2 47 30 5" xfId="43819" xr:uid="{00000000-0005-0000-0000-0000326E0000}"/>
    <cellStyle name="Normal 2 47 31" xfId="8871" xr:uid="{00000000-0005-0000-0000-0000336E0000}"/>
    <cellStyle name="Normal 2 47 31 2" xfId="15153" xr:uid="{00000000-0005-0000-0000-0000346E0000}"/>
    <cellStyle name="Normal 2 47 31 3" xfId="24711" xr:uid="{00000000-0005-0000-0000-0000356E0000}"/>
    <cellStyle name="Normal 2 47 31 4" xfId="34266" xr:uid="{00000000-0005-0000-0000-0000366E0000}"/>
    <cellStyle name="Normal 2 47 31 5" xfId="43820" xr:uid="{00000000-0005-0000-0000-0000376E0000}"/>
    <cellStyle name="Normal 2 47 32" xfId="9058" xr:uid="{00000000-0005-0000-0000-0000386E0000}"/>
    <cellStyle name="Normal 2 47 32 2" xfId="15154" xr:uid="{00000000-0005-0000-0000-0000396E0000}"/>
    <cellStyle name="Normal 2 47 32 3" xfId="24712" xr:uid="{00000000-0005-0000-0000-00003A6E0000}"/>
    <cellStyle name="Normal 2 47 32 4" xfId="34267" xr:uid="{00000000-0005-0000-0000-00003B6E0000}"/>
    <cellStyle name="Normal 2 47 32 5" xfId="43821" xr:uid="{00000000-0005-0000-0000-00003C6E0000}"/>
    <cellStyle name="Normal 2 47 33" xfId="9233" xr:uid="{00000000-0005-0000-0000-00003D6E0000}"/>
    <cellStyle name="Normal 2 47 33 2" xfId="15155" xr:uid="{00000000-0005-0000-0000-00003E6E0000}"/>
    <cellStyle name="Normal 2 47 33 3" xfId="24713" xr:uid="{00000000-0005-0000-0000-00003F6E0000}"/>
    <cellStyle name="Normal 2 47 33 4" xfId="34268" xr:uid="{00000000-0005-0000-0000-0000406E0000}"/>
    <cellStyle name="Normal 2 47 33 5" xfId="43822" xr:uid="{00000000-0005-0000-0000-0000416E0000}"/>
    <cellStyle name="Normal 2 47 34" xfId="9408" xr:uid="{00000000-0005-0000-0000-0000426E0000}"/>
    <cellStyle name="Normal 2 47 34 2" xfId="15156" xr:uid="{00000000-0005-0000-0000-0000436E0000}"/>
    <cellStyle name="Normal 2 47 34 3" xfId="24714" xr:uid="{00000000-0005-0000-0000-0000446E0000}"/>
    <cellStyle name="Normal 2 47 34 4" xfId="34269" xr:uid="{00000000-0005-0000-0000-0000456E0000}"/>
    <cellStyle name="Normal 2 47 34 5" xfId="43823" xr:uid="{00000000-0005-0000-0000-0000466E0000}"/>
    <cellStyle name="Normal 2 47 35" xfId="15099" xr:uid="{00000000-0005-0000-0000-0000476E0000}"/>
    <cellStyle name="Normal 2 47 36" xfId="24657" xr:uid="{00000000-0005-0000-0000-0000486E0000}"/>
    <cellStyle name="Normal 2 47 37" xfId="34212" xr:uid="{00000000-0005-0000-0000-0000496E0000}"/>
    <cellStyle name="Normal 2 47 38" xfId="43766" xr:uid="{00000000-0005-0000-0000-00004A6E0000}"/>
    <cellStyle name="Normal 2 47 4" xfId="5162" xr:uid="{00000000-0005-0000-0000-00004B6E0000}"/>
    <cellStyle name="Normal 2 47 4 2" xfId="15157" xr:uid="{00000000-0005-0000-0000-00004C6E0000}"/>
    <cellStyle name="Normal 2 47 4 3" xfId="24715" xr:uid="{00000000-0005-0000-0000-00004D6E0000}"/>
    <cellStyle name="Normal 2 47 4 4" xfId="34270" xr:uid="{00000000-0005-0000-0000-00004E6E0000}"/>
    <cellStyle name="Normal 2 47 4 5" xfId="43824" xr:uid="{00000000-0005-0000-0000-00004F6E0000}"/>
    <cellStyle name="Normal 2 47 5" xfId="5163" xr:uid="{00000000-0005-0000-0000-0000506E0000}"/>
    <cellStyle name="Normal 2 47 5 2" xfId="15158" xr:uid="{00000000-0005-0000-0000-0000516E0000}"/>
    <cellStyle name="Normal 2 47 5 3" xfId="24716" xr:uid="{00000000-0005-0000-0000-0000526E0000}"/>
    <cellStyle name="Normal 2 47 5 4" xfId="34271" xr:uid="{00000000-0005-0000-0000-0000536E0000}"/>
    <cellStyle name="Normal 2 47 5 5" xfId="43825" xr:uid="{00000000-0005-0000-0000-0000546E0000}"/>
    <cellStyle name="Normal 2 47 6" xfId="5164" xr:uid="{00000000-0005-0000-0000-0000556E0000}"/>
    <cellStyle name="Normal 2 47 6 2" xfId="15159" xr:uid="{00000000-0005-0000-0000-0000566E0000}"/>
    <cellStyle name="Normal 2 47 6 3" xfId="24717" xr:uid="{00000000-0005-0000-0000-0000576E0000}"/>
    <cellStyle name="Normal 2 47 6 4" xfId="34272" xr:uid="{00000000-0005-0000-0000-0000586E0000}"/>
    <cellStyle name="Normal 2 47 6 5" xfId="43826" xr:uid="{00000000-0005-0000-0000-0000596E0000}"/>
    <cellStyle name="Normal 2 47 7" xfId="5165" xr:uid="{00000000-0005-0000-0000-00005A6E0000}"/>
    <cellStyle name="Normal 2 47 7 2" xfId="15160" xr:uid="{00000000-0005-0000-0000-00005B6E0000}"/>
    <cellStyle name="Normal 2 47 7 3" xfId="24718" xr:uid="{00000000-0005-0000-0000-00005C6E0000}"/>
    <cellStyle name="Normal 2 47 7 4" xfId="34273" xr:uid="{00000000-0005-0000-0000-00005D6E0000}"/>
    <cellStyle name="Normal 2 47 7 5" xfId="43827" xr:uid="{00000000-0005-0000-0000-00005E6E0000}"/>
    <cellStyle name="Normal 2 47 8" xfId="5166" xr:uid="{00000000-0005-0000-0000-00005F6E0000}"/>
    <cellStyle name="Normal 2 47 8 2" xfId="15161" xr:uid="{00000000-0005-0000-0000-0000606E0000}"/>
    <cellStyle name="Normal 2 47 8 3" xfId="24719" xr:uid="{00000000-0005-0000-0000-0000616E0000}"/>
    <cellStyle name="Normal 2 47 8 4" xfId="34274" xr:uid="{00000000-0005-0000-0000-0000626E0000}"/>
    <cellStyle name="Normal 2 47 8 5" xfId="43828" xr:uid="{00000000-0005-0000-0000-0000636E0000}"/>
    <cellStyle name="Normal 2 47 9" xfId="5167" xr:uid="{00000000-0005-0000-0000-0000646E0000}"/>
    <cellStyle name="Normal 2 47 9 2" xfId="15162" xr:uid="{00000000-0005-0000-0000-0000656E0000}"/>
    <cellStyle name="Normal 2 47 9 3" xfId="24720" xr:uid="{00000000-0005-0000-0000-0000666E0000}"/>
    <cellStyle name="Normal 2 47 9 4" xfId="34275" xr:uid="{00000000-0005-0000-0000-0000676E0000}"/>
    <cellStyle name="Normal 2 47 9 5" xfId="43829" xr:uid="{00000000-0005-0000-0000-0000686E0000}"/>
    <cellStyle name="Normal 2 48" xfId="5168" xr:uid="{00000000-0005-0000-0000-0000696E0000}"/>
    <cellStyle name="Normal 2 48 10" xfId="5169" xr:uid="{00000000-0005-0000-0000-00006A6E0000}"/>
    <cellStyle name="Normal 2 48 10 2" xfId="15164" xr:uid="{00000000-0005-0000-0000-00006B6E0000}"/>
    <cellStyle name="Normal 2 48 10 3" xfId="24722" xr:uid="{00000000-0005-0000-0000-00006C6E0000}"/>
    <cellStyle name="Normal 2 48 10 4" xfId="34277" xr:uid="{00000000-0005-0000-0000-00006D6E0000}"/>
    <cellStyle name="Normal 2 48 10 5" xfId="43831" xr:uid="{00000000-0005-0000-0000-00006E6E0000}"/>
    <cellStyle name="Normal 2 48 11" xfId="5170" xr:uid="{00000000-0005-0000-0000-00006F6E0000}"/>
    <cellStyle name="Normal 2 48 11 2" xfId="15165" xr:uid="{00000000-0005-0000-0000-0000706E0000}"/>
    <cellStyle name="Normal 2 48 11 3" xfId="24723" xr:uid="{00000000-0005-0000-0000-0000716E0000}"/>
    <cellStyle name="Normal 2 48 11 4" xfId="34278" xr:uid="{00000000-0005-0000-0000-0000726E0000}"/>
    <cellStyle name="Normal 2 48 11 5" xfId="43832" xr:uid="{00000000-0005-0000-0000-0000736E0000}"/>
    <cellStyle name="Normal 2 48 12" xfId="5171" xr:uid="{00000000-0005-0000-0000-0000746E0000}"/>
    <cellStyle name="Normal 2 48 12 2" xfId="15166" xr:uid="{00000000-0005-0000-0000-0000756E0000}"/>
    <cellStyle name="Normal 2 48 12 3" xfId="24724" xr:uid="{00000000-0005-0000-0000-0000766E0000}"/>
    <cellStyle name="Normal 2 48 12 4" xfId="34279" xr:uid="{00000000-0005-0000-0000-0000776E0000}"/>
    <cellStyle name="Normal 2 48 12 5" xfId="43833" xr:uid="{00000000-0005-0000-0000-0000786E0000}"/>
    <cellStyle name="Normal 2 48 13" xfId="5172" xr:uid="{00000000-0005-0000-0000-0000796E0000}"/>
    <cellStyle name="Normal 2 48 13 2" xfId="15167" xr:uid="{00000000-0005-0000-0000-00007A6E0000}"/>
    <cellStyle name="Normal 2 48 13 3" xfId="24725" xr:uid="{00000000-0005-0000-0000-00007B6E0000}"/>
    <cellStyle name="Normal 2 48 13 4" xfId="34280" xr:uid="{00000000-0005-0000-0000-00007C6E0000}"/>
    <cellStyle name="Normal 2 48 13 5" xfId="43834" xr:uid="{00000000-0005-0000-0000-00007D6E0000}"/>
    <cellStyle name="Normal 2 48 14" xfId="5173" xr:uid="{00000000-0005-0000-0000-00007E6E0000}"/>
    <cellStyle name="Normal 2 48 14 2" xfId="15168" xr:uid="{00000000-0005-0000-0000-00007F6E0000}"/>
    <cellStyle name="Normal 2 48 14 3" xfId="24726" xr:uid="{00000000-0005-0000-0000-0000806E0000}"/>
    <cellStyle name="Normal 2 48 14 4" xfId="34281" xr:uid="{00000000-0005-0000-0000-0000816E0000}"/>
    <cellStyle name="Normal 2 48 14 5" xfId="43835" xr:uid="{00000000-0005-0000-0000-0000826E0000}"/>
    <cellStyle name="Normal 2 48 15" xfId="5174" xr:uid="{00000000-0005-0000-0000-0000836E0000}"/>
    <cellStyle name="Normal 2 48 15 2" xfId="15169" xr:uid="{00000000-0005-0000-0000-0000846E0000}"/>
    <cellStyle name="Normal 2 48 15 3" xfId="24727" xr:uid="{00000000-0005-0000-0000-0000856E0000}"/>
    <cellStyle name="Normal 2 48 15 4" xfId="34282" xr:uid="{00000000-0005-0000-0000-0000866E0000}"/>
    <cellStyle name="Normal 2 48 15 5" xfId="43836" xr:uid="{00000000-0005-0000-0000-0000876E0000}"/>
    <cellStyle name="Normal 2 48 16" xfId="5175" xr:uid="{00000000-0005-0000-0000-0000886E0000}"/>
    <cellStyle name="Normal 2 48 16 2" xfId="15170" xr:uid="{00000000-0005-0000-0000-0000896E0000}"/>
    <cellStyle name="Normal 2 48 16 3" xfId="24728" xr:uid="{00000000-0005-0000-0000-00008A6E0000}"/>
    <cellStyle name="Normal 2 48 16 4" xfId="34283" xr:uid="{00000000-0005-0000-0000-00008B6E0000}"/>
    <cellStyle name="Normal 2 48 16 5" xfId="43837" xr:uid="{00000000-0005-0000-0000-00008C6E0000}"/>
    <cellStyle name="Normal 2 48 17" xfId="5176" xr:uid="{00000000-0005-0000-0000-00008D6E0000}"/>
    <cellStyle name="Normal 2 48 17 2" xfId="15171" xr:uid="{00000000-0005-0000-0000-00008E6E0000}"/>
    <cellStyle name="Normal 2 48 17 3" xfId="24729" xr:uid="{00000000-0005-0000-0000-00008F6E0000}"/>
    <cellStyle name="Normal 2 48 17 4" xfId="34284" xr:uid="{00000000-0005-0000-0000-0000906E0000}"/>
    <cellStyle name="Normal 2 48 17 5" xfId="43838" xr:uid="{00000000-0005-0000-0000-0000916E0000}"/>
    <cellStyle name="Normal 2 48 18" xfId="5177" xr:uid="{00000000-0005-0000-0000-0000926E0000}"/>
    <cellStyle name="Normal 2 48 18 2" xfId="15172" xr:uid="{00000000-0005-0000-0000-0000936E0000}"/>
    <cellStyle name="Normal 2 48 18 3" xfId="24730" xr:uid="{00000000-0005-0000-0000-0000946E0000}"/>
    <cellStyle name="Normal 2 48 18 4" xfId="34285" xr:uid="{00000000-0005-0000-0000-0000956E0000}"/>
    <cellStyle name="Normal 2 48 18 5" xfId="43839" xr:uid="{00000000-0005-0000-0000-0000966E0000}"/>
    <cellStyle name="Normal 2 48 19" xfId="5178" xr:uid="{00000000-0005-0000-0000-0000976E0000}"/>
    <cellStyle name="Normal 2 48 19 2" xfId="15173" xr:uid="{00000000-0005-0000-0000-0000986E0000}"/>
    <cellStyle name="Normal 2 48 19 3" xfId="24731" xr:uid="{00000000-0005-0000-0000-0000996E0000}"/>
    <cellStyle name="Normal 2 48 19 4" xfId="34286" xr:uid="{00000000-0005-0000-0000-00009A6E0000}"/>
    <cellStyle name="Normal 2 48 19 5" xfId="43840" xr:uid="{00000000-0005-0000-0000-00009B6E0000}"/>
    <cellStyle name="Normal 2 48 2" xfId="5179" xr:uid="{00000000-0005-0000-0000-00009C6E0000}"/>
    <cellStyle name="Normal 2 48 2 10" xfId="5180" xr:uid="{00000000-0005-0000-0000-00009D6E0000}"/>
    <cellStyle name="Normal 2 48 2 10 2" xfId="15175" xr:uid="{00000000-0005-0000-0000-00009E6E0000}"/>
    <cellStyle name="Normal 2 48 2 10 3" xfId="24733" xr:uid="{00000000-0005-0000-0000-00009F6E0000}"/>
    <cellStyle name="Normal 2 48 2 10 4" xfId="34288" xr:uid="{00000000-0005-0000-0000-0000A06E0000}"/>
    <cellStyle name="Normal 2 48 2 10 5" xfId="43842" xr:uid="{00000000-0005-0000-0000-0000A16E0000}"/>
    <cellStyle name="Normal 2 48 2 11" xfId="5181" xr:uid="{00000000-0005-0000-0000-0000A26E0000}"/>
    <cellStyle name="Normal 2 48 2 11 2" xfId="15176" xr:uid="{00000000-0005-0000-0000-0000A36E0000}"/>
    <cellStyle name="Normal 2 48 2 11 3" xfId="24734" xr:uid="{00000000-0005-0000-0000-0000A46E0000}"/>
    <cellStyle name="Normal 2 48 2 11 4" xfId="34289" xr:uid="{00000000-0005-0000-0000-0000A56E0000}"/>
    <cellStyle name="Normal 2 48 2 11 5" xfId="43843" xr:uid="{00000000-0005-0000-0000-0000A66E0000}"/>
    <cellStyle name="Normal 2 48 2 12" xfId="5182" xr:uid="{00000000-0005-0000-0000-0000A76E0000}"/>
    <cellStyle name="Normal 2 48 2 12 2" xfId="15177" xr:uid="{00000000-0005-0000-0000-0000A86E0000}"/>
    <cellStyle name="Normal 2 48 2 12 3" xfId="24735" xr:uid="{00000000-0005-0000-0000-0000A96E0000}"/>
    <cellStyle name="Normal 2 48 2 12 4" xfId="34290" xr:uid="{00000000-0005-0000-0000-0000AA6E0000}"/>
    <cellStyle name="Normal 2 48 2 12 5" xfId="43844" xr:uid="{00000000-0005-0000-0000-0000AB6E0000}"/>
    <cellStyle name="Normal 2 48 2 13" xfId="5183" xr:uid="{00000000-0005-0000-0000-0000AC6E0000}"/>
    <cellStyle name="Normal 2 48 2 13 2" xfId="15178" xr:uid="{00000000-0005-0000-0000-0000AD6E0000}"/>
    <cellStyle name="Normal 2 48 2 13 3" xfId="24736" xr:uid="{00000000-0005-0000-0000-0000AE6E0000}"/>
    <cellStyle name="Normal 2 48 2 13 4" xfId="34291" xr:uid="{00000000-0005-0000-0000-0000AF6E0000}"/>
    <cellStyle name="Normal 2 48 2 13 5" xfId="43845" xr:uid="{00000000-0005-0000-0000-0000B06E0000}"/>
    <cellStyle name="Normal 2 48 2 14" xfId="5184" xr:uid="{00000000-0005-0000-0000-0000B16E0000}"/>
    <cellStyle name="Normal 2 48 2 14 2" xfId="15179" xr:uid="{00000000-0005-0000-0000-0000B26E0000}"/>
    <cellStyle name="Normal 2 48 2 14 3" xfId="24737" xr:uid="{00000000-0005-0000-0000-0000B36E0000}"/>
    <cellStyle name="Normal 2 48 2 14 4" xfId="34292" xr:uid="{00000000-0005-0000-0000-0000B46E0000}"/>
    <cellStyle name="Normal 2 48 2 14 5" xfId="43846" xr:uid="{00000000-0005-0000-0000-0000B56E0000}"/>
    <cellStyle name="Normal 2 48 2 15" xfId="5185" xr:uid="{00000000-0005-0000-0000-0000B66E0000}"/>
    <cellStyle name="Normal 2 48 2 15 2" xfId="15180" xr:uid="{00000000-0005-0000-0000-0000B76E0000}"/>
    <cellStyle name="Normal 2 48 2 15 3" xfId="24738" xr:uid="{00000000-0005-0000-0000-0000B86E0000}"/>
    <cellStyle name="Normal 2 48 2 15 4" xfId="34293" xr:uid="{00000000-0005-0000-0000-0000B96E0000}"/>
    <cellStyle name="Normal 2 48 2 15 5" xfId="43847" xr:uid="{00000000-0005-0000-0000-0000BA6E0000}"/>
    <cellStyle name="Normal 2 48 2 16" xfId="5186" xr:uid="{00000000-0005-0000-0000-0000BB6E0000}"/>
    <cellStyle name="Normal 2 48 2 16 2" xfId="15181" xr:uid="{00000000-0005-0000-0000-0000BC6E0000}"/>
    <cellStyle name="Normal 2 48 2 16 3" xfId="24739" xr:uid="{00000000-0005-0000-0000-0000BD6E0000}"/>
    <cellStyle name="Normal 2 48 2 16 4" xfId="34294" xr:uid="{00000000-0005-0000-0000-0000BE6E0000}"/>
    <cellStyle name="Normal 2 48 2 16 5" xfId="43848" xr:uid="{00000000-0005-0000-0000-0000BF6E0000}"/>
    <cellStyle name="Normal 2 48 2 17" xfId="5187" xr:uid="{00000000-0005-0000-0000-0000C06E0000}"/>
    <cellStyle name="Normal 2 48 2 17 2" xfId="15182" xr:uid="{00000000-0005-0000-0000-0000C16E0000}"/>
    <cellStyle name="Normal 2 48 2 17 3" xfId="24740" xr:uid="{00000000-0005-0000-0000-0000C26E0000}"/>
    <cellStyle name="Normal 2 48 2 17 4" xfId="34295" xr:uid="{00000000-0005-0000-0000-0000C36E0000}"/>
    <cellStyle name="Normal 2 48 2 17 5" xfId="43849" xr:uid="{00000000-0005-0000-0000-0000C46E0000}"/>
    <cellStyle name="Normal 2 48 2 18" xfId="5188" xr:uid="{00000000-0005-0000-0000-0000C56E0000}"/>
    <cellStyle name="Normal 2 48 2 18 2" xfId="15183" xr:uid="{00000000-0005-0000-0000-0000C66E0000}"/>
    <cellStyle name="Normal 2 48 2 18 3" xfId="24741" xr:uid="{00000000-0005-0000-0000-0000C76E0000}"/>
    <cellStyle name="Normal 2 48 2 18 4" xfId="34296" xr:uid="{00000000-0005-0000-0000-0000C86E0000}"/>
    <cellStyle name="Normal 2 48 2 18 5" xfId="43850" xr:uid="{00000000-0005-0000-0000-0000C96E0000}"/>
    <cellStyle name="Normal 2 48 2 19" xfId="5189" xr:uid="{00000000-0005-0000-0000-0000CA6E0000}"/>
    <cellStyle name="Normal 2 48 2 19 2" xfId="15184" xr:uid="{00000000-0005-0000-0000-0000CB6E0000}"/>
    <cellStyle name="Normal 2 48 2 19 3" xfId="24742" xr:uid="{00000000-0005-0000-0000-0000CC6E0000}"/>
    <cellStyle name="Normal 2 48 2 19 4" xfId="34297" xr:uid="{00000000-0005-0000-0000-0000CD6E0000}"/>
    <cellStyle name="Normal 2 48 2 19 5" xfId="43851" xr:uid="{00000000-0005-0000-0000-0000CE6E0000}"/>
    <cellStyle name="Normal 2 48 2 2" xfId="5190" xr:uid="{00000000-0005-0000-0000-0000CF6E0000}"/>
    <cellStyle name="Normal 2 48 2 2 2" xfId="15185" xr:uid="{00000000-0005-0000-0000-0000D06E0000}"/>
    <cellStyle name="Normal 2 48 2 2 3" xfId="24743" xr:uid="{00000000-0005-0000-0000-0000D16E0000}"/>
    <cellStyle name="Normal 2 48 2 2 4" xfId="34298" xr:uid="{00000000-0005-0000-0000-0000D26E0000}"/>
    <cellStyle name="Normal 2 48 2 2 5" xfId="43852" xr:uid="{00000000-0005-0000-0000-0000D36E0000}"/>
    <cellStyle name="Normal 2 48 2 20" xfId="5191" xr:uid="{00000000-0005-0000-0000-0000D46E0000}"/>
    <cellStyle name="Normal 2 48 2 20 2" xfId="15186" xr:uid="{00000000-0005-0000-0000-0000D56E0000}"/>
    <cellStyle name="Normal 2 48 2 20 3" xfId="24744" xr:uid="{00000000-0005-0000-0000-0000D66E0000}"/>
    <cellStyle name="Normal 2 48 2 20 4" xfId="34299" xr:uid="{00000000-0005-0000-0000-0000D76E0000}"/>
    <cellStyle name="Normal 2 48 2 20 5" xfId="43853" xr:uid="{00000000-0005-0000-0000-0000D86E0000}"/>
    <cellStyle name="Normal 2 48 2 21" xfId="5192" xr:uid="{00000000-0005-0000-0000-0000D96E0000}"/>
    <cellStyle name="Normal 2 48 2 21 2" xfId="15187" xr:uid="{00000000-0005-0000-0000-0000DA6E0000}"/>
    <cellStyle name="Normal 2 48 2 21 3" xfId="24745" xr:uid="{00000000-0005-0000-0000-0000DB6E0000}"/>
    <cellStyle name="Normal 2 48 2 21 4" xfId="34300" xr:uid="{00000000-0005-0000-0000-0000DC6E0000}"/>
    <cellStyle name="Normal 2 48 2 21 5" xfId="43854" xr:uid="{00000000-0005-0000-0000-0000DD6E0000}"/>
    <cellStyle name="Normal 2 48 2 22" xfId="5193" xr:uid="{00000000-0005-0000-0000-0000DE6E0000}"/>
    <cellStyle name="Normal 2 48 2 22 2" xfId="15188" xr:uid="{00000000-0005-0000-0000-0000DF6E0000}"/>
    <cellStyle name="Normal 2 48 2 22 3" xfId="24746" xr:uid="{00000000-0005-0000-0000-0000E06E0000}"/>
    <cellStyle name="Normal 2 48 2 22 4" xfId="34301" xr:uid="{00000000-0005-0000-0000-0000E16E0000}"/>
    <cellStyle name="Normal 2 48 2 22 5" xfId="43855" xr:uid="{00000000-0005-0000-0000-0000E26E0000}"/>
    <cellStyle name="Normal 2 48 2 23" xfId="5194" xr:uid="{00000000-0005-0000-0000-0000E36E0000}"/>
    <cellStyle name="Normal 2 48 2 23 2" xfId="15189" xr:uid="{00000000-0005-0000-0000-0000E46E0000}"/>
    <cellStyle name="Normal 2 48 2 23 3" xfId="24747" xr:uid="{00000000-0005-0000-0000-0000E56E0000}"/>
    <cellStyle name="Normal 2 48 2 23 4" xfId="34302" xr:uid="{00000000-0005-0000-0000-0000E66E0000}"/>
    <cellStyle name="Normal 2 48 2 23 5" xfId="43856" xr:uid="{00000000-0005-0000-0000-0000E76E0000}"/>
    <cellStyle name="Normal 2 48 2 24" xfId="5195" xr:uid="{00000000-0005-0000-0000-0000E86E0000}"/>
    <cellStyle name="Normal 2 48 2 24 2" xfId="15190" xr:uid="{00000000-0005-0000-0000-0000E96E0000}"/>
    <cellStyle name="Normal 2 48 2 24 3" xfId="24748" xr:uid="{00000000-0005-0000-0000-0000EA6E0000}"/>
    <cellStyle name="Normal 2 48 2 24 4" xfId="34303" xr:uid="{00000000-0005-0000-0000-0000EB6E0000}"/>
    <cellStyle name="Normal 2 48 2 24 5" xfId="43857" xr:uid="{00000000-0005-0000-0000-0000EC6E0000}"/>
    <cellStyle name="Normal 2 48 2 25" xfId="5196" xr:uid="{00000000-0005-0000-0000-0000ED6E0000}"/>
    <cellStyle name="Normal 2 48 2 25 2" xfId="15191" xr:uid="{00000000-0005-0000-0000-0000EE6E0000}"/>
    <cellStyle name="Normal 2 48 2 25 3" xfId="24749" xr:uid="{00000000-0005-0000-0000-0000EF6E0000}"/>
    <cellStyle name="Normal 2 48 2 25 4" xfId="34304" xr:uid="{00000000-0005-0000-0000-0000F06E0000}"/>
    <cellStyle name="Normal 2 48 2 25 5" xfId="43858" xr:uid="{00000000-0005-0000-0000-0000F16E0000}"/>
    <cellStyle name="Normal 2 48 2 26" xfId="5197" xr:uid="{00000000-0005-0000-0000-0000F26E0000}"/>
    <cellStyle name="Normal 2 48 2 26 2" xfId="15192" xr:uid="{00000000-0005-0000-0000-0000F36E0000}"/>
    <cellStyle name="Normal 2 48 2 26 3" xfId="24750" xr:uid="{00000000-0005-0000-0000-0000F46E0000}"/>
    <cellStyle name="Normal 2 48 2 26 4" xfId="34305" xr:uid="{00000000-0005-0000-0000-0000F56E0000}"/>
    <cellStyle name="Normal 2 48 2 26 5" xfId="43859" xr:uid="{00000000-0005-0000-0000-0000F66E0000}"/>
    <cellStyle name="Normal 2 48 2 27" xfId="5198" xr:uid="{00000000-0005-0000-0000-0000F76E0000}"/>
    <cellStyle name="Normal 2 48 2 27 2" xfId="15193" xr:uid="{00000000-0005-0000-0000-0000F86E0000}"/>
    <cellStyle name="Normal 2 48 2 27 3" xfId="24751" xr:uid="{00000000-0005-0000-0000-0000F96E0000}"/>
    <cellStyle name="Normal 2 48 2 27 4" xfId="34306" xr:uid="{00000000-0005-0000-0000-0000FA6E0000}"/>
    <cellStyle name="Normal 2 48 2 27 5" xfId="43860" xr:uid="{00000000-0005-0000-0000-0000FB6E0000}"/>
    <cellStyle name="Normal 2 48 2 28" xfId="5199" xr:uid="{00000000-0005-0000-0000-0000FC6E0000}"/>
    <cellStyle name="Normal 2 48 2 28 2" xfId="15194" xr:uid="{00000000-0005-0000-0000-0000FD6E0000}"/>
    <cellStyle name="Normal 2 48 2 28 3" xfId="24752" xr:uid="{00000000-0005-0000-0000-0000FE6E0000}"/>
    <cellStyle name="Normal 2 48 2 28 4" xfId="34307" xr:uid="{00000000-0005-0000-0000-0000FF6E0000}"/>
    <cellStyle name="Normal 2 48 2 28 5" xfId="43861" xr:uid="{00000000-0005-0000-0000-0000006F0000}"/>
    <cellStyle name="Normal 2 48 2 29" xfId="5200" xr:uid="{00000000-0005-0000-0000-0000016F0000}"/>
    <cellStyle name="Normal 2 48 2 29 2" xfId="15195" xr:uid="{00000000-0005-0000-0000-0000026F0000}"/>
    <cellStyle name="Normal 2 48 2 29 3" xfId="24753" xr:uid="{00000000-0005-0000-0000-0000036F0000}"/>
    <cellStyle name="Normal 2 48 2 29 4" xfId="34308" xr:uid="{00000000-0005-0000-0000-0000046F0000}"/>
    <cellStyle name="Normal 2 48 2 29 5" xfId="43862" xr:uid="{00000000-0005-0000-0000-0000056F0000}"/>
    <cellStyle name="Normal 2 48 2 3" xfId="5201" xr:uid="{00000000-0005-0000-0000-0000066F0000}"/>
    <cellStyle name="Normal 2 48 2 3 2" xfId="15196" xr:uid="{00000000-0005-0000-0000-0000076F0000}"/>
    <cellStyle name="Normal 2 48 2 3 3" xfId="24754" xr:uid="{00000000-0005-0000-0000-0000086F0000}"/>
    <cellStyle name="Normal 2 48 2 3 4" xfId="34309" xr:uid="{00000000-0005-0000-0000-0000096F0000}"/>
    <cellStyle name="Normal 2 48 2 3 5" xfId="43863" xr:uid="{00000000-0005-0000-0000-00000A6F0000}"/>
    <cellStyle name="Normal 2 48 2 30" xfId="8592" xr:uid="{00000000-0005-0000-0000-00000B6F0000}"/>
    <cellStyle name="Normal 2 48 2 30 2" xfId="15197" xr:uid="{00000000-0005-0000-0000-00000C6F0000}"/>
    <cellStyle name="Normal 2 48 2 30 3" xfId="24755" xr:uid="{00000000-0005-0000-0000-00000D6F0000}"/>
    <cellStyle name="Normal 2 48 2 30 4" xfId="34310" xr:uid="{00000000-0005-0000-0000-00000E6F0000}"/>
    <cellStyle name="Normal 2 48 2 30 5" xfId="43864" xr:uid="{00000000-0005-0000-0000-00000F6F0000}"/>
    <cellStyle name="Normal 2 48 2 31" xfId="15174" xr:uid="{00000000-0005-0000-0000-0000106F0000}"/>
    <cellStyle name="Normal 2 48 2 32" xfId="24732" xr:uid="{00000000-0005-0000-0000-0000116F0000}"/>
    <cellStyle name="Normal 2 48 2 33" xfId="34287" xr:uid="{00000000-0005-0000-0000-0000126F0000}"/>
    <cellStyle name="Normal 2 48 2 34" xfId="43841" xr:uid="{00000000-0005-0000-0000-0000136F0000}"/>
    <cellStyle name="Normal 2 48 2 4" xfId="5202" xr:uid="{00000000-0005-0000-0000-0000146F0000}"/>
    <cellStyle name="Normal 2 48 2 4 2" xfId="15198" xr:uid="{00000000-0005-0000-0000-0000156F0000}"/>
    <cellStyle name="Normal 2 48 2 4 3" xfId="24756" xr:uid="{00000000-0005-0000-0000-0000166F0000}"/>
    <cellStyle name="Normal 2 48 2 4 4" xfId="34311" xr:uid="{00000000-0005-0000-0000-0000176F0000}"/>
    <cellStyle name="Normal 2 48 2 4 5" xfId="43865" xr:uid="{00000000-0005-0000-0000-0000186F0000}"/>
    <cellStyle name="Normal 2 48 2 5" xfId="5203" xr:uid="{00000000-0005-0000-0000-0000196F0000}"/>
    <cellStyle name="Normal 2 48 2 5 2" xfId="15199" xr:uid="{00000000-0005-0000-0000-00001A6F0000}"/>
    <cellStyle name="Normal 2 48 2 5 3" xfId="24757" xr:uid="{00000000-0005-0000-0000-00001B6F0000}"/>
    <cellStyle name="Normal 2 48 2 5 4" xfId="34312" xr:uid="{00000000-0005-0000-0000-00001C6F0000}"/>
    <cellStyle name="Normal 2 48 2 5 5" xfId="43866" xr:uid="{00000000-0005-0000-0000-00001D6F0000}"/>
    <cellStyle name="Normal 2 48 2 6" xfId="5204" xr:uid="{00000000-0005-0000-0000-00001E6F0000}"/>
    <cellStyle name="Normal 2 48 2 6 2" xfId="15200" xr:uid="{00000000-0005-0000-0000-00001F6F0000}"/>
    <cellStyle name="Normal 2 48 2 6 3" xfId="24758" xr:uid="{00000000-0005-0000-0000-0000206F0000}"/>
    <cellStyle name="Normal 2 48 2 6 4" xfId="34313" xr:uid="{00000000-0005-0000-0000-0000216F0000}"/>
    <cellStyle name="Normal 2 48 2 6 5" xfId="43867" xr:uid="{00000000-0005-0000-0000-0000226F0000}"/>
    <cellStyle name="Normal 2 48 2 7" xfId="5205" xr:uid="{00000000-0005-0000-0000-0000236F0000}"/>
    <cellStyle name="Normal 2 48 2 7 2" xfId="15201" xr:uid="{00000000-0005-0000-0000-0000246F0000}"/>
    <cellStyle name="Normal 2 48 2 7 3" xfId="24759" xr:uid="{00000000-0005-0000-0000-0000256F0000}"/>
    <cellStyle name="Normal 2 48 2 7 4" xfId="34314" xr:uid="{00000000-0005-0000-0000-0000266F0000}"/>
    <cellStyle name="Normal 2 48 2 7 5" xfId="43868" xr:uid="{00000000-0005-0000-0000-0000276F0000}"/>
    <cellStyle name="Normal 2 48 2 8" xfId="5206" xr:uid="{00000000-0005-0000-0000-0000286F0000}"/>
    <cellStyle name="Normal 2 48 2 8 2" xfId="15202" xr:uid="{00000000-0005-0000-0000-0000296F0000}"/>
    <cellStyle name="Normal 2 48 2 8 3" xfId="24760" xr:uid="{00000000-0005-0000-0000-00002A6F0000}"/>
    <cellStyle name="Normal 2 48 2 8 4" xfId="34315" xr:uid="{00000000-0005-0000-0000-00002B6F0000}"/>
    <cellStyle name="Normal 2 48 2 8 5" xfId="43869" xr:uid="{00000000-0005-0000-0000-00002C6F0000}"/>
    <cellStyle name="Normal 2 48 2 9" xfId="5207" xr:uid="{00000000-0005-0000-0000-00002D6F0000}"/>
    <cellStyle name="Normal 2 48 2 9 2" xfId="15203" xr:uid="{00000000-0005-0000-0000-00002E6F0000}"/>
    <cellStyle name="Normal 2 48 2 9 3" xfId="24761" xr:uid="{00000000-0005-0000-0000-00002F6F0000}"/>
    <cellStyle name="Normal 2 48 2 9 4" xfId="34316" xr:uid="{00000000-0005-0000-0000-0000306F0000}"/>
    <cellStyle name="Normal 2 48 2 9 5" xfId="43870" xr:uid="{00000000-0005-0000-0000-0000316F0000}"/>
    <cellStyle name="Normal 2 48 20" xfId="5208" xr:uid="{00000000-0005-0000-0000-0000326F0000}"/>
    <cellStyle name="Normal 2 48 20 2" xfId="15204" xr:uid="{00000000-0005-0000-0000-0000336F0000}"/>
    <cellStyle name="Normal 2 48 20 3" xfId="24762" xr:uid="{00000000-0005-0000-0000-0000346F0000}"/>
    <cellStyle name="Normal 2 48 20 4" xfId="34317" xr:uid="{00000000-0005-0000-0000-0000356F0000}"/>
    <cellStyle name="Normal 2 48 20 5" xfId="43871" xr:uid="{00000000-0005-0000-0000-0000366F0000}"/>
    <cellStyle name="Normal 2 48 21" xfId="5209" xr:uid="{00000000-0005-0000-0000-0000376F0000}"/>
    <cellStyle name="Normal 2 48 21 2" xfId="15205" xr:uid="{00000000-0005-0000-0000-0000386F0000}"/>
    <cellStyle name="Normal 2 48 21 3" xfId="24763" xr:uid="{00000000-0005-0000-0000-0000396F0000}"/>
    <cellStyle name="Normal 2 48 21 4" xfId="34318" xr:uid="{00000000-0005-0000-0000-00003A6F0000}"/>
    <cellStyle name="Normal 2 48 21 5" xfId="43872" xr:uid="{00000000-0005-0000-0000-00003B6F0000}"/>
    <cellStyle name="Normal 2 48 22" xfId="5210" xr:uid="{00000000-0005-0000-0000-00003C6F0000}"/>
    <cellStyle name="Normal 2 48 22 2" xfId="15206" xr:uid="{00000000-0005-0000-0000-00003D6F0000}"/>
    <cellStyle name="Normal 2 48 22 3" xfId="24764" xr:uid="{00000000-0005-0000-0000-00003E6F0000}"/>
    <cellStyle name="Normal 2 48 22 4" xfId="34319" xr:uid="{00000000-0005-0000-0000-00003F6F0000}"/>
    <cellStyle name="Normal 2 48 22 5" xfId="43873" xr:uid="{00000000-0005-0000-0000-0000406F0000}"/>
    <cellStyle name="Normal 2 48 23" xfId="5211" xr:uid="{00000000-0005-0000-0000-0000416F0000}"/>
    <cellStyle name="Normal 2 48 23 2" xfId="15207" xr:uid="{00000000-0005-0000-0000-0000426F0000}"/>
    <cellStyle name="Normal 2 48 23 3" xfId="24765" xr:uid="{00000000-0005-0000-0000-0000436F0000}"/>
    <cellStyle name="Normal 2 48 23 4" xfId="34320" xr:uid="{00000000-0005-0000-0000-0000446F0000}"/>
    <cellStyle name="Normal 2 48 23 5" xfId="43874" xr:uid="{00000000-0005-0000-0000-0000456F0000}"/>
    <cellStyle name="Normal 2 48 24" xfId="5212" xr:uid="{00000000-0005-0000-0000-0000466F0000}"/>
    <cellStyle name="Normal 2 48 24 2" xfId="15208" xr:uid="{00000000-0005-0000-0000-0000476F0000}"/>
    <cellStyle name="Normal 2 48 24 3" xfId="24766" xr:uid="{00000000-0005-0000-0000-0000486F0000}"/>
    <cellStyle name="Normal 2 48 24 4" xfId="34321" xr:uid="{00000000-0005-0000-0000-0000496F0000}"/>
    <cellStyle name="Normal 2 48 24 5" xfId="43875" xr:uid="{00000000-0005-0000-0000-00004A6F0000}"/>
    <cellStyle name="Normal 2 48 25" xfId="5213" xr:uid="{00000000-0005-0000-0000-00004B6F0000}"/>
    <cellStyle name="Normal 2 48 25 2" xfId="15209" xr:uid="{00000000-0005-0000-0000-00004C6F0000}"/>
    <cellStyle name="Normal 2 48 25 3" xfId="24767" xr:uid="{00000000-0005-0000-0000-00004D6F0000}"/>
    <cellStyle name="Normal 2 48 25 4" xfId="34322" xr:uid="{00000000-0005-0000-0000-00004E6F0000}"/>
    <cellStyle name="Normal 2 48 25 5" xfId="43876" xr:uid="{00000000-0005-0000-0000-00004F6F0000}"/>
    <cellStyle name="Normal 2 48 26" xfId="5214" xr:uid="{00000000-0005-0000-0000-0000506F0000}"/>
    <cellStyle name="Normal 2 48 26 2" xfId="15210" xr:uid="{00000000-0005-0000-0000-0000516F0000}"/>
    <cellStyle name="Normal 2 48 26 3" xfId="24768" xr:uid="{00000000-0005-0000-0000-0000526F0000}"/>
    <cellStyle name="Normal 2 48 26 4" xfId="34323" xr:uid="{00000000-0005-0000-0000-0000536F0000}"/>
    <cellStyle name="Normal 2 48 26 5" xfId="43877" xr:uid="{00000000-0005-0000-0000-0000546F0000}"/>
    <cellStyle name="Normal 2 48 27" xfId="5215" xr:uid="{00000000-0005-0000-0000-0000556F0000}"/>
    <cellStyle name="Normal 2 48 27 2" xfId="15211" xr:uid="{00000000-0005-0000-0000-0000566F0000}"/>
    <cellStyle name="Normal 2 48 27 3" xfId="24769" xr:uid="{00000000-0005-0000-0000-0000576F0000}"/>
    <cellStyle name="Normal 2 48 27 4" xfId="34324" xr:uid="{00000000-0005-0000-0000-0000586F0000}"/>
    <cellStyle name="Normal 2 48 27 5" xfId="43878" xr:uid="{00000000-0005-0000-0000-0000596F0000}"/>
    <cellStyle name="Normal 2 48 28" xfId="5216" xr:uid="{00000000-0005-0000-0000-00005A6F0000}"/>
    <cellStyle name="Normal 2 48 28 2" xfId="15212" xr:uid="{00000000-0005-0000-0000-00005B6F0000}"/>
    <cellStyle name="Normal 2 48 28 3" xfId="24770" xr:uid="{00000000-0005-0000-0000-00005C6F0000}"/>
    <cellStyle name="Normal 2 48 28 4" xfId="34325" xr:uid="{00000000-0005-0000-0000-00005D6F0000}"/>
    <cellStyle name="Normal 2 48 28 5" xfId="43879" xr:uid="{00000000-0005-0000-0000-00005E6F0000}"/>
    <cellStyle name="Normal 2 48 29" xfId="5217" xr:uid="{00000000-0005-0000-0000-00005F6F0000}"/>
    <cellStyle name="Normal 2 48 29 2" xfId="15213" xr:uid="{00000000-0005-0000-0000-0000606F0000}"/>
    <cellStyle name="Normal 2 48 29 3" xfId="24771" xr:uid="{00000000-0005-0000-0000-0000616F0000}"/>
    <cellStyle name="Normal 2 48 29 4" xfId="34326" xr:uid="{00000000-0005-0000-0000-0000626F0000}"/>
    <cellStyle name="Normal 2 48 29 5" xfId="43880" xr:uid="{00000000-0005-0000-0000-0000636F0000}"/>
    <cellStyle name="Normal 2 48 3" xfId="5218" xr:uid="{00000000-0005-0000-0000-0000646F0000}"/>
    <cellStyle name="Normal 2 48 3 2" xfId="8593" xr:uid="{00000000-0005-0000-0000-0000656F0000}"/>
    <cellStyle name="Normal 2 48 3 2 2" xfId="15215" xr:uid="{00000000-0005-0000-0000-0000666F0000}"/>
    <cellStyle name="Normal 2 48 3 2 3" xfId="24773" xr:uid="{00000000-0005-0000-0000-0000676F0000}"/>
    <cellStyle name="Normal 2 48 3 2 4" xfId="34328" xr:uid="{00000000-0005-0000-0000-0000686F0000}"/>
    <cellStyle name="Normal 2 48 3 2 5" xfId="43882" xr:uid="{00000000-0005-0000-0000-0000696F0000}"/>
    <cellStyle name="Normal 2 48 3 3" xfId="15214" xr:uid="{00000000-0005-0000-0000-00006A6F0000}"/>
    <cellStyle name="Normal 2 48 3 4" xfId="24772" xr:uid="{00000000-0005-0000-0000-00006B6F0000}"/>
    <cellStyle name="Normal 2 48 3 5" xfId="34327" xr:uid="{00000000-0005-0000-0000-00006C6F0000}"/>
    <cellStyle name="Normal 2 48 3 6" xfId="43881" xr:uid="{00000000-0005-0000-0000-00006D6F0000}"/>
    <cellStyle name="Normal 2 48 30" xfId="8591" xr:uid="{00000000-0005-0000-0000-00006E6F0000}"/>
    <cellStyle name="Normal 2 48 30 2" xfId="15216" xr:uid="{00000000-0005-0000-0000-00006F6F0000}"/>
    <cellStyle name="Normal 2 48 30 3" xfId="24774" xr:uid="{00000000-0005-0000-0000-0000706F0000}"/>
    <cellStyle name="Normal 2 48 30 4" xfId="34329" xr:uid="{00000000-0005-0000-0000-0000716F0000}"/>
    <cellStyle name="Normal 2 48 30 5" xfId="43883" xr:uid="{00000000-0005-0000-0000-0000726F0000}"/>
    <cellStyle name="Normal 2 48 31" xfId="8872" xr:uid="{00000000-0005-0000-0000-0000736F0000}"/>
    <cellStyle name="Normal 2 48 31 2" xfId="15217" xr:uid="{00000000-0005-0000-0000-0000746F0000}"/>
    <cellStyle name="Normal 2 48 31 3" xfId="24775" xr:uid="{00000000-0005-0000-0000-0000756F0000}"/>
    <cellStyle name="Normal 2 48 31 4" xfId="34330" xr:uid="{00000000-0005-0000-0000-0000766F0000}"/>
    <cellStyle name="Normal 2 48 31 5" xfId="43884" xr:uid="{00000000-0005-0000-0000-0000776F0000}"/>
    <cellStyle name="Normal 2 48 32" xfId="9059" xr:uid="{00000000-0005-0000-0000-0000786F0000}"/>
    <cellStyle name="Normal 2 48 32 2" xfId="15218" xr:uid="{00000000-0005-0000-0000-0000796F0000}"/>
    <cellStyle name="Normal 2 48 32 3" xfId="24776" xr:uid="{00000000-0005-0000-0000-00007A6F0000}"/>
    <cellStyle name="Normal 2 48 32 4" xfId="34331" xr:uid="{00000000-0005-0000-0000-00007B6F0000}"/>
    <cellStyle name="Normal 2 48 32 5" xfId="43885" xr:uid="{00000000-0005-0000-0000-00007C6F0000}"/>
    <cellStyle name="Normal 2 48 33" xfId="9234" xr:uid="{00000000-0005-0000-0000-00007D6F0000}"/>
    <cellStyle name="Normal 2 48 33 2" xfId="15219" xr:uid="{00000000-0005-0000-0000-00007E6F0000}"/>
    <cellStyle name="Normal 2 48 33 3" xfId="24777" xr:uid="{00000000-0005-0000-0000-00007F6F0000}"/>
    <cellStyle name="Normal 2 48 33 4" xfId="34332" xr:uid="{00000000-0005-0000-0000-0000806F0000}"/>
    <cellStyle name="Normal 2 48 33 5" xfId="43886" xr:uid="{00000000-0005-0000-0000-0000816F0000}"/>
    <cellStyle name="Normal 2 48 34" xfId="9409" xr:uid="{00000000-0005-0000-0000-0000826F0000}"/>
    <cellStyle name="Normal 2 48 34 2" xfId="15220" xr:uid="{00000000-0005-0000-0000-0000836F0000}"/>
    <cellStyle name="Normal 2 48 34 3" xfId="24778" xr:uid="{00000000-0005-0000-0000-0000846F0000}"/>
    <cellStyle name="Normal 2 48 34 4" xfId="34333" xr:uid="{00000000-0005-0000-0000-0000856F0000}"/>
    <cellStyle name="Normal 2 48 34 5" xfId="43887" xr:uid="{00000000-0005-0000-0000-0000866F0000}"/>
    <cellStyle name="Normal 2 48 35" xfId="15163" xr:uid="{00000000-0005-0000-0000-0000876F0000}"/>
    <cellStyle name="Normal 2 48 36" xfId="24721" xr:uid="{00000000-0005-0000-0000-0000886F0000}"/>
    <cellStyle name="Normal 2 48 37" xfId="34276" xr:uid="{00000000-0005-0000-0000-0000896F0000}"/>
    <cellStyle name="Normal 2 48 38" xfId="43830" xr:uid="{00000000-0005-0000-0000-00008A6F0000}"/>
    <cellStyle name="Normal 2 48 4" xfId="5219" xr:uid="{00000000-0005-0000-0000-00008B6F0000}"/>
    <cellStyle name="Normal 2 48 4 2" xfId="15221" xr:uid="{00000000-0005-0000-0000-00008C6F0000}"/>
    <cellStyle name="Normal 2 48 4 3" xfId="24779" xr:uid="{00000000-0005-0000-0000-00008D6F0000}"/>
    <cellStyle name="Normal 2 48 4 4" xfId="34334" xr:uid="{00000000-0005-0000-0000-00008E6F0000}"/>
    <cellStyle name="Normal 2 48 4 5" xfId="43888" xr:uid="{00000000-0005-0000-0000-00008F6F0000}"/>
    <cellStyle name="Normal 2 48 5" xfId="5220" xr:uid="{00000000-0005-0000-0000-0000906F0000}"/>
    <cellStyle name="Normal 2 48 5 2" xfId="15222" xr:uid="{00000000-0005-0000-0000-0000916F0000}"/>
    <cellStyle name="Normal 2 48 5 3" xfId="24780" xr:uid="{00000000-0005-0000-0000-0000926F0000}"/>
    <cellStyle name="Normal 2 48 5 4" xfId="34335" xr:uid="{00000000-0005-0000-0000-0000936F0000}"/>
    <cellStyle name="Normal 2 48 5 5" xfId="43889" xr:uid="{00000000-0005-0000-0000-0000946F0000}"/>
    <cellStyle name="Normal 2 48 6" xfId="5221" xr:uid="{00000000-0005-0000-0000-0000956F0000}"/>
    <cellStyle name="Normal 2 48 6 2" xfId="15223" xr:uid="{00000000-0005-0000-0000-0000966F0000}"/>
    <cellStyle name="Normal 2 48 6 3" xfId="24781" xr:uid="{00000000-0005-0000-0000-0000976F0000}"/>
    <cellStyle name="Normal 2 48 6 4" xfId="34336" xr:uid="{00000000-0005-0000-0000-0000986F0000}"/>
    <cellStyle name="Normal 2 48 6 5" xfId="43890" xr:uid="{00000000-0005-0000-0000-0000996F0000}"/>
    <cellStyle name="Normal 2 48 7" xfId="5222" xr:uid="{00000000-0005-0000-0000-00009A6F0000}"/>
    <cellStyle name="Normal 2 48 7 2" xfId="15224" xr:uid="{00000000-0005-0000-0000-00009B6F0000}"/>
    <cellStyle name="Normal 2 48 7 3" xfId="24782" xr:uid="{00000000-0005-0000-0000-00009C6F0000}"/>
    <cellStyle name="Normal 2 48 7 4" xfId="34337" xr:uid="{00000000-0005-0000-0000-00009D6F0000}"/>
    <cellStyle name="Normal 2 48 7 5" xfId="43891" xr:uid="{00000000-0005-0000-0000-00009E6F0000}"/>
    <cellStyle name="Normal 2 48 8" xfId="5223" xr:uid="{00000000-0005-0000-0000-00009F6F0000}"/>
    <cellStyle name="Normal 2 48 8 2" xfId="15225" xr:uid="{00000000-0005-0000-0000-0000A06F0000}"/>
    <cellStyle name="Normal 2 48 8 3" xfId="24783" xr:uid="{00000000-0005-0000-0000-0000A16F0000}"/>
    <cellStyle name="Normal 2 48 8 4" xfId="34338" xr:uid="{00000000-0005-0000-0000-0000A26F0000}"/>
    <cellStyle name="Normal 2 48 8 5" xfId="43892" xr:uid="{00000000-0005-0000-0000-0000A36F0000}"/>
    <cellStyle name="Normal 2 48 9" xfId="5224" xr:uid="{00000000-0005-0000-0000-0000A46F0000}"/>
    <cellStyle name="Normal 2 48 9 2" xfId="15226" xr:uid="{00000000-0005-0000-0000-0000A56F0000}"/>
    <cellStyle name="Normal 2 48 9 3" xfId="24784" xr:uid="{00000000-0005-0000-0000-0000A66F0000}"/>
    <cellStyle name="Normal 2 48 9 4" xfId="34339" xr:uid="{00000000-0005-0000-0000-0000A76F0000}"/>
    <cellStyle name="Normal 2 48 9 5" xfId="43893" xr:uid="{00000000-0005-0000-0000-0000A86F0000}"/>
    <cellStyle name="Normal 2 49" xfId="5225" xr:uid="{00000000-0005-0000-0000-0000A96F0000}"/>
    <cellStyle name="normal 2 49 10" xfId="9060" xr:uid="{00000000-0005-0000-0000-0000AA6F0000}"/>
    <cellStyle name="normal 2 49 10 2" xfId="15228" xr:uid="{00000000-0005-0000-0000-0000AB6F0000}"/>
    <cellStyle name="normal 2 49 10 3" xfId="24786" xr:uid="{00000000-0005-0000-0000-0000AC6F0000}"/>
    <cellStyle name="normal 2 49 10 4" xfId="34341" xr:uid="{00000000-0005-0000-0000-0000AD6F0000}"/>
    <cellStyle name="normal 2 49 10 5" xfId="43895" xr:uid="{00000000-0005-0000-0000-0000AE6F0000}"/>
    <cellStyle name="normal 2 49 11" xfId="9235" xr:uid="{00000000-0005-0000-0000-0000AF6F0000}"/>
    <cellStyle name="normal 2 49 11 2" xfId="15229" xr:uid="{00000000-0005-0000-0000-0000B06F0000}"/>
    <cellStyle name="normal 2 49 11 3" xfId="24787" xr:uid="{00000000-0005-0000-0000-0000B16F0000}"/>
    <cellStyle name="normal 2 49 11 4" xfId="34342" xr:uid="{00000000-0005-0000-0000-0000B26F0000}"/>
    <cellStyle name="normal 2 49 11 5" xfId="43896" xr:uid="{00000000-0005-0000-0000-0000B36F0000}"/>
    <cellStyle name="normal 2 49 12" xfId="9410" xr:uid="{00000000-0005-0000-0000-0000B46F0000}"/>
    <cellStyle name="normal 2 49 12 2" xfId="15230" xr:uid="{00000000-0005-0000-0000-0000B56F0000}"/>
    <cellStyle name="normal 2 49 12 3" xfId="24788" xr:uid="{00000000-0005-0000-0000-0000B66F0000}"/>
    <cellStyle name="normal 2 49 12 4" xfId="34343" xr:uid="{00000000-0005-0000-0000-0000B76F0000}"/>
    <cellStyle name="normal 2 49 12 5" xfId="43897" xr:uid="{00000000-0005-0000-0000-0000B86F0000}"/>
    <cellStyle name="Normal 2 49 13" xfId="15227" xr:uid="{00000000-0005-0000-0000-0000B96F0000}"/>
    <cellStyle name="Normal 2 49 14" xfId="24785" xr:uid="{00000000-0005-0000-0000-0000BA6F0000}"/>
    <cellStyle name="Normal 2 49 15" xfId="34340" xr:uid="{00000000-0005-0000-0000-0000BB6F0000}"/>
    <cellStyle name="Normal 2 49 16" xfId="43894" xr:uid="{00000000-0005-0000-0000-0000BC6F0000}"/>
    <cellStyle name="normal 2 49 2" xfId="5226" xr:uid="{00000000-0005-0000-0000-0000BD6F0000}"/>
    <cellStyle name="normal 2 49 2 2" xfId="15231" xr:uid="{00000000-0005-0000-0000-0000BE6F0000}"/>
    <cellStyle name="normal 2 49 2 3" xfId="24789" xr:uid="{00000000-0005-0000-0000-0000BF6F0000}"/>
    <cellStyle name="normal 2 49 2 4" xfId="34344" xr:uid="{00000000-0005-0000-0000-0000C06F0000}"/>
    <cellStyle name="normal 2 49 2 5" xfId="43898" xr:uid="{00000000-0005-0000-0000-0000C16F0000}"/>
    <cellStyle name="normal 2 49 3" xfId="5227" xr:uid="{00000000-0005-0000-0000-0000C26F0000}"/>
    <cellStyle name="normal 2 49 3 2" xfId="15232" xr:uid="{00000000-0005-0000-0000-0000C36F0000}"/>
    <cellStyle name="normal 2 49 3 3" xfId="24790" xr:uid="{00000000-0005-0000-0000-0000C46F0000}"/>
    <cellStyle name="normal 2 49 3 4" xfId="34345" xr:uid="{00000000-0005-0000-0000-0000C56F0000}"/>
    <cellStyle name="normal 2 49 3 5" xfId="43899" xr:uid="{00000000-0005-0000-0000-0000C66F0000}"/>
    <cellStyle name="normal 2 49 4" xfId="5228" xr:uid="{00000000-0005-0000-0000-0000C76F0000}"/>
    <cellStyle name="normal 2 49 4 2" xfId="15233" xr:uid="{00000000-0005-0000-0000-0000C86F0000}"/>
    <cellStyle name="normal 2 49 4 3" xfId="24791" xr:uid="{00000000-0005-0000-0000-0000C96F0000}"/>
    <cellStyle name="normal 2 49 4 4" xfId="34346" xr:uid="{00000000-0005-0000-0000-0000CA6F0000}"/>
    <cellStyle name="normal 2 49 4 5" xfId="43900" xr:uid="{00000000-0005-0000-0000-0000CB6F0000}"/>
    <cellStyle name="normal 2 49 5" xfId="5229" xr:uid="{00000000-0005-0000-0000-0000CC6F0000}"/>
    <cellStyle name="normal 2 49 5 2" xfId="15234" xr:uid="{00000000-0005-0000-0000-0000CD6F0000}"/>
    <cellStyle name="normal 2 49 5 3" xfId="24792" xr:uid="{00000000-0005-0000-0000-0000CE6F0000}"/>
    <cellStyle name="normal 2 49 5 4" xfId="34347" xr:uid="{00000000-0005-0000-0000-0000CF6F0000}"/>
    <cellStyle name="normal 2 49 5 5" xfId="43901" xr:uid="{00000000-0005-0000-0000-0000D06F0000}"/>
    <cellStyle name="normal 2 49 6" xfId="5230" xr:uid="{00000000-0005-0000-0000-0000D16F0000}"/>
    <cellStyle name="normal 2 49 6 2" xfId="15235" xr:uid="{00000000-0005-0000-0000-0000D26F0000}"/>
    <cellStyle name="normal 2 49 6 3" xfId="24793" xr:uid="{00000000-0005-0000-0000-0000D36F0000}"/>
    <cellStyle name="normal 2 49 6 4" xfId="34348" xr:uid="{00000000-0005-0000-0000-0000D46F0000}"/>
    <cellStyle name="normal 2 49 6 5" xfId="43902" xr:uid="{00000000-0005-0000-0000-0000D56F0000}"/>
    <cellStyle name="normal 2 49 7" xfId="5231" xr:uid="{00000000-0005-0000-0000-0000D66F0000}"/>
    <cellStyle name="normal 2 49 7 2" xfId="15236" xr:uid="{00000000-0005-0000-0000-0000D76F0000}"/>
    <cellStyle name="normal 2 49 7 3" xfId="24794" xr:uid="{00000000-0005-0000-0000-0000D86F0000}"/>
    <cellStyle name="normal 2 49 7 4" xfId="34349" xr:uid="{00000000-0005-0000-0000-0000D96F0000}"/>
    <cellStyle name="normal 2 49 7 5" xfId="43903" xr:uid="{00000000-0005-0000-0000-0000DA6F0000}"/>
    <cellStyle name="normal 2 49 8" xfId="8594" xr:uid="{00000000-0005-0000-0000-0000DB6F0000}"/>
    <cellStyle name="normal 2 49 8 2" xfId="15237" xr:uid="{00000000-0005-0000-0000-0000DC6F0000}"/>
    <cellStyle name="normal 2 49 8 3" xfId="24795" xr:uid="{00000000-0005-0000-0000-0000DD6F0000}"/>
    <cellStyle name="normal 2 49 8 4" xfId="34350" xr:uid="{00000000-0005-0000-0000-0000DE6F0000}"/>
    <cellStyle name="normal 2 49 8 5" xfId="43904" xr:uid="{00000000-0005-0000-0000-0000DF6F0000}"/>
    <cellStyle name="normal 2 49 9" xfId="8873" xr:uid="{00000000-0005-0000-0000-0000E06F0000}"/>
    <cellStyle name="normal 2 49 9 2" xfId="15238" xr:uid="{00000000-0005-0000-0000-0000E16F0000}"/>
    <cellStyle name="normal 2 49 9 3" xfId="24796" xr:uid="{00000000-0005-0000-0000-0000E26F0000}"/>
    <cellStyle name="normal 2 49 9 4" xfId="34351" xr:uid="{00000000-0005-0000-0000-0000E36F0000}"/>
    <cellStyle name="normal 2 49 9 5" xfId="43905" xr:uid="{00000000-0005-0000-0000-0000E46F0000}"/>
    <cellStyle name="Normal 2 5" xfId="5232" xr:uid="{00000000-0005-0000-0000-0000E56F0000}"/>
    <cellStyle name="Normal 2 5 10" xfId="5233" xr:uid="{00000000-0005-0000-0000-0000E66F0000}"/>
    <cellStyle name="Normal 2 5 10 2" xfId="15240" xr:uid="{00000000-0005-0000-0000-0000E76F0000}"/>
    <cellStyle name="Normal 2 5 10 3" xfId="24798" xr:uid="{00000000-0005-0000-0000-0000E86F0000}"/>
    <cellStyle name="Normal 2 5 10 4" xfId="34353" xr:uid="{00000000-0005-0000-0000-0000E96F0000}"/>
    <cellStyle name="Normal 2 5 10 5" xfId="43907" xr:uid="{00000000-0005-0000-0000-0000EA6F0000}"/>
    <cellStyle name="Normal 2 5 11" xfId="5234" xr:uid="{00000000-0005-0000-0000-0000EB6F0000}"/>
    <cellStyle name="Normal 2 5 11 2" xfId="15241" xr:uid="{00000000-0005-0000-0000-0000EC6F0000}"/>
    <cellStyle name="Normal 2 5 11 3" xfId="24799" xr:uid="{00000000-0005-0000-0000-0000ED6F0000}"/>
    <cellStyle name="Normal 2 5 11 4" xfId="34354" xr:uid="{00000000-0005-0000-0000-0000EE6F0000}"/>
    <cellStyle name="Normal 2 5 11 5" xfId="43908" xr:uid="{00000000-0005-0000-0000-0000EF6F0000}"/>
    <cellStyle name="Normal 2 5 12" xfId="5235" xr:uid="{00000000-0005-0000-0000-0000F06F0000}"/>
    <cellStyle name="Normal 2 5 12 2" xfId="15242" xr:uid="{00000000-0005-0000-0000-0000F16F0000}"/>
    <cellStyle name="Normal 2 5 12 3" xfId="24800" xr:uid="{00000000-0005-0000-0000-0000F26F0000}"/>
    <cellStyle name="Normal 2 5 12 4" xfId="34355" xr:uid="{00000000-0005-0000-0000-0000F36F0000}"/>
    <cellStyle name="Normal 2 5 12 5" xfId="43909" xr:uid="{00000000-0005-0000-0000-0000F46F0000}"/>
    <cellStyle name="Normal 2 5 13" xfId="5236" xr:uid="{00000000-0005-0000-0000-0000F56F0000}"/>
    <cellStyle name="Normal 2 5 13 2" xfId="15243" xr:uid="{00000000-0005-0000-0000-0000F66F0000}"/>
    <cellStyle name="Normal 2 5 13 3" xfId="24801" xr:uid="{00000000-0005-0000-0000-0000F76F0000}"/>
    <cellStyle name="Normal 2 5 13 4" xfId="34356" xr:uid="{00000000-0005-0000-0000-0000F86F0000}"/>
    <cellStyle name="Normal 2 5 13 5" xfId="43910" xr:uid="{00000000-0005-0000-0000-0000F96F0000}"/>
    <cellStyle name="Normal 2 5 14" xfId="5237" xr:uid="{00000000-0005-0000-0000-0000FA6F0000}"/>
    <cellStyle name="Normal 2 5 14 2" xfId="15244" xr:uid="{00000000-0005-0000-0000-0000FB6F0000}"/>
    <cellStyle name="Normal 2 5 14 3" xfId="24802" xr:uid="{00000000-0005-0000-0000-0000FC6F0000}"/>
    <cellStyle name="Normal 2 5 14 4" xfId="34357" xr:uid="{00000000-0005-0000-0000-0000FD6F0000}"/>
    <cellStyle name="Normal 2 5 14 5" xfId="43911" xr:uid="{00000000-0005-0000-0000-0000FE6F0000}"/>
    <cellStyle name="Normal 2 5 15" xfId="5238" xr:uid="{00000000-0005-0000-0000-0000FF6F0000}"/>
    <cellStyle name="Normal 2 5 15 2" xfId="15245" xr:uid="{00000000-0005-0000-0000-000000700000}"/>
    <cellStyle name="Normal 2 5 15 3" xfId="24803" xr:uid="{00000000-0005-0000-0000-000001700000}"/>
    <cellStyle name="Normal 2 5 15 4" xfId="34358" xr:uid="{00000000-0005-0000-0000-000002700000}"/>
    <cellStyle name="Normal 2 5 15 5" xfId="43912" xr:uid="{00000000-0005-0000-0000-000003700000}"/>
    <cellStyle name="Normal 2 5 16" xfId="5239" xr:uid="{00000000-0005-0000-0000-000004700000}"/>
    <cellStyle name="Normal 2 5 16 2" xfId="15246" xr:uid="{00000000-0005-0000-0000-000005700000}"/>
    <cellStyle name="Normal 2 5 16 3" xfId="24804" xr:uid="{00000000-0005-0000-0000-000006700000}"/>
    <cellStyle name="Normal 2 5 16 4" xfId="34359" xr:uid="{00000000-0005-0000-0000-000007700000}"/>
    <cellStyle name="Normal 2 5 16 5" xfId="43913" xr:uid="{00000000-0005-0000-0000-000008700000}"/>
    <cellStyle name="Normal 2 5 17" xfId="5240" xr:uid="{00000000-0005-0000-0000-000009700000}"/>
    <cellStyle name="Normal 2 5 17 2" xfId="15247" xr:uid="{00000000-0005-0000-0000-00000A700000}"/>
    <cellStyle name="Normal 2 5 17 3" xfId="24805" xr:uid="{00000000-0005-0000-0000-00000B700000}"/>
    <cellStyle name="Normal 2 5 17 4" xfId="34360" xr:uid="{00000000-0005-0000-0000-00000C700000}"/>
    <cellStyle name="Normal 2 5 17 5" xfId="43914" xr:uid="{00000000-0005-0000-0000-00000D700000}"/>
    <cellStyle name="Normal 2 5 18" xfId="5241" xr:uid="{00000000-0005-0000-0000-00000E700000}"/>
    <cellStyle name="Normal 2 5 18 2" xfId="15248" xr:uid="{00000000-0005-0000-0000-00000F700000}"/>
    <cellStyle name="Normal 2 5 18 3" xfId="24806" xr:uid="{00000000-0005-0000-0000-000010700000}"/>
    <cellStyle name="Normal 2 5 18 4" xfId="34361" xr:uid="{00000000-0005-0000-0000-000011700000}"/>
    <cellStyle name="Normal 2 5 18 5" xfId="43915" xr:uid="{00000000-0005-0000-0000-000012700000}"/>
    <cellStyle name="Normal 2 5 19" xfId="5242" xr:uid="{00000000-0005-0000-0000-000013700000}"/>
    <cellStyle name="Normal 2 5 19 2" xfId="15249" xr:uid="{00000000-0005-0000-0000-000014700000}"/>
    <cellStyle name="Normal 2 5 19 3" xfId="24807" xr:uid="{00000000-0005-0000-0000-000015700000}"/>
    <cellStyle name="Normal 2 5 19 4" xfId="34362" xr:uid="{00000000-0005-0000-0000-000016700000}"/>
    <cellStyle name="Normal 2 5 19 5" xfId="43916" xr:uid="{00000000-0005-0000-0000-000017700000}"/>
    <cellStyle name="Normal 2 5 2" xfId="5243" xr:uid="{00000000-0005-0000-0000-000018700000}"/>
    <cellStyle name="Normal 2 5 2 10" xfId="5244" xr:uid="{00000000-0005-0000-0000-000019700000}"/>
    <cellStyle name="Normal 2 5 2 10 2" xfId="15251" xr:uid="{00000000-0005-0000-0000-00001A700000}"/>
    <cellStyle name="Normal 2 5 2 10 3" xfId="24809" xr:uid="{00000000-0005-0000-0000-00001B700000}"/>
    <cellStyle name="Normal 2 5 2 10 4" xfId="34364" xr:uid="{00000000-0005-0000-0000-00001C700000}"/>
    <cellStyle name="Normal 2 5 2 10 5" xfId="43918" xr:uid="{00000000-0005-0000-0000-00001D700000}"/>
    <cellStyle name="Normal 2 5 2 11" xfId="5245" xr:uid="{00000000-0005-0000-0000-00001E700000}"/>
    <cellStyle name="Normal 2 5 2 11 2" xfId="15252" xr:uid="{00000000-0005-0000-0000-00001F700000}"/>
    <cellStyle name="Normal 2 5 2 11 3" xfId="24810" xr:uid="{00000000-0005-0000-0000-000020700000}"/>
    <cellStyle name="Normal 2 5 2 11 4" xfId="34365" xr:uid="{00000000-0005-0000-0000-000021700000}"/>
    <cellStyle name="Normal 2 5 2 11 5" xfId="43919" xr:uid="{00000000-0005-0000-0000-000022700000}"/>
    <cellStyle name="Normal 2 5 2 12" xfId="5246" xr:uid="{00000000-0005-0000-0000-000023700000}"/>
    <cellStyle name="Normal 2 5 2 12 2" xfId="15253" xr:uid="{00000000-0005-0000-0000-000024700000}"/>
    <cellStyle name="Normal 2 5 2 12 3" xfId="24811" xr:uid="{00000000-0005-0000-0000-000025700000}"/>
    <cellStyle name="Normal 2 5 2 12 4" xfId="34366" xr:uid="{00000000-0005-0000-0000-000026700000}"/>
    <cellStyle name="Normal 2 5 2 12 5" xfId="43920" xr:uid="{00000000-0005-0000-0000-000027700000}"/>
    <cellStyle name="Normal 2 5 2 13" xfId="5247" xr:uid="{00000000-0005-0000-0000-000028700000}"/>
    <cellStyle name="Normal 2 5 2 13 2" xfId="15254" xr:uid="{00000000-0005-0000-0000-000029700000}"/>
    <cellStyle name="Normal 2 5 2 13 3" xfId="24812" xr:uid="{00000000-0005-0000-0000-00002A700000}"/>
    <cellStyle name="Normal 2 5 2 13 4" xfId="34367" xr:uid="{00000000-0005-0000-0000-00002B700000}"/>
    <cellStyle name="Normal 2 5 2 13 5" xfId="43921" xr:uid="{00000000-0005-0000-0000-00002C700000}"/>
    <cellStyle name="Normal 2 5 2 14" xfId="5248" xr:uid="{00000000-0005-0000-0000-00002D700000}"/>
    <cellStyle name="Normal 2 5 2 14 2" xfId="15255" xr:uid="{00000000-0005-0000-0000-00002E700000}"/>
    <cellStyle name="Normal 2 5 2 14 3" xfId="24813" xr:uid="{00000000-0005-0000-0000-00002F700000}"/>
    <cellStyle name="Normal 2 5 2 14 4" xfId="34368" xr:uid="{00000000-0005-0000-0000-000030700000}"/>
    <cellStyle name="Normal 2 5 2 14 5" xfId="43922" xr:uid="{00000000-0005-0000-0000-000031700000}"/>
    <cellStyle name="Normal 2 5 2 15" xfId="5249" xr:uid="{00000000-0005-0000-0000-000032700000}"/>
    <cellStyle name="Normal 2 5 2 15 2" xfId="15256" xr:uid="{00000000-0005-0000-0000-000033700000}"/>
    <cellStyle name="Normal 2 5 2 15 3" xfId="24814" xr:uid="{00000000-0005-0000-0000-000034700000}"/>
    <cellStyle name="Normal 2 5 2 15 4" xfId="34369" xr:uid="{00000000-0005-0000-0000-000035700000}"/>
    <cellStyle name="Normal 2 5 2 15 5" xfId="43923" xr:uid="{00000000-0005-0000-0000-000036700000}"/>
    <cellStyle name="Normal 2 5 2 16" xfId="5250" xr:uid="{00000000-0005-0000-0000-000037700000}"/>
    <cellStyle name="Normal 2 5 2 16 2" xfId="15257" xr:uid="{00000000-0005-0000-0000-000038700000}"/>
    <cellStyle name="Normal 2 5 2 16 3" xfId="24815" xr:uid="{00000000-0005-0000-0000-000039700000}"/>
    <cellStyle name="Normal 2 5 2 16 4" xfId="34370" xr:uid="{00000000-0005-0000-0000-00003A700000}"/>
    <cellStyle name="Normal 2 5 2 16 5" xfId="43924" xr:uid="{00000000-0005-0000-0000-00003B700000}"/>
    <cellStyle name="Normal 2 5 2 17" xfId="5251" xr:uid="{00000000-0005-0000-0000-00003C700000}"/>
    <cellStyle name="Normal 2 5 2 17 2" xfId="15258" xr:uid="{00000000-0005-0000-0000-00003D700000}"/>
    <cellStyle name="Normal 2 5 2 17 3" xfId="24816" xr:uid="{00000000-0005-0000-0000-00003E700000}"/>
    <cellStyle name="Normal 2 5 2 17 4" xfId="34371" xr:uid="{00000000-0005-0000-0000-00003F700000}"/>
    <cellStyle name="Normal 2 5 2 17 5" xfId="43925" xr:uid="{00000000-0005-0000-0000-000040700000}"/>
    <cellStyle name="Normal 2 5 2 18" xfId="5252" xr:uid="{00000000-0005-0000-0000-000041700000}"/>
    <cellStyle name="Normal 2 5 2 18 2" xfId="15259" xr:uid="{00000000-0005-0000-0000-000042700000}"/>
    <cellStyle name="Normal 2 5 2 18 3" xfId="24817" xr:uid="{00000000-0005-0000-0000-000043700000}"/>
    <cellStyle name="Normal 2 5 2 18 4" xfId="34372" xr:uid="{00000000-0005-0000-0000-000044700000}"/>
    <cellStyle name="Normal 2 5 2 18 5" xfId="43926" xr:uid="{00000000-0005-0000-0000-000045700000}"/>
    <cellStyle name="Normal 2 5 2 19" xfId="5253" xr:uid="{00000000-0005-0000-0000-000046700000}"/>
    <cellStyle name="Normal 2 5 2 19 2" xfId="15260" xr:uid="{00000000-0005-0000-0000-000047700000}"/>
    <cellStyle name="Normal 2 5 2 19 3" xfId="24818" xr:uid="{00000000-0005-0000-0000-000048700000}"/>
    <cellStyle name="Normal 2 5 2 19 4" xfId="34373" xr:uid="{00000000-0005-0000-0000-000049700000}"/>
    <cellStyle name="Normal 2 5 2 19 5" xfId="43927" xr:uid="{00000000-0005-0000-0000-00004A700000}"/>
    <cellStyle name="Normal 2 5 2 2" xfId="5254" xr:uid="{00000000-0005-0000-0000-00004B700000}"/>
    <cellStyle name="Normal 2 5 2 2 2" xfId="15261" xr:uid="{00000000-0005-0000-0000-00004C700000}"/>
    <cellStyle name="Normal 2 5 2 2 3" xfId="24819" xr:uid="{00000000-0005-0000-0000-00004D700000}"/>
    <cellStyle name="Normal 2 5 2 2 4" xfId="34374" xr:uid="{00000000-0005-0000-0000-00004E700000}"/>
    <cellStyle name="Normal 2 5 2 2 5" xfId="43928" xr:uid="{00000000-0005-0000-0000-00004F700000}"/>
    <cellStyle name="Normal 2 5 2 20" xfId="5255" xr:uid="{00000000-0005-0000-0000-000050700000}"/>
    <cellStyle name="Normal 2 5 2 20 2" xfId="15262" xr:uid="{00000000-0005-0000-0000-000051700000}"/>
    <cellStyle name="Normal 2 5 2 20 3" xfId="24820" xr:uid="{00000000-0005-0000-0000-000052700000}"/>
    <cellStyle name="Normal 2 5 2 20 4" xfId="34375" xr:uid="{00000000-0005-0000-0000-000053700000}"/>
    <cellStyle name="Normal 2 5 2 20 5" xfId="43929" xr:uid="{00000000-0005-0000-0000-000054700000}"/>
    <cellStyle name="Normal 2 5 2 21" xfId="5256" xr:uid="{00000000-0005-0000-0000-000055700000}"/>
    <cellStyle name="Normal 2 5 2 21 2" xfId="15263" xr:uid="{00000000-0005-0000-0000-000056700000}"/>
    <cellStyle name="Normal 2 5 2 21 3" xfId="24821" xr:uid="{00000000-0005-0000-0000-000057700000}"/>
    <cellStyle name="Normal 2 5 2 21 4" xfId="34376" xr:uid="{00000000-0005-0000-0000-000058700000}"/>
    <cellStyle name="Normal 2 5 2 21 5" xfId="43930" xr:uid="{00000000-0005-0000-0000-000059700000}"/>
    <cellStyle name="Normal 2 5 2 22" xfId="5257" xr:uid="{00000000-0005-0000-0000-00005A700000}"/>
    <cellStyle name="Normal 2 5 2 22 2" xfId="15264" xr:uid="{00000000-0005-0000-0000-00005B700000}"/>
    <cellStyle name="Normal 2 5 2 22 3" xfId="24822" xr:uid="{00000000-0005-0000-0000-00005C700000}"/>
    <cellStyle name="Normal 2 5 2 22 4" xfId="34377" xr:uid="{00000000-0005-0000-0000-00005D700000}"/>
    <cellStyle name="Normal 2 5 2 22 5" xfId="43931" xr:uid="{00000000-0005-0000-0000-00005E700000}"/>
    <cellStyle name="Normal 2 5 2 23" xfId="5258" xr:uid="{00000000-0005-0000-0000-00005F700000}"/>
    <cellStyle name="Normal 2 5 2 23 2" xfId="15265" xr:uid="{00000000-0005-0000-0000-000060700000}"/>
    <cellStyle name="Normal 2 5 2 23 3" xfId="24823" xr:uid="{00000000-0005-0000-0000-000061700000}"/>
    <cellStyle name="Normal 2 5 2 23 4" xfId="34378" xr:uid="{00000000-0005-0000-0000-000062700000}"/>
    <cellStyle name="Normal 2 5 2 23 5" xfId="43932" xr:uid="{00000000-0005-0000-0000-000063700000}"/>
    <cellStyle name="Normal 2 5 2 24" xfId="5259" xr:uid="{00000000-0005-0000-0000-000064700000}"/>
    <cellStyle name="Normal 2 5 2 24 2" xfId="15266" xr:uid="{00000000-0005-0000-0000-000065700000}"/>
    <cellStyle name="Normal 2 5 2 24 3" xfId="24824" xr:uid="{00000000-0005-0000-0000-000066700000}"/>
    <cellStyle name="Normal 2 5 2 24 4" xfId="34379" xr:uid="{00000000-0005-0000-0000-000067700000}"/>
    <cellStyle name="Normal 2 5 2 24 5" xfId="43933" xr:uid="{00000000-0005-0000-0000-000068700000}"/>
    <cellStyle name="Normal 2 5 2 25" xfId="5260" xr:uid="{00000000-0005-0000-0000-000069700000}"/>
    <cellStyle name="Normal 2 5 2 25 2" xfId="15267" xr:uid="{00000000-0005-0000-0000-00006A700000}"/>
    <cellStyle name="Normal 2 5 2 25 3" xfId="24825" xr:uid="{00000000-0005-0000-0000-00006B700000}"/>
    <cellStyle name="Normal 2 5 2 25 4" xfId="34380" xr:uid="{00000000-0005-0000-0000-00006C700000}"/>
    <cellStyle name="Normal 2 5 2 25 5" xfId="43934" xr:uid="{00000000-0005-0000-0000-00006D700000}"/>
    <cellStyle name="Normal 2 5 2 26" xfId="5261" xr:uid="{00000000-0005-0000-0000-00006E700000}"/>
    <cellStyle name="Normal 2 5 2 26 2" xfId="15268" xr:uid="{00000000-0005-0000-0000-00006F700000}"/>
    <cellStyle name="Normal 2 5 2 26 3" xfId="24826" xr:uid="{00000000-0005-0000-0000-000070700000}"/>
    <cellStyle name="Normal 2 5 2 26 4" xfId="34381" xr:uid="{00000000-0005-0000-0000-000071700000}"/>
    <cellStyle name="Normal 2 5 2 26 5" xfId="43935" xr:uid="{00000000-0005-0000-0000-000072700000}"/>
    <cellStyle name="Normal 2 5 2 27" xfId="5262" xr:uid="{00000000-0005-0000-0000-000073700000}"/>
    <cellStyle name="Normal 2 5 2 27 2" xfId="15269" xr:uid="{00000000-0005-0000-0000-000074700000}"/>
    <cellStyle name="Normal 2 5 2 27 3" xfId="24827" xr:uid="{00000000-0005-0000-0000-000075700000}"/>
    <cellStyle name="Normal 2 5 2 27 4" xfId="34382" xr:uid="{00000000-0005-0000-0000-000076700000}"/>
    <cellStyle name="Normal 2 5 2 27 5" xfId="43936" xr:uid="{00000000-0005-0000-0000-000077700000}"/>
    <cellStyle name="Normal 2 5 2 28" xfId="5263" xr:uid="{00000000-0005-0000-0000-000078700000}"/>
    <cellStyle name="Normal 2 5 2 28 2" xfId="15270" xr:uid="{00000000-0005-0000-0000-000079700000}"/>
    <cellStyle name="Normal 2 5 2 28 3" xfId="24828" xr:uid="{00000000-0005-0000-0000-00007A700000}"/>
    <cellStyle name="Normal 2 5 2 28 4" xfId="34383" xr:uid="{00000000-0005-0000-0000-00007B700000}"/>
    <cellStyle name="Normal 2 5 2 28 5" xfId="43937" xr:uid="{00000000-0005-0000-0000-00007C700000}"/>
    <cellStyle name="Normal 2 5 2 29" xfId="5264" xr:uid="{00000000-0005-0000-0000-00007D700000}"/>
    <cellStyle name="Normal 2 5 2 29 2" xfId="15271" xr:uid="{00000000-0005-0000-0000-00007E700000}"/>
    <cellStyle name="Normal 2 5 2 29 3" xfId="24829" xr:uid="{00000000-0005-0000-0000-00007F700000}"/>
    <cellStyle name="Normal 2 5 2 29 4" xfId="34384" xr:uid="{00000000-0005-0000-0000-000080700000}"/>
    <cellStyle name="Normal 2 5 2 29 5" xfId="43938" xr:uid="{00000000-0005-0000-0000-000081700000}"/>
    <cellStyle name="Normal 2 5 2 3" xfId="5265" xr:uid="{00000000-0005-0000-0000-000082700000}"/>
    <cellStyle name="Normal 2 5 2 3 2" xfId="15272" xr:uid="{00000000-0005-0000-0000-000083700000}"/>
    <cellStyle name="Normal 2 5 2 3 3" xfId="24830" xr:uid="{00000000-0005-0000-0000-000084700000}"/>
    <cellStyle name="Normal 2 5 2 3 4" xfId="34385" xr:uid="{00000000-0005-0000-0000-000085700000}"/>
    <cellStyle name="Normal 2 5 2 3 5" xfId="43939" xr:uid="{00000000-0005-0000-0000-000086700000}"/>
    <cellStyle name="Normal 2 5 2 30" xfId="8596" xr:uid="{00000000-0005-0000-0000-000087700000}"/>
    <cellStyle name="Normal 2 5 2 30 2" xfId="15273" xr:uid="{00000000-0005-0000-0000-000088700000}"/>
    <cellStyle name="Normal 2 5 2 30 3" xfId="24831" xr:uid="{00000000-0005-0000-0000-000089700000}"/>
    <cellStyle name="Normal 2 5 2 30 4" xfId="34386" xr:uid="{00000000-0005-0000-0000-00008A700000}"/>
    <cellStyle name="Normal 2 5 2 30 5" xfId="43940" xr:uid="{00000000-0005-0000-0000-00008B700000}"/>
    <cellStyle name="Normal 2 5 2 31" xfId="15250" xr:uid="{00000000-0005-0000-0000-00008C700000}"/>
    <cellStyle name="Normal 2 5 2 32" xfId="24808" xr:uid="{00000000-0005-0000-0000-00008D700000}"/>
    <cellStyle name="Normal 2 5 2 33" xfId="34363" xr:uid="{00000000-0005-0000-0000-00008E700000}"/>
    <cellStyle name="Normal 2 5 2 34" xfId="43917" xr:uid="{00000000-0005-0000-0000-00008F700000}"/>
    <cellStyle name="Normal 2 5 2 4" xfId="5266" xr:uid="{00000000-0005-0000-0000-000090700000}"/>
    <cellStyle name="Normal 2 5 2 4 2" xfId="15274" xr:uid="{00000000-0005-0000-0000-000091700000}"/>
    <cellStyle name="Normal 2 5 2 4 3" xfId="24832" xr:uid="{00000000-0005-0000-0000-000092700000}"/>
    <cellStyle name="Normal 2 5 2 4 4" xfId="34387" xr:uid="{00000000-0005-0000-0000-000093700000}"/>
    <cellStyle name="Normal 2 5 2 4 5" xfId="43941" xr:uid="{00000000-0005-0000-0000-000094700000}"/>
    <cellStyle name="Normal 2 5 2 5" xfId="5267" xr:uid="{00000000-0005-0000-0000-000095700000}"/>
    <cellStyle name="Normal 2 5 2 5 2" xfId="15275" xr:uid="{00000000-0005-0000-0000-000096700000}"/>
    <cellStyle name="Normal 2 5 2 5 3" xfId="24833" xr:uid="{00000000-0005-0000-0000-000097700000}"/>
    <cellStyle name="Normal 2 5 2 5 4" xfId="34388" xr:uid="{00000000-0005-0000-0000-000098700000}"/>
    <cellStyle name="Normal 2 5 2 5 5" xfId="43942" xr:uid="{00000000-0005-0000-0000-000099700000}"/>
    <cellStyle name="Normal 2 5 2 6" xfId="5268" xr:uid="{00000000-0005-0000-0000-00009A700000}"/>
    <cellStyle name="Normal 2 5 2 6 2" xfId="15276" xr:uid="{00000000-0005-0000-0000-00009B700000}"/>
    <cellStyle name="Normal 2 5 2 6 3" xfId="24834" xr:uid="{00000000-0005-0000-0000-00009C700000}"/>
    <cellStyle name="Normal 2 5 2 6 4" xfId="34389" xr:uid="{00000000-0005-0000-0000-00009D700000}"/>
    <cellStyle name="Normal 2 5 2 6 5" xfId="43943" xr:uid="{00000000-0005-0000-0000-00009E700000}"/>
    <cellStyle name="Normal 2 5 2 7" xfId="5269" xr:uid="{00000000-0005-0000-0000-00009F700000}"/>
    <cellStyle name="Normal 2 5 2 7 2" xfId="15277" xr:uid="{00000000-0005-0000-0000-0000A0700000}"/>
    <cellStyle name="Normal 2 5 2 7 3" xfId="24835" xr:uid="{00000000-0005-0000-0000-0000A1700000}"/>
    <cellStyle name="Normal 2 5 2 7 4" xfId="34390" xr:uid="{00000000-0005-0000-0000-0000A2700000}"/>
    <cellStyle name="Normal 2 5 2 7 5" xfId="43944" xr:uid="{00000000-0005-0000-0000-0000A3700000}"/>
    <cellStyle name="Normal 2 5 2 8" xfId="5270" xr:uid="{00000000-0005-0000-0000-0000A4700000}"/>
    <cellStyle name="Normal 2 5 2 8 2" xfId="15278" xr:uid="{00000000-0005-0000-0000-0000A5700000}"/>
    <cellStyle name="Normal 2 5 2 8 3" xfId="24836" xr:uid="{00000000-0005-0000-0000-0000A6700000}"/>
    <cellStyle name="Normal 2 5 2 8 4" xfId="34391" xr:uid="{00000000-0005-0000-0000-0000A7700000}"/>
    <cellStyle name="Normal 2 5 2 8 5" xfId="43945" xr:uid="{00000000-0005-0000-0000-0000A8700000}"/>
    <cellStyle name="Normal 2 5 2 9" xfId="5271" xr:uid="{00000000-0005-0000-0000-0000A9700000}"/>
    <cellStyle name="Normal 2 5 2 9 2" xfId="15279" xr:uid="{00000000-0005-0000-0000-0000AA700000}"/>
    <cellStyle name="Normal 2 5 2 9 3" xfId="24837" xr:uid="{00000000-0005-0000-0000-0000AB700000}"/>
    <cellStyle name="Normal 2 5 2 9 4" xfId="34392" xr:uid="{00000000-0005-0000-0000-0000AC700000}"/>
    <cellStyle name="Normal 2 5 2 9 5" xfId="43946" xr:uid="{00000000-0005-0000-0000-0000AD700000}"/>
    <cellStyle name="Normal 2 5 20" xfId="5272" xr:uid="{00000000-0005-0000-0000-0000AE700000}"/>
    <cellStyle name="Normal 2 5 20 2" xfId="15280" xr:uid="{00000000-0005-0000-0000-0000AF700000}"/>
    <cellStyle name="Normal 2 5 20 3" xfId="24838" xr:uid="{00000000-0005-0000-0000-0000B0700000}"/>
    <cellStyle name="Normal 2 5 20 4" xfId="34393" xr:uid="{00000000-0005-0000-0000-0000B1700000}"/>
    <cellStyle name="Normal 2 5 20 5" xfId="43947" xr:uid="{00000000-0005-0000-0000-0000B2700000}"/>
    <cellStyle name="Normal 2 5 21" xfId="5273" xr:uid="{00000000-0005-0000-0000-0000B3700000}"/>
    <cellStyle name="Normal 2 5 21 2" xfId="15281" xr:uid="{00000000-0005-0000-0000-0000B4700000}"/>
    <cellStyle name="Normal 2 5 21 3" xfId="24839" xr:uid="{00000000-0005-0000-0000-0000B5700000}"/>
    <cellStyle name="Normal 2 5 21 4" xfId="34394" xr:uid="{00000000-0005-0000-0000-0000B6700000}"/>
    <cellStyle name="Normal 2 5 21 5" xfId="43948" xr:uid="{00000000-0005-0000-0000-0000B7700000}"/>
    <cellStyle name="Normal 2 5 22" xfId="5274" xr:uid="{00000000-0005-0000-0000-0000B8700000}"/>
    <cellStyle name="Normal 2 5 22 2" xfId="15282" xr:uid="{00000000-0005-0000-0000-0000B9700000}"/>
    <cellStyle name="Normal 2 5 22 3" xfId="24840" xr:uid="{00000000-0005-0000-0000-0000BA700000}"/>
    <cellStyle name="Normal 2 5 22 4" xfId="34395" xr:uid="{00000000-0005-0000-0000-0000BB700000}"/>
    <cellStyle name="Normal 2 5 22 5" xfId="43949" xr:uid="{00000000-0005-0000-0000-0000BC700000}"/>
    <cellStyle name="Normal 2 5 23" xfId="5275" xr:uid="{00000000-0005-0000-0000-0000BD700000}"/>
    <cellStyle name="Normal 2 5 23 2" xfId="15283" xr:uid="{00000000-0005-0000-0000-0000BE700000}"/>
    <cellStyle name="Normal 2 5 23 3" xfId="24841" xr:uid="{00000000-0005-0000-0000-0000BF700000}"/>
    <cellStyle name="Normal 2 5 23 4" xfId="34396" xr:uid="{00000000-0005-0000-0000-0000C0700000}"/>
    <cellStyle name="Normal 2 5 23 5" xfId="43950" xr:uid="{00000000-0005-0000-0000-0000C1700000}"/>
    <cellStyle name="Normal 2 5 24" xfId="5276" xr:uid="{00000000-0005-0000-0000-0000C2700000}"/>
    <cellStyle name="Normal 2 5 24 2" xfId="15284" xr:uid="{00000000-0005-0000-0000-0000C3700000}"/>
    <cellStyle name="Normal 2 5 24 3" xfId="24842" xr:uid="{00000000-0005-0000-0000-0000C4700000}"/>
    <cellStyle name="Normal 2 5 24 4" xfId="34397" xr:uid="{00000000-0005-0000-0000-0000C5700000}"/>
    <cellStyle name="Normal 2 5 24 5" xfId="43951" xr:uid="{00000000-0005-0000-0000-0000C6700000}"/>
    <cellStyle name="Normal 2 5 25" xfId="5277" xr:uid="{00000000-0005-0000-0000-0000C7700000}"/>
    <cellStyle name="Normal 2 5 25 2" xfId="15285" xr:uid="{00000000-0005-0000-0000-0000C8700000}"/>
    <cellStyle name="Normal 2 5 25 3" xfId="24843" xr:uid="{00000000-0005-0000-0000-0000C9700000}"/>
    <cellStyle name="Normal 2 5 25 4" xfId="34398" xr:uid="{00000000-0005-0000-0000-0000CA700000}"/>
    <cellStyle name="Normal 2 5 25 5" xfId="43952" xr:uid="{00000000-0005-0000-0000-0000CB700000}"/>
    <cellStyle name="Normal 2 5 26" xfId="5278" xr:uid="{00000000-0005-0000-0000-0000CC700000}"/>
    <cellStyle name="Normal 2 5 26 2" xfId="15286" xr:uid="{00000000-0005-0000-0000-0000CD700000}"/>
    <cellStyle name="Normal 2 5 26 3" xfId="24844" xr:uid="{00000000-0005-0000-0000-0000CE700000}"/>
    <cellStyle name="Normal 2 5 26 4" xfId="34399" xr:uid="{00000000-0005-0000-0000-0000CF700000}"/>
    <cellStyle name="Normal 2 5 26 5" xfId="43953" xr:uid="{00000000-0005-0000-0000-0000D0700000}"/>
    <cellStyle name="Normal 2 5 27" xfId="5279" xr:uid="{00000000-0005-0000-0000-0000D1700000}"/>
    <cellStyle name="Normal 2 5 27 2" xfId="15287" xr:uid="{00000000-0005-0000-0000-0000D2700000}"/>
    <cellStyle name="Normal 2 5 27 3" xfId="24845" xr:uid="{00000000-0005-0000-0000-0000D3700000}"/>
    <cellStyle name="Normal 2 5 27 4" xfId="34400" xr:uid="{00000000-0005-0000-0000-0000D4700000}"/>
    <cellStyle name="Normal 2 5 27 5" xfId="43954" xr:uid="{00000000-0005-0000-0000-0000D5700000}"/>
    <cellStyle name="Normal 2 5 28" xfId="5280" xr:uid="{00000000-0005-0000-0000-0000D6700000}"/>
    <cellStyle name="Normal 2 5 28 2" xfId="15288" xr:uid="{00000000-0005-0000-0000-0000D7700000}"/>
    <cellStyle name="Normal 2 5 28 3" xfId="24846" xr:uid="{00000000-0005-0000-0000-0000D8700000}"/>
    <cellStyle name="Normal 2 5 28 4" xfId="34401" xr:uid="{00000000-0005-0000-0000-0000D9700000}"/>
    <cellStyle name="Normal 2 5 28 5" xfId="43955" xr:uid="{00000000-0005-0000-0000-0000DA700000}"/>
    <cellStyle name="Normal 2 5 29" xfId="5281" xr:uid="{00000000-0005-0000-0000-0000DB700000}"/>
    <cellStyle name="Normal 2 5 29 2" xfId="15289" xr:uid="{00000000-0005-0000-0000-0000DC700000}"/>
    <cellStyle name="Normal 2 5 29 3" xfId="24847" xr:uid="{00000000-0005-0000-0000-0000DD700000}"/>
    <cellStyle name="Normal 2 5 29 4" xfId="34402" xr:uid="{00000000-0005-0000-0000-0000DE700000}"/>
    <cellStyle name="Normal 2 5 29 5" xfId="43956" xr:uid="{00000000-0005-0000-0000-0000DF700000}"/>
    <cellStyle name="Normal 2 5 3" xfId="5282" xr:uid="{00000000-0005-0000-0000-0000E0700000}"/>
    <cellStyle name="Normal 2 5 3 2" xfId="8597" xr:uid="{00000000-0005-0000-0000-0000E1700000}"/>
    <cellStyle name="Normal 2 5 3 2 2" xfId="15291" xr:uid="{00000000-0005-0000-0000-0000E2700000}"/>
    <cellStyle name="Normal 2 5 3 2 3" xfId="24849" xr:uid="{00000000-0005-0000-0000-0000E3700000}"/>
    <cellStyle name="Normal 2 5 3 2 4" xfId="34404" xr:uid="{00000000-0005-0000-0000-0000E4700000}"/>
    <cellStyle name="Normal 2 5 3 2 5" xfId="43958" xr:uid="{00000000-0005-0000-0000-0000E5700000}"/>
    <cellStyle name="Normal 2 5 3 3" xfId="15290" xr:uid="{00000000-0005-0000-0000-0000E6700000}"/>
    <cellStyle name="Normal 2 5 3 4" xfId="24848" xr:uid="{00000000-0005-0000-0000-0000E7700000}"/>
    <cellStyle name="Normal 2 5 3 5" xfId="34403" xr:uid="{00000000-0005-0000-0000-0000E8700000}"/>
    <cellStyle name="Normal 2 5 3 6" xfId="43957" xr:uid="{00000000-0005-0000-0000-0000E9700000}"/>
    <cellStyle name="Normal 2 5 30" xfId="8595" xr:uid="{00000000-0005-0000-0000-0000EA700000}"/>
    <cellStyle name="Normal 2 5 30 2" xfId="15292" xr:uid="{00000000-0005-0000-0000-0000EB700000}"/>
    <cellStyle name="Normal 2 5 30 3" xfId="24850" xr:uid="{00000000-0005-0000-0000-0000EC700000}"/>
    <cellStyle name="Normal 2 5 30 4" xfId="34405" xr:uid="{00000000-0005-0000-0000-0000ED700000}"/>
    <cellStyle name="Normal 2 5 30 5" xfId="43959" xr:uid="{00000000-0005-0000-0000-0000EE700000}"/>
    <cellStyle name="Normal 2 5 31" xfId="8874" xr:uid="{00000000-0005-0000-0000-0000EF700000}"/>
    <cellStyle name="Normal 2 5 31 2" xfId="15293" xr:uid="{00000000-0005-0000-0000-0000F0700000}"/>
    <cellStyle name="Normal 2 5 31 3" xfId="24851" xr:uid="{00000000-0005-0000-0000-0000F1700000}"/>
    <cellStyle name="Normal 2 5 31 4" xfId="34406" xr:uid="{00000000-0005-0000-0000-0000F2700000}"/>
    <cellStyle name="Normal 2 5 31 5" xfId="43960" xr:uid="{00000000-0005-0000-0000-0000F3700000}"/>
    <cellStyle name="Normal 2 5 32" xfId="9061" xr:uid="{00000000-0005-0000-0000-0000F4700000}"/>
    <cellStyle name="Normal 2 5 32 2" xfId="15294" xr:uid="{00000000-0005-0000-0000-0000F5700000}"/>
    <cellStyle name="Normal 2 5 32 3" xfId="24852" xr:uid="{00000000-0005-0000-0000-0000F6700000}"/>
    <cellStyle name="Normal 2 5 32 4" xfId="34407" xr:uid="{00000000-0005-0000-0000-0000F7700000}"/>
    <cellStyle name="Normal 2 5 32 5" xfId="43961" xr:uid="{00000000-0005-0000-0000-0000F8700000}"/>
    <cellStyle name="Normal 2 5 33" xfId="9236" xr:uid="{00000000-0005-0000-0000-0000F9700000}"/>
    <cellStyle name="Normal 2 5 33 2" xfId="15295" xr:uid="{00000000-0005-0000-0000-0000FA700000}"/>
    <cellStyle name="Normal 2 5 33 3" xfId="24853" xr:uid="{00000000-0005-0000-0000-0000FB700000}"/>
    <cellStyle name="Normal 2 5 33 4" xfId="34408" xr:uid="{00000000-0005-0000-0000-0000FC700000}"/>
    <cellStyle name="Normal 2 5 33 5" xfId="43962" xr:uid="{00000000-0005-0000-0000-0000FD700000}"/>
    <cellStyle name="Normal 2 5 34" xfId="9411" xr:uid="{00000000-0005-0000-0000-0000FE700000}"/>
    <cellStyle name="Normal 2 5 34 2" xfId="15296" xr:uid="{00000000-0005-0000-0000-0000FF700000}"/>
    <cellStyle name="Normal 2 5 34 3" xfId="24854" xr:uid="{00000000-0005-0000-0000-000000710000}"/>
    <cellStyle name="Normal 2 5 34 4" xfId="34409" xr:uid="{00000000-0005-0000-0000-000001710000}"/>
    <cellStyle name="Normal 2 5 34 5" xfId="43963" xr:uid="{00000000-0005-0000-0000-000002710000}"/>
    <cellStyle name="Normal 2 5 35" xfId="15239" xr:uid="{00000000-0005-0000-0000-000003710000}"/>
    <cellStyle name="Normal 2 5 36" xfId="24797" xr:uid="{00000000-0005-0000-0000-000004710000}"/>
    <cellStyle name="Normal 2 5 37" xfId="34352" xr:uid="{00000000-0005-0000-0000-000005710000}"/>
    <cellStyle name="Normal 2 5 38" xfId="43906" xr:uid="{00000000-0005-0000-0000-000006710000}"/>
    <cellStyle name="Normal 2 5 4" xfId="5283" xr:uid="{00000000-0005-0000-0000-000007710000}"/>
    <cellStyle name="Normal 2 5 4 2" xfId="15297" xr:uid="{00000000-0005-0000-0000-000008710000}"/>
    <cellStyle name="Normal 2 5 4 3" xfId="24855" xr:uid="{00000000-0005-0000-0000-000009710000}"/>
    <cellStyle name="Normal 2 5 4 4" xfId="34410" xr:uid="{00000000-0005-0000-0000-00000A710000}"/>
    <cellStyle name="Normal 2 5 4 5" xfId="43964" xr:uid="{00000000-0005-0000-0000-00000B710000}"/>
    <cellStyle name="Normal 2 5 5" xfId="5284" xr:uid="{00000000-0005-0000-0000-00000C710000}"/>
    <cellStyle name="Normal 2 5 5 2" xfId="15298" xr:uid="{00000000-0005-0000-0000-00000D710000}"/>
    <cellStyle name="Normal 2 5 5 3" xfId="24856" xr:uid="{00000000-0005-0000-0000-00000E710000}"/>
    <cellStyle name="Normal 2 5 5 4" xfId="34411" xr:uid="{00000000-0005-0000-0000-00000F710000}"/>
    <cellStyle name="Normal 2 5 5 5" xfId="43965" xr:uid="{00000000-0005-0000-0000-000010710000}"/>
    <cellStyle name="Normal 2 5 6" xfId="5285" xr:uid="{00000000-0005-0000-0000-000011710000}"/>
    <cellStyle name="Normal 2 5 6 2" xfId="15299" xr:uid="{00000000-0005-0000-0000-000012710000}"/>
    <cellStyle name="Normal 2 5 6 3" xfId="24857" xr:uid="{00000000-0005-0000-0000-000013710000}"/>
    <cellStyle name="Normal 2 5 6 4" xfId="34412" xr:uid="{00000000-0005-0000-0000-000014710000}"/>
    <cellStyle name="Normal 2 5 6 5" xfId="43966" xr:uid="{00000000-0005-0000-0000-000015710000}"/>
    <cellStyle name="Normal 2 5 7" xfId="5286" xr:uid="{00000000-0005-0000-0000-000016710000}"/>
    <cellStyle name="Normal 2 5 7 2" xfId="15300" xr:uid="{00000000-0005-0000-0000-000017710000}"/>
    <cellStyle name="Normal 2 5 7 3" xfId="24858" xr:uid="{00000000-0005-0000-0000-000018710000}"/>
    <cellStyle name="Normal 2 5 7 4" xfId="34413" xr:uid="{00000000-0005-0000-0000-000019710000}"/>
    <cellStyle name="Normal 2 5 7 5" xfId="43967" xr:uid="{00000000-0005-0000-0000-00001A710000}"/>
    <cellStyle name="Normal 2 5 8" xfId="5287" xr:uid="{00000000-0005-0000-0000-00001B710000}"/>
    <cellStyle name="Normal 2 5 8 2" xfId="15301" xr:uid="{00000000-0005-0000-0000-00001C710000}"/>
    <cellStyle name="Normal 2 5 8 3" xfId="24859" xr:uid="{00000000-0005-0000-0000-00001D710000}"/>
    <cellStyle name="Normal 2 5 8 4" xfId="34414" xr:uid="{00000000-0005-0000-0000-00001E710000}"/>
    <cellStyle name="Normal 2 5 8 5" xfId="43968" xr:uid="{00000000-0005-0000-0000-00001F710000}"/>
    <cellStyle name="Normal 2 5 9" xfId="5288" xr:uid="{00000000-0005-0000-0000-000020710000}"/>
    <cellStyle name="Normal 2 5 9 2" xfId="15302" xr:uid="{00000000-0005-0000-0000-000021710000}"/>
    <cellStyle name="Normal 2 5 9 3" xfId="24860" xr:uid="{00000000-0005-0000-0000-000022710000}"/>
    <cellStyle name="Normal 2 5 9 4" xfId="34415" xr:uid="{00000000-0005-0000-0000-000023710000}"/>
    <cellStyle name="Normal 2 5 9 5" xfId="43969" xr:uid="{00000000-0005-0000-0000-000024710000}"/>
    <cellStyle name="Normal 2 50" xfId="5289" xr:uid="{00000000-0005-0000-0000-000025710000}"/>
    <cellStyle name="normal 2 50 10" xfId="9062" xr:uid="{00000000-0005-0000-0000-000026710000}"/>
    <cellStyle name="normal 2 50 10 2" xfId="15304" xr:uid="{00000000-0005-0000-0000-000027710000}"/>
    <cellStyle name="normal 2 50 10 3" xfId="24862" xr:uid="{00000000-0005-0000-0000-000028710000}"/>
    <cellStyle name="normal 2 50 10 4" xfId="34417" xr:uid="{00000000-0005-0000-0000-000029710000}"/>
    <cellStyle name="normal 2 50 10 5" xfId="43971" xr:uid="{00000000-0005-0000-0000-00002A710000}"/>
    <cellStyle name="normal 2 50 11" xfId="9237" xr:uid="{00000000-0005-0000-0000-00002B710000}"/>
    <cellStyle name="normal 2 50 11 2" xfId="15305" xr:uid="{00000000-0005-0000-0000-00002C710000}"/>
    <cellStyle name="normal 2 50 11 3" xfId="24863" xr:uid="{00000000-0005-0000-0000-00002D710000}"/>
    <cellStyle name="normal 2 50 11 4" xfId="34418" xr:uid="{00000000-0005-0000-0000-00002E710000}"/>
    <cellStyle name="normal 2 50 11 5" xfId="43972" xr:uid="{00000000-0005-0000-0000-00002F710000}"/>
    <cellStyle name="normal 2 50 12" xfId="9412" xr:uid="{00000000-0005-0000-0000-000030710000}"/>
    <cellStyle name="normal 2 50 12 2" xfId="15306" xr:uid="{00000000-0005-0000-0000-000031710000}"/>
    <cellStyle name="normal 2 50 12 3" xfId="24864" xr:uid="{00000000-0005-0000-0000-000032710000}"/>
    <cellStyle name="normal 2 50 12 4" xfId="34419" xr:uid="{00000000-0005-0000-0000-000033710000}"/>
    <cellStyle name="normal 2 50 12 5" xfId="43973" xr:uid="{00000000-0005-0000-0000-000034710000}"/>
    <cellStyle name="Normal 2 50 13" xfId="15303" xr:uid="{00000000-0005-0000-0000-000035710000}"/>
    <cellStyle name="Normal 2 50 14" xfId="24861" xr:uid="{00000000-0005-0000-0000-000036710000}"/>
    <cellStyle name="Normal 2 50 15" xfId="34416" xr:uid="{00000000-0005-0000-0000-000037710000}"/>
    <cellStyle name="Normal 2 50 16" xfId="43970" xr:uid="{00000000-0005-0000-0000-000038710000}"/>
    <cellStyle name="normal 2 50 2" xfId="5290" xr:uid="{00000000-0005-0000-0000-000039710000}"/>
    <cellStyle name="normal 2 50 2 2" xfId="15307" xr:uid="{00000000-0005-0000-0000-00003A710000}"/>
    <cellStyle name="normal 2 50 2 3" xfId="24865" xr:uid="{00000000-0005-0000-0000-00003B710000}"/>
    <cellStyle name="normal 2 50 2 4" xfId="34420" xr:uid="{00000000-0005-0000-0000-00003C710000}"/>
    <cellStyle name="normal 2 50 2 5" xfId="43974" xr:uid="{00000000-0005-0000-0000-00003D710000}"/>
    <cellStyle name="normal 2 50 3" xfId="5291" xr:uid="{00000000-0005-0000-0000-00003E710000}"/>
    <cellStyle name="normal 2 50 3 2" xfId="15308" xr:uid="{00000000-0005-0000-0000-00003F710000}"/>
    <cellStyle name="normal 2 50 3 3" xfId="24866" xr:uid="{00000000-0005-0000-0000-000040710000}"/>
    <cellStyle name="normal 2 50 3 4" xfId="34421" xr:uid="{00000000-0005-0000-0000-000041710000}"/>
    <cellStyle name="normal 2 50 3 5" xfId="43975" xr:uid="{00000000-0005-0000-0000-000042710000}"/>
    <cellStyle name="normal 2 50 4" xfId="5292" xr:uid="{00000000-0005-0000-0000-000043710000}"/>
    <cellStyle name="normal 2 50 4 2" xfId="15309" xr:uid="{00000000-0005-0000-0000-000044710000}"/>
    <cellStyle name="normal 2 50 4 3" xfId="24867" xr:uid="{00000000-0005-0000-0000-000045710000}"/>
    <cellStyle name="normal 2 50 4 4" xfId="34422" xr:uid="{00000000-0005-0000-0000-000046710000}"/>
    <cellStyle name="normal 2 50 4 5" xfId="43976" xr:uid="{00000000-0005-0000-0000-000047710000}"/>
    <cellStyle name="normal 2 50 5" xfId="5293" xr:uid="{00000000-0005-0000-0000-000048710000}"/>
    <cellStyle name="normal 2 50 5 2" xfId="15310" xr:uid="{00000000-0005-0000-0000-000049710000}"/>
    <cellStyle name="normal 2 50 5 3" xfId="24868" xr:uid="{00000000-0005-0000-0000-00004A710000}"/>
    <cellStyle name="normal 2 50 5 4" xfId="34423" xr:uid="{00000000-0005-0000-0000-00004B710000}"/>
    <cellStyle name="normal 2 50 5 5" xfId="43977" xr:uid="{00000000-0005-0000-0000-00004C710000}"/>
    <cellStyle name="normal 2 50 6" xfId="5294" xr:uid="{00000000-0005-0000-0000-00004D710000}"/>
    <cellStyle name="normal 2 50 6 2" xfId="15311" xr:uid="{00000000-0005-0000-0000-00004E710000}"/>
    <cellStyle name="normal 2 50 6 3" xfId="24869" xr:uid="{00000000-0005-0000-0000-00004F710000}"/>
    <cellStyle name="normal 2 50 6 4" xfId="34424" xr:uid="{00000000-0005-0000-0000-000050710000}"/>
    <cellStyle name="normal 2 50 6 5" xfId="43978" xr:uid="{00000000-0005-0000-0000-000051710000}"/>
    <cellStyle name="normal 2 50 7" xfId="5295" xr:uid="{00000000-0005-0000-0000-000052710000}"/>
    <cellStyle name="normal 2 50 7 2" xfId="15312" xr:uid="{00000000-0005-0000-0000-000053710000}"/>
    <cellStyle name="normal 2 50 7 3" xfId="24870" xr:uid="{00000000-0005-0000-0000-000054710000}"/>
    <cellStyle name="normal 2 50 7 4" xfId="34425" xr:uid="{00000000-0005-0000-0000-000055710000}"/>
    <cellStyle name="normal 2 50 7 5" xfId="43979" xr:uid="{00000000-0005-0000-0000-000056710000}"/>
    <cellStyle name="normal 2 50 8" xfId="8598" xr:uid="{00000000-0005-0000-0000-000057710000}"/>
    <cellStyle name="normal 2 50 8 2" xfId="15313" xr:uid="{00000000-0005-0000-0000-000058710000}"/>
    <cellStyle name="normal 2 50 8 3" xfId="24871" xr:uid="{00000000-0005-0000-0000-000059710000}"/>
    <cellStyle name="normal 2 50 8 4" xfId="34426" xr:uid="{00000000-0005-0000-0000-00005A710000}"/>
    <cellStyle name="normal 2 50 8 5" xfId="43980" xr:uid="{00000000-0005-0000-0000-00005B710000}"/>
    <cellStyle name="normal 2 50 9" xfId="8875" xr:uid="{00000000-0005-0000-0000-00005C710000}"/>
    <cellStyle name="normal 2 50 9 2" xfId="15314" xr:uid="{00000000-0005-0000-0000-00005D710000}"/>
    <cellStyle name="normal 2 50 9 3" xfId="24872" xr:uid="{00000000-0005-0000-0000-00005E710000}"/>
    <cellStyle name="normal 2 50 9 4" xfId="34427" xr:uid="{00000000-0005-0000-0000-00005F710000}"/>
    <cellStyle name="normal 2 50 9 5" xfId="43981" xr:uid="{00000000-0005-0000-0000-000060710000}"/>
    <cellStyle name="Normal 2 51" xfId="5296" xr:uid="{00000000-0005-0000-0000-000061710000}"/>
    <cellStyle name="Normal 2 51 2" xfId="15315" xr:uid="{00000000-0005-0000-0000-000062710000}"/>
    <cellStyle name="Normal 2 51 3" xfId="24873" xr:uid="{00000000-0005-0000-0000-000063710000}"/>
    <cellStyle name="Normal 2 51 4" xfId="34428" xr:uid="{00000000-0005-0000-0000-000064710000}"/>
    <cellStyle name="Normal 2 51 5" xfId="43982" xr:uid="{00000000-0005-0000-0000-000065710000}"/>
    <cellStyle name="Normal 2 52" xfId="5297" xr:uid="{00000000-0005-0000-0000-000066710000}"/>
    <cellStyle name="Normal 2 52 2" xfId="15316" xr:uid="{00000000-0005-0000-0000-000067710000}"/>
    <cellStyle name="Normal 2 52 3" xfId="24874" xr:uid="{00000000-0005-0000-0000-000068710000}"/>
    <cellStyle name="Normal 2 52 4" xfId="34429" xr:uid="{00000000-0005-0000-0000-000069710000}"/>
    <cellStyle name="Normal 2 52 5" xfId="43983" xr:uid="{00000000-0005-0000-0000-00006A710000}"/>
    <cellStyle name="Normal 2 53" xfId="5298" xr:uid="{00000000-0005-0000-0000-00006B710000}"/>
    <cellStyle name="Normal 2 53 2" xfId="15317" xr:uid="{00000000-0005-0000-0000-00006C710000}"/>
    <cellStyle name="Normal 2 53 3" xfId="24875" xr:uid="{00000000-0005-0000-0000-00006D710000}"/>
    <cellStyle name="Normal 2 53 4" xfId="34430" xr:uid="{00000000-0005-0000-0000-00006E710000}"/>
    <cellStyle name="Normal 2 53 5" xfId="43984" xr:uid="{00000000-0005-0000-0000-00006F710000}"/>
    <cellStyle name="Normal 2 54" xfId="5299" xr:uid="{00000000-0005-0000-0000-000070710000}"/>
    <cellStyle name="Normal 2 54 2" xfId="15318" xr:uid="{00000000-0005-0000-0000-000071710000}"/>
    <cellStyle name="Normal 2 54 3" xfId="24876" xr:uid="{00000000-0005-0000-0000-000072710000}"/>
    <cellStyle name="Normal 2 54 4" xfId="34431" xr:uid="{00000000-0005-0000-0000-000073710000}"/>
    <cellStyle name="Normal 2 54 5" xfId="43985" xr:uid="{00000000-0005-0000-0000-000074710000}"/>
    <cellStyle name="Normal 2 55" xfId="5300" xr:uid="{00000000-0005-0000-0000-000075710000}"/>
    <cellStyle name="Normal 2 55 2" xfId="15319" xr:uid="{00000000-0005-0000-0000-000076710000}"/>
    <cellStyle name="Normal 2 55 3" xfId="24877" xr:uid="{00000000-0005-0000-0000-000077710000}"/>
    <cellStyle name="Normal 2 55 4" xfId="34432" xr:uid="{00000000-0005-0000-0000-000078710000}"/>
    <cellStyle name="Normal 2 55 5" xfId="43986" xr:uid="{00000000-0005-0000-0000-000079710000}"/>
    <cellStyle name="Normal 2 56" xfId="5301" xr:uid="{00000000-0005-0000-0000-00007A710000}"/>
    <cellStyle name="Normal 2 56 2" xfId="15320" xr:uid="{00000000-0005-0000-0000-00007B710000}"/>
    <cellStyle name="Normal 2 56 3" xfId="24878" xr:uid="{00000000-0005-0000-0000-00007C710000}"/>
    <cellStyle name="Normal 2 56 4" xfId="34433" xr:uid="{00000000-0005-0000-0000-00007D710000}"/>
    <cellStyle name="Normal 2 56 5" xfId="43987" xr:uid="{00000000-0005-0000-0000-00007E710000}"/>
    <cellStyle name="Normal 2 57" xfId="5302" xr:uid="{00000000-0005-0000-0000-00007F710000}"/>
    <cellStyle name="Normal 2 57 2" xfId="15321" xr:uid="{00000000-0005-0000-0000-000080710000}"/>
    <cellStyle name="Normal 2 57 3" xfId="24879" xr:uid="{00000000-0005-0000-0000-000081710000}"/>
    <cellStyle name="Normal 2 57 4" xfId="34434" xr:uid="{00000000-0005-0000-0000-000082710000}"/>
    <cellStyle name="Normal 2 57 5" xfId="43988" xr:uid="{00000000-0005-0000-0000-000083710000}"/>
    <cellStyle name="Normal 2 58" xfId="5303" xr:uid="{00000000-0005-0000-0000-000084710000}"/>
    <cellStyle name="Normal 2 58 2" xfId="15322" xr:uid="{00000000-0005-0000-0000-000085710000}"/>
    <cellStyle name="Normal 2 58 3" xfId="24880" xr:uid="{00000000-0005-0000-0000-000086710000}"/>
    <cellStyle name="Normal 2 58 4" xfId="34435" xr:uid="{00000000-0005-0000-0000-000087710000}"/>
    <cellStyle name="Normal 2 58 5" xfId="43989" xr:uid="{00000000-0005-0000-0000-000088710000}"/>
    <cellStyle name="Normal 2 59" xfId="5304" xr:uid="{00000000-0005-0000-0000-000089710000}"/>
    <cellStyle name="Normal 2 59 2" xfId="15323" xr:uid="{00000000-0005-0000-0000-00008A710000}"/>
    <cellStyle name="Normal 2 59 3" xfId="24881" xr:uid="{00000000-0005-0000-0000-00008B710000}"/>
    <cellStyle name="Normal 2 59 4" xfId="34436" xr:uid="{00000000-0005-0000-0000-00008C710000}"/>
    <cellStyle name="Normal 2 59 5" xfId="43990" xr:uid="{00000000-0005-0000-0000-00008D710000}"/>
    <cellStyle name="Normal 2 6" xfId="5305" xr:uid="{00000000-0005-0000-0000-00008E710000}"/>
    <cellStyle name="Normal 2 6 10" xfId="5306" xr:uid="{00000000-0005-0000-0000-00008F710000}"/>
    <cellStyle name="Normal 2 6 10 2" xfId="15325" xr:uid="{00000000-0005-0000-0000-000090710000}"/>
    <cellStyle name="Normal 2 6 10 3" xfId="24883" xr:uid="{00000000-0005-0000-0000-000091710000}"/>
    <cellStyle name="Normal 2 6 10 4" xfId="34438" xr:uid="{00000000-0005-0000-0000-000092710000}"/>
    <cellStyle name="Normal 2 6 10 5" xfId="43992" xr:uid="{00000000-0005-0000-0000-000093710000}"/>
    <cellStyle name="Normal 2 6 11" xfId="5307" xr:uid="{00000000-0005-0000-0000-000094710000}"/>
    <cellStyle name="Normal 2 6 11 2" xfId="15326" xr:uid="{00000000-0005-0000-0000-000095710000}"/>
    <cellStyle name="Normal 2 6 11 3" xfId="24884" xr:uid="{00000000-0005-0000-0000-000096710000}"/>
    <cellStyle name="Normal 2 6 11 4" xfId="34439" xr:uid="{00000000-0005-0000-0000-000097710000}"/>
    <cellStyle name="Normal 2 6 11 5" xfId="43993" xr:uid="{00000000-0005-0000-0000-000098710000}"/>
    <cellStyle name="Normal 2 6 12" xfId="5308" xr:uid="{00000000-0005-0000-0000-000099710000}"/>
    <cellStyle name="Normal 2 6 12 2" xfId="15327" xr:uid="{00000000-0005-0000-0000-00009A710000}"/>
    <cellStyle name="Normal 2 6 12 3" xfId="24885" xr:uid="{00000000-0005-0000-0000-00009B710000}"/>
    <cellStyle name="Normal 2 6 12 4" xfId="34440" xr:uid="{00000000-0005-0000-0000-00009C710000}"/>
    <cellStyle name="Normal 2 6 12 5" xfId="43994" xr:uid="{00000000-0005-0000-0000-00009D710000}"/>
    <cellStyle name="Normal 2 6 13" xfId="5309" xr:uid="{00000000-0005-0000-0000-00009E710000}"/>
    <cellStyle name="Normal 2 6 13 2" xfId="15328" xr:uid="{00000000-0005-0000-0000-00009F710000}"/>
    <cellStyle name="Normal 2 6 13 3" xfId="24886" xr:uid="{00000000-0005-0000-0000-0000A0710000}"/>
    <cellStyle name="Normal 2 6 13 4" xfId="34441" xr:uid="{00000000-0005-0000-0000-0000A1710000}"/>
    <cellStyle name="Normal 2 6 13 5" xfId="43995" xr:uid="{00000000-0005-0000-0000-0000A2710000}"/>
    <cellStyle name="Normal 2 6 14" xfId="5310" xr:uid="{00000000-0005-0000-0000-0000A3710000}"/>
    <cellStyle name="Normal 2 6 14 2" xfId="15329" xr:uid="{00000000-0005-0000-0000-0000A4710000}"/>
    <cellStyle name="Normal 2 6 14 3" xfId="24887" xr:uid="{00000000-0005-0000-0000-0000A5710000}"/>
    <cellStyle name="Normal 2 6 14 4" xfId="34442" xr:uid="{00000000-0005-0000-0000-0000A6710000}"/>
    <cellStyle name="Normal 2 6 14 5" xfId="43996" xr:uid="{00000000-0005-0000-0000-0000A7710000}"/>
    <cellStyle name="Normal 2 6 15" xfId="5311" xr:uid="{00000000-0005-0000-0000-0000A8710000}"/>
    <cellStyle name="Normal 2 6 15 2" xfId="15330" xr:uid="{00000000-0005-0000-0000-0000A9710000}"/>
    <cellStyle name="Normal 2 6 15 3" xfId="24888" xr:uid="{00000000-0005-0000-0000-0000AA710000}"/>
    <cellStyle name="Normal 2 6 15 4" xfId="34443" xr:uid="{00000000-0005-0000-0000-0000AB710000}"/>
    <cellStyle name="Normal 2 6 15 5" xfId="43997" xr:uid="{00000000-0005-0000-0000-0000AC710000}"/>
    <cellStyle name="Normal 2 6 16" xfId="5312" xr:uid="{00000000-0005-0000-0000-0000AD710000}"/>
    <cellStyle name="Normal 2 6 16 2" xfId="15331" xr:uid="{00000000-0005-0000-0000-0000AE710000}"/>
    <cellStyle name="Normal 2 6 16 3" xfId="24889" xr:uid="{00000000-0005-0000-0000-0000AF710000}"/>
    <cellStyle name="Normal 2 6 16 4" xfId="34444" xr:uid="{00000000-0005-0000-0000-0000B0710000}"/>
    <cellStyle name="Normal 2 6 16 5" xfId="43998" xr:uid="{00000000-0005-0000-0000-0000B1710000}"/>
    <cellStyle name="Normal 2 6 17" xfId="5313" xr:uid="{00000000-0005-0000-0000-0000B2710000}"/>
    <cellStyle name="Normal 2 6 17 2" xfId="15332" xr:uid="{00000000-0005-0000-0000-0000B3710000}"/>
    <cellStyle name="Normal 2 6 17 3" xfId="24890" xr:uid="{00000000-0005-0000-0000-0000B4710000}"/>
    <cellStyle name="Normal 2 6 17 4" xfId="34445" xr:uid="{00000000-0005-0000-0000-0000B5710000}"/>
    <cellStyle name="Normal 2 6 17 5" xfId="43999" xr:uid="{00000000-0005-0000-0000-0000B6710000}"/>
    <cellStyle name="Normal 2 6 18" xfId="5314" xr:uid="{00000000-0005-0000-0000-0000B7710000}"/>
    <cellStyle name="Normal 2 6 18 2" xfId="15333" xr:uid="{00000000-0005-0000-0000-0000B8710000}"/>
    <cellStyle name="Normal 2 6 18 3" xfId="24891" xr:uid="{00000000-0005-0000-0000-0000B9710000}"/>
    <cellStyle name="Normal 2 6 18 4" xfId="34446" xr:uid="{00000000-0005-0000-0000-0000BA710000}"/>
    <cellStyle name="Normal 2 6 18 5" xfId="44000" xr:uid="{00000000-0005-0000-0000-0000BB710000}"/>
    <cellStyle name="Normal 2 6 19" xfId="5315" xr:uid="{00000000-0005-0000-0000-0000BC710000}"/>
    <cellStyle name="Normal 2 6 19 2" xfId="15334" xr:uid="{00000000-0005-0000-0000-0000BD710000}"/>
    <cellStyle name="Normal 2 6 19 3" xfId="24892" xr:uid="{00000000-0005-0000-0000-0000BE710000}"/>
    <cellStyle name="Normal 2 6 19 4" xfId="34447" xr:uid="{00000000-0005-0000-0000-0000BF710000}"/>
    <cellStyle name="Normal 2 6 19 5" xfId="44001" xr:uid="{00000000-0005-0000-0000-0000C0710000}"/>
    <cellStyle name="Normal 2 6 2" xfId="5316" xr:uid="{00000000-0005-0000-0000-0000C1710000}"/>
    <cellStyle name="Normal 2 6 2 10" xfId="5317" xr:uid="{00000000-0005-0000-0000-0000C2710000}"/>
    <cellStyle name="Normal 2 6 2 10 2" xfId="15336" xr:uid="{00000000-0005-0000-0000-0000C3710000}"/>
    <cellStyle name="Normal 2 6 2 10 3" xfId="24894" xr:uid="{00000000-0005-0000-0000-0000C4710000}"/>
    <cellStyle name="Normal 2 6 2 10 4" xfId="34449" xr:uid="{00000000-0005-0000-0000-0000C5710000}"/>
    <cellStyle name="Normal 2 6 2 10 5" xfId="44003" xr:uid="{00000000-0005-0000-0000-0000C6710000}"/>
    <cellStyle name="Normal 2 6 2 11" xfId="5318" xr:uid="{00000000-0005-0000-0000-0000C7710000}"/>
    <cellStyle name="Normal 2 6 2 11 2" xfId="15337" xr:uid="{00000000-0005-0000-0000-0000C8710000}"/>
    <cellStyle name="Normal 2 6 2 11 3" xfId="24895" xr:uid="{00000000-0005-0000-0000-0000C9710000}"/>
    <cellStyle name="Normal 2 6 2 11 4" xfId="34450" xr:uid="{00000000-0005-0000-0000-0000CA710000}"/>
    <cellStyle name="Normal 2 6 2 11 5" xfId="44004" xr:uid="{00000000-0005-0000-0000-0000CB710000}"/>
    <cellStyle name="Normal 2 6 2 12" xfId="5319" xr:uid="{00000000-0005-0000-0000-0000CC710000}"/>
    <cellStyle name="Normal 2 6 2 12 2" xfId="15338" xr:uid="{00000000-0005-0000-0000-0000CD710000}"/>
    <cellStyle name="Normal 2 6 2 12 3" xfId="24896" xr:uid="{00000000-0005-0000-0000-0000CE710000}"/>
    <cellStyle name="Normal 2 6 2 12 4" xfId="34451" xr:uid="{00000000-0005-0000-0000-0000CF710000}"/>
    <cellStyle name="Normal 2 6 2 12 5" xfId="44005" xr:uid="{00000000-0005-0000-0000-0000D0710000}"/>
    <cellStyle name="Normal 2 6 2 13" xfId="5320" xr:uid="{00000000-0005-0000-0000-0000D1710000}"/>
    <cellStyle name="Normal 2 6 2 13 2" xfId="15339" xr:uid="{00000000-0005-0000-0000-0000D2710000}"/>
    <cellStyle name="Normal 2 6 2 13 3" xfId="24897" xr:uid="{00000000-0005-0000-0000-0000D3710000}"/>
    <cellStyle name="Normal 2 6 2 13 4" xfId="34452" xr:uid="{00000000-0005-0000-0000-0000D4710000}"/>
    <cellStyle name="Normal 2 6 2 13 5" xfId="44006" xr:uid="{00000000-0005-0000-0000-0000D5710000}"/>
    <cellStyle name="Normal 2 6 2 14" xfId="5321" xr:uid="{00000000-0005-0000-0000-0000D6710000}"/>
    <cellStyle name="Normal 2 6 2 14 2" xfId="15340" xr:uid="{00000000-0005-0000-0000-0000D7710000}"/>
    <cellStyle name="Normal 2 6 2 14 3" xfId="24898" xr:uid="{00000000-0005-0000-0000-0000D8710000}"/>
    <cellStyle name="Normal 2 6 2 14 4" xfId="34453" xr:uid="{00000000-0005-0000-0000-0000D9710000}"/>
    <cellStyle name="Normal 2 6 2 14 5" xfId="44007" xr:uid="{00000000-0005-0000-0000-0000DA710000}"/>
    <cellStyle name="Normal 2 6 2 15" xfId="5322" xr:uid="{00000000-0005-0000-0000-0000DB710000}"/>
    <cellStyle name="Normal 2 6 2 15 2" xfId="15341" xr:uid="{00000000-0005-0000-0000-0000DC710000}"/>
    <cellStyle name="Normal 2 6 2 15 3" xfId="24899" xr:uid="{00000000-0005-0000-0000-0000DD710000}"/>
    <cellStyle name="Normal 2 6 2 15 4" xfId="34454" xr:uid="{00000000-0005-0000-0000-0000DE710000}"/>
    <cellStyle name="Normal 2 6 2 15 5" xfId="44008" xr:uid="{00000000-0005-0000-0000-0000DF710000}"/>
    <cellStyle name="Normal 2 6 2 16" xfId="5323" xr:uid="{00000000-0005-0000-0000-0000E0710000}"/>
    <cellStyle name="Normal 2 6 2 16 2" xfId="15342" xr:uid="{00000000-0005-0000-0000-0000E1710000}"/>
    <cellStyle name="Normal 2 6 2 16 3" xfId="24900" xr:uid="{00000000-0005-0000-0000-0000E2710000}"/>
    <cellStyle name="Normal 2 6 2 16 4" xfId="34455" xr:uid="{00000000-0005-0000-0000-0000E3710000}"/>
    <cellStyle name="Normal 2 6 2 16 5" xfId="44009" xr:uid="{00000000-0005-0000-0000-0000E4710000}"/>
    <cellStyle name="Normal 2 6 2 17" xfId="5324" xr:uid="{00000000-0005-0000-0000-0000E5710000}"/>
    <cellStyle name="Normal 2 6 2 17 2" xfId="15343" xr:uid="{00000000-0005-0000-0000-0000E6710000}"/>
    <cellStyle name="Normal 2 6 2 17 3" xfId="24901" xr:uid="{00000000-0005-0000-0000-0000E7710000}"/>
    <cellStyle name="Normal 2 6 2 17 4" xfId="34456" xr:uid="{00000000-0005-0000-0000-0000E8710000}"/>
    <cellStyle name="Normal 2 6 2 17 5" xfId="44010" xr:uid="{00000000-0005-0000-0000-0000E9710000}"/>
    <cellStyle name="Normal 2 6 2 18" xfId="5325" xr:uid="{00000000-0005-0000-0000-0000EA710000}"/>
    <cellStyle name="Normal 2 6 2 18 2" xfId="15344" xr:uid="{00000000-0005-0000-0000-0000EB710000}"/>
    <cellStyle name="Normal 2 6 2 18 3" xfId="24902" xr:uid="{00000000-0005-0000-0000-0000EC710000}"/>
    <cellStyle name="Normal 2 6 2 18 4" xfId="34457" xr:uid="{00000000-0005-0000-0000-0000ED710000}"/>
    <cellStyle name="Normal 2 6 2 18 5" xfId="44011" xr:uid="{00000000-0005-0000-0000-0000EE710000}"/>
    <cellStyle name="Normal 2 6 2 19" xfId="5326" xr:uid="{00000000-0005-0000-0000-0000EF710000}"/>
    <cellStyle name="Normal 2 6 2 19 2" xfId="15345" xr:uid="{00000000-0005-0000-0000-0000F0710000}"/>
    <cellStyle name="Normal 2 6 2 19 3" xfId="24903" xr:uid="{00000000-0005-0000-0000-0000F1710000}"/>
    <cellStyle name="Normal 2 6 2 19 4" xfId="34458" xr:uid="{00000000-0005-0000-0000-0000F2710000}"/>
    <cellStyle name="Normal 2 6 2 19 5" xfId="44012" xr:uid="{00000000-0005-0000-0000-0000F3710000}"/>
    <cellStyle name="Normal 2 6 2 2" xfId="5327" xr:uid="{00000000-0005-0000-0000-0000F4710000}"/>
    <cellStyle name="Normal 2 6 2 2 2" xfId="15346" xr:uid="{00000000-0005-0000-0000-0000F5710000}"/>
    <cellStyle name="Normal 2 6 2 2 3" xfId="24904" xr:uid="{00000000-0005-0000-0000-0000F6710000}"/>
    <cellStyle name="Normal 2 6 2 2 4" xfId="34459" xr:uid="{00000000-0005-0000-0000-0000F7710000}"/>
    <cellStyle name="Normal 2 6 2 2 5" xfId="44013" xr:uid="{00000000-0005-0000-0000-0000F8710000}"/>
    <cellStyle name="Normal 2 6 2 20" xfId="5328" xr:uid="{00000000-0005-0000-0000-0000F9710000}"/>
    <cellStyle name="Normal 2 6 2 20 2" xfId="15347" xr:uid="{00000000-0005-0000-0000-0000FA710000}"/>
    <cellStyle name="Normal 2 6 2 20 3" xfId="24905" xr:uid="{00000000-0005-0000-0000-0000FB710000}"/>
    <cellStyle name="Normal 2 6 2 20 4" xfId="34460" xr:uid="{00000000-0005-0000-0000-0000FC710000}"/>
    <cellStyle name="Normal 2 6 2 20 5" xfId="44014" xr:uid="{00000000-0005-0000-0000-0000FD710000}"/>
    <cellStyle name="Normal 2 6 2 21" xfId="5329" xr:uid="{00000000-0005-0000-0000-0000FE710000}"/>
    <cellStyle name="Normal 2 6 2 21 2" xfId="15348" xr:uid="{00000000-0005-0000-0000-0000FF710000}"/>
    <cellStyle name="Normal 2 6 2 21 3" xfId="24906" xr:uid="{00000000-0005-0000-0000-000000720000}"/>
    <cellStyle name="Normal 2 6 2 21 4" xfId="34461" xr:uid="{00000000-0005-0000-0000-000001720000}"/>
    <cellStyle name="Normal 2 6 2 21 5" xfId="44015" xr:uid="{00000000-0005-0000-0000-000002720000}"/>
    <cellStyle name="Normal 2 6 2 22" xfId="5330" xr:uid="{00000000-0005-0000-0000-000003720000}"/>
    <cellStyle name="Normal 2 6 2 22 2" xfId="15349" xr:uid="{00000000-0005-0000-0000-000004720000}"/>
    <cellStyle name="Normal 2 6 2 22 3" xfId="24907" xr:uid="{00000000-0005-0000-0000-000005720000}"/>
    <cellStyle name="Normal 2 6 2 22 4" xfId="34462" xr:uid="{00000000-0005-0000-0000-000006720000}"/>
    <cellStyle name="Normal 2 6 2 22 5" xfId="44016" xr:uid="{00000000-0005-0000-0000-000007720000}"/>
    <cellStyle name="Normal 2 6 2 23" xfId="5331" xr:uid="{00000000-0005-0000-0000-000008720000}"/>
    <cellStyle name="Normal 2 6 2 23 2" xfId="15350" xr:uid="{00000000-0005-0000-0000-000009720000}"/>
    <cellStyle name="Normal 2 6 2 23 3" xfId="24908" xr:uid="{00000000-0005-0000-0000-00000A720000}"/>
    <cellStyle name="Normal 2 6 2 23 4" xfId="34463" xr:uid="{00000000-0005-0000-0000-00000B720000}"/>
    <cellStyle name="Normal 2 6 2 23 5" xfId="44017" xr:uid="{00000000-0005-0000-0000-00000C720000}"/>
    <cellStyle name="Normal 2 6 2 24" xfId="5332" xr:uid="{00000000-0005-0000-0000-00000D720000}"/>
    <cellStyle name="Normal 2 6 2 24 2" xfId="15351" xr:uid="{00000000-0005-0000-0000-00000E720000}"/>
    <cellStyle name="Normal 2 6 2 24 3" xfId="24909" xr:uid="{00000000-0005-0000-0000-00000F720000}"/>
    <cellStyle name="Normal 2 6 2 24 4" xfId="34464" xr:uid="{00000000-0005-0000-0000-000010720000}"/>
    <cellStyle name="Normal 2 6 2 24 5" xfId="44018" xr:uid="{00000000-0005-0000-0000-000011720000}"/>
    <cellStyle name="Normal 2 6 2 25" xfId="5333" xr:uid="{00000000-0005-0000-0000-000012720000}"/>
    <cellStyle name="Normal 2 6 2 25 2" xfId="15352" xr:uid="{00000000-0005-0000-0000-000013720000}"/>
    <cellStyle name="Normal 2 6 2 25 3" xfId="24910" xr:uid="{00000000-0005-0000-0000-000014720000}"/>
    <cellStyle name="Normal 2 6 2 25 4" xfId="34465" xr:uid="{00000000-0005-0000-0000-000015720000}"/>
    <cellStyle name="Normal 2 6 2 25 5" xfId="44019" xr:uid="{00000000-0005-0000-0000-000016720000}"/>
    <cellStyle name="Normal 2 6 2 26" xfId="5334" xr:uid="{00000000-0005-0000-0000-000017720000}"/>
    <cellStyle name="Normal 2 6 2 26 2" xfId="15353" xr:uid="{00000000-0005-0000-0000-000018720000}"/>
    <cellStyle name="Normal 2 6 2 26 3" xfId="24911" xr:uid="{00000000-0005-0000-0000-000019720000}"/>
    <cellStyle name="Normal 2 6 2 26 4" xfId="34466" xr:uid="{00000000-0005-0000-0000-00001A720000}"/>
    <cellStyle name="Normal 2 6 2 26 5" xfId="44020" xr:uid="{00000000-0005-0000-0000-00001B720000}"/>
    <cellStyle name="Normal 2 6 2 27" xfId="5335" xr:uid="{00000000-0005-0000-0000-00001C720000}"/>
    <cellStyle name="Normal 2 6 2 27 2" xfId="15354" xr:uid="{00000000-0005-0000-0000-00001D720000}"/>
    <cellStyle name="Normal 2 6 2 27 3" xfId="24912" xr:uid="{00000000-0005-0000-0000-00001E720000}"/>
    <cellStyle name="Normal 2 6 2 27 4" xfId="34467" xr:uid="{00000000-0005-0000-0000-00001F720000}"/>
    <cellStyle name="Normal 2 6 2 27 5" xfId="44021" xr:uid="{00000000-0005-0000-0000-000020720000}"/>
    <cellStyle name="Normal 2 6 2 28" xfId="5336" xr:uid="{00000000-0005-0000-0000-000021720000}"/>
    <cellStyle name="Normal 2 6 2 28 2" xfId="15355" xr:uid="{00000000-0005-0000-0000-000022720000}"/>
    <cellStyle name="Normal 2 6 2 28 3" xfId="24913" xr:uid="{00000000-0005-0000-0000-000023720000}"/>
    <cellStyle name="Normal 2 6 2 28 4" xfId="34468" xr:uid="{00000000-0005-0000-0000-000024720000}"/>
    <cellStyle name="Normal 2 6 2 28 5" xfId="44022" xr:uid="{00000000-0005-0000-0000-000025720000}"/>
    <cellStyle name="Normal 2 6 2 29" xfId="5337" xr:uid="{00000000-0005-0000-0000-000026720000}"/>
    <cellStyle name="Normal 2 6 2 29 2" xfId="15356" xr:uid="{00000000-0005-0000-0000-000027720000}"/>
    <cellStyle name="Normal 2 6 2 29 3" xfId="24914" xr:uid="{00000000-0005-0000-0000-000028720000}"/>
    <cellStyle name="Normal 2 6 2 29 4" xfId="34469" xr:uid="{00000000-0005-0000-0000-000029720000}"/>
    <cellStyle name="Normal 2 6 2 29 5" xfId="44023" xr:uid="{00000000-0005-0000-0000-00002A720000}"/>
    <cellStyle name="Normal 2 6 2 3" xfId="5338" xr:uid="{00000000-0005-0000-0000-00002B720000}"/>
    <cellStyle name="Normal 2 6 2 3 2" xfId="15357" xr:uid="{00000000-0005-0000-0000-00002C720000}"/>
    <cellStyle name="Normal 2 6 2 3 3" xfId="24915" xr:uid="{00000000-0005-0000-0000-00002D720000}"/>
    <cellStyle name="Normal 2 6 2 3 4" xfId="34470" xr:uid="{00000000-0005-0000-0000-00002E720000}"/>
    <cellStyle name="Normal 2 6 2 3 5" xfId="44024" xr:uid="{00000000-0005-0000-0000-00002F720000}"/>
    <cellStyle name="Normal 2 6 2 30" xfId="8600" xr:uid="{00000000-0005-0000-0000-000030720000}"/>
    <cellStyle name="Normal 2 6 2 30 2" xfId="15358" xr:uid="{00000000-0005-0000-0000-000031720000}"/>
    <cellStyle name="Normal 2 6 2 30 3" xfId="24916" xr:uid="{00000000-0005-0000-0000-000032720000}"/>
    <cellStyle name="Normal 2 6 2 30 4" xfId="34471" xr:uid="{00000000-0005-0000-0000-000033720000}"/>
    <cellStyle name="Normal 2 6 2 30 5" xfId="44025" xr:uid="{00000000-0005-0000-0000-000034720000}"/>
    <cellStyle name="Normal 2 6 2 31" xfId="15335" xr:uid="{00000000-0005-0000-0000-000035720000}"/>
    <cellStyle name="Normal 2 6 2 32" xfId="24893" xr:uid="{00000000-0005-0000-0000-000036720000}"/>
    <cellStyle name="Normal 2 6 2 33" xfId="34448" xr:uid="{00000000-0005-0000-0000-000037720000}"/>
    <cellStyle name="Normal 2 6 2 34" xfId="44002" xr:uid="{00000000-0005-0000-0000-000038720000}"/>
    <cellStyle name="Normal 2 6 2 4" xfId="5339" xr:uid="{00000000-0005-0000-0000-000039720000}"/>
    <cellStyle name="Normal 2 6 2 4 2" xfId="15359" xr:uid="{00000000-0005-0000-0000-00003A720000}"/>
    <cellStyle name="Normal 2 6 2 4 3" xfId="24917" xr:uid="{00000000-0005-0000-0000-00003B720000}"/>
    <cellStyle name="Normal 2 6 2 4 4" xfId="34472" xr:uid="{00000000-0005-0000-0000-00003C720000}"/>
    <cellStyle name="Normal 2 6 2 4 5" xfId="44026" xr:uid="{00000000-0005-0000-0000-00003D720000}"/>
    <cellStyle name="Normal 2 6 2 5" xfId="5340" xr:uid="{00000000-0005-0000-0000-00003E720000}"/>
    <cellStyle name="Normal 2 6 2 5 2" xfId="15360" xr:uid="{00000000-0005-0000-0000-00003F720000}"/>
    <cellStyle name="Normal 2 6 2 5 3" xfId="24918" xr:uid="{00000000-0005-0000-0000-000040720000}"/>
    <cellStyle name="Normal 2 6 2 5 4" xfId="34473" xr:uid="{00000000-0005-0000-0000-000041720000}"/>
    <cellStyle name="Normal 2 6 2 5 5" xfId="44027" xr:uid="{00000000-0005-0000-0000-000042720000}"/>
    <cellStyle name="Normal 2 6 2 6" xfId="5341" xr:uid="{00000000-0005-0000-0000-000043720000}"/>
    <cellStyle name="Normal 2 6 2 6 2" xfId="15361" xr:uid="{00000000-0005-0000-0000-000044720000}"/>
    <cellStyle name="Normal 2 6 2 6 3" xfId="24919" xr:uid="{00000000-0005-0000-0000-000045720000}"/>
    <cellStyle name="Normal 2 6 2 6 4" xfId="34474" xr:uid="{00000000-0005-0000-0000-000046720000}"/>
    <cellStyle name="Normal 2 6 2 6 5" xfId="44028" xr:uid="{00000000-0005-0000-0000-000047720000}"/>
    <cellStyle name="Normal 2 6 2 7" xfId="5342" xr:uid="{00000000-0005-0000-0000-000048720000}"/>
    <cellStyle name="Normal 2 6 2 7 2" xfId="15362" xr:uid="{00000000-0005-0000-0000-000049720000}"/>
    <cellStyle name="Normal 2 6 2 7 3" xfId="24920" xr:uid="{00000000-0005-0000-0000-00004A720000}"/>
    <cellStyle name="Normal 2 6 2 7 4" xfId="34475" xr:uid="{00000000-0005-0000-0000-00004B720000}"/>
    <cellStyle name="Normal 2 6 2 7 5" xfId="44029" xr:uid="{00000000-0005-0000-0000-00004C720000}"/>
    <cellStyle name="Normal 2 6 2 8" xfId="5343" xr:uid="{00000000-0005-0000-0000-00004D720000}"/>
    <cellStyle name="Normal 2 6 2 8 2" xfId="15363" xr:uid="{00000000-0005-0000-0000-00004E720000}"/>
    <cellStyle name="Normal 2 6 2 8 3" xfId="24921" xr:uid="{00000000-0005-0000-0000-00004F720000}"/>
    <cellStyle name="Normal 2 6 2 8 4" xfId="34476" xr:uid="{00000000-0005-0000-0000-000050720000}"/>
    <cellStyle name="Normal 2 6 2 8 5" xfId="44030" xr:uid="{00000000-0005-0000-0000-000051720000}"/>
    <cellStyle name="Normal 2 6 2 9" xfId="5344" xr:uid="{00000000-0005-0000-0000-000052720000}"/>
    <cellStyle name="Normal 2 6 2 9 2" xfId="15364" xr:uid="{00000000-0005-0000-0000-000053720000}"/>
    <cellStyle name="Normal 2 6 2 9 3" xfId="24922" xr:uid="{00000000-0005-0000-0000-000054720000}"/>
    <cellStyle name="Normal 2 6 2 9 4" xfId="34477" xr:uid="{00000000-0005-0000-0000-000055720000}"/>
    <cellStyle name="Normal 2 6 2 9 5" xfId="44031" xr:uid="{00000000-0005-0000-0000-000056720000}"/>
    <cellStyle name="Normal 2 6 20" xfId="5345" xr:uid="{00000000-0005-0000-0000-000057720000}"/>
    <cellStyle name="Normal 2 6 20 2" xfId="15365" xr:uid="{00000000-0005-0000-0000-000058720000}"/>
    <cellStyle name="Normal 2 6 20 3" xfId="24923" xr:uid="{00000000-0005-0000-0000-000059720000}"/>
    <cellStyle name="Normal 2 6 20 4" xfId="34478" xr:uid="{00000000-0005-0000-0000-00005A720000}"/>
    <cellStyle name="Normal 2 6 20 5" xfId="44032" xr:uid="{00000000-0005-0000-0000-00005B720000}"/>
    <cellStyle name="Normal 2 6 21" xfId="5346" xr:uid="{00000000-0005-0000-0000-00005C720000}"/>
    <cellStyle name="Normal 2 6 21 2" xfId="15366" xr:uid="{00000000-0005-0000-0000-00005D720000}"/>
    <cellStyle name="Normal 2 6 21 3" xfId="24924" xr:uid="{00000000-0005-0000-0000-00005E720000}"/>
    <cellStyle name="Normal 2 6 21 4" xfId="34479" xr:uid="{00000000-0005-0000-0000-00005F720000}"/>
    <cellStyle name="Normal 2 6 21 5" xfId="44033" xr:uid="{00000000-0005-0000-0000-000060720000}"/>
    <cellStyle name="Normal 2 6 22" xfId="5347" xr:uid="{00000000-0005-0000-0000-000061720000}"/>
    <cellStyle name="Normal 2 6 22 2" xfId="15367" xr:uid="{00000000-0005-0000-0000-000062720000}"/>
    <cellStyle name="Normal 2 6 22 3" xfId="24925" xr:uid="{00000000-0005-0000-0000-000063720000}"/>
    <cellStyle name="Normal 2 6 22 4" xfId="34480" xr:uid="{00000000-0005-0000-0000-000064720000}"/>
    <cellStyle name="Normal 2 6 22 5" xfId="44034" xr:uid="{00000000-0005-0000-0000-000065720000}"/>
    <cellStyle name="Normal 2 6 23" xfId="5348" xr:uid="{00000000-0005-0000-0000-000066720000}"/>
    <cellStyle name="Normal 2 6 23 2" xfId="15368" xr:uid="{00000000-0005-0000-0000-000067720000}"/>
    <cellStyle name="Normal 2 6 23 3" xfId="24926" xr:uid="{00000000-0005-0000-0000-000068720000}"/>
    <cellStyle name="Normal 2 6 23 4" xfId="34481" xr:uid="{00000000-0005-0000-0000-000069720000}"/>
    <cellStyle name="Normal 2 6 23 5" xfId="44035" xr:uid="{00000000-0005-0000-0000-00006A720000}"/>
    <cellStyle name="Normal 2 6 24" xfId="5349" xr:uid="{00000000-0005-0000-0000-00006B720000}"/>
    <cellStyle name="Normal 2 6 24 2" xfId="15369" xr:uid="{00000000-0005-0000-0000-00006C720000}"/>
    <cellStyle name="Normal 2 6 24 3" xfId="24927" xr:uid="{00000000-0005-0000-0000-00006D720000}"/>
    <cellStyle name="Normal 2 6 24 4" xfId="34482" xr:uid="{00000000-0005-0000-0000-00006E720000}"/>
    <cellStyle name="Normal 2 6 24 5" xfId="44036" xr:uid="{00000000-0005-0000-0000-00006F720000}"/>
    <cellStyle name="Normal 2 6 25" xfId="5350" xr:uid="{00000000-0005-0000-0000-000070720000}"/>
    <cellStyle name="Normal 2 6 25 2" xfId="15370" xr:uid="{00000000-0005-0000-0000-000071720000}"/>
    <cellStyle name="Normal 2 6 25 3" xfId="24928" xr:uid="{00000000-0005-0000-0000-000072720000}"/>
    <cellStyle name="Normal 2 6 25 4" xfId="34483" xr:uid="{00000000-0005-0000-0000-000073720000}"/>
    <cellStyle name="Normal 2 6 25 5" xfId="44037" xr:uid="{00000000-0005-0000-0000-000074720000}"/>
    <cellStyle name="Normal 2 6 26" xfId="5351" xr:uid="{00000000-0005-0000-0000-000075720000}"/>
    <cellStyle name="Normal 2 6 26 2" xfId="15371" xr:uid="{00000000-0005-0000-0000-000076720000}"/>
    <cellStyle name="Normal 2 6 26 3" xfId="24929" xr:uid="{00000000-0005-0000-0000-000077720000}"/>
    <cellStyle name="Normal 2 6 26 4" xfId="34484" xr:uid="{00000000-0005-0000-0000-000078720000}"/>
    <cellStyle name="Normal 2 6 26 5" xfId="44038" xr:uid="{00000000-0005-0000-0000-000079720000}"/>
    <cellStyle name="Normal 2 6 27" xfId="5352" xr:uid="{00000000-0005-0000-0000-00007A720000}"/>
    <cellStyle name="Normal 2 6 27 2" xfId="15372" xr:uid="{00000000-0005-0000-0000-00007B720000}"/>
    <cellStyle name="Normal 2 6 27 3" xfId="24930" xr:uid="{00000000-0005-0000-0000-00007C720000}"/>
    <cellStyle name="Normal 2 6 27 4" xfId="34485" xr:uid="{00000000-0005-0000-0000-00007D720000}"/>
    <cellStyle name="Normal 2 6 27 5" xfId="44039" xr:uid="{00000000-0005-0000-0000-00007E720000}"/>
    <cellStyle name="Normal 2 6 28" xfId="5353" xr:uid="{00000000-0005-0000-0000-00007F720000}"/>
    <cellStyle name="Normal 2 6 28 2" xfId="15373" xr:uid="{00000000-0005-0000-0000-000080720000}"/>
    <cellStyle name="Normal 2 6 28 3" xfId="24931" xr:uid="{00000000-0005-0000-0000-000081720000}"/>
    <cellStyle name="Normal 2 6 28 4" xfId="34486" xr:uid="{00000000-0005-0000-0000-000082720000}"/>
    <cellStyle name="Normal 2 6 28 5" xfId="44040" xr:uid="{00000000-0005-0000-0000-000083720000}"/>
    <cellStyle name="Normal 2 6 29" xfId="5354" xr:uid="{00000000-0005-0000-0000-000084720000}"/>
    <cellStyle name="Normal 2 6 29 2" xfId="15374" xr:uid="{00000000-0005-0000-0000-000085720000}"/>
    <cellStyle name="Normal 2 6 29 3" xfId="24932" xr:uid="{00000000-0005-0000-0000-000086720000}"/>
    <cellStyle name="Normal 2 6 29 4" xfId="34487" xr:uid="{00000000-0005-0000-0000-000087720000}"/>
    <cellStyle name="Normal 2 6 29 5" xfId="44041" xr:uid="{00000000-0005-0000-0000-000088720000}"/>
    <cellStyle name="Normal 2 6 3" xfId="5355" xr:uid="{00000000-0005-0000-0000-000089720000}"/>
    <cellStyle name="Normal 2 6 3 2" xfId="8601" xr:uid="{00000000-0005-0000-0000-00008A720000}"/>
    <cellStyle name="Normal 2 6 3 2 2" xfId="15376" xr:uid="{00000000-0005-0000-0000-00008B720000}"/>
    <cellStyle name="Normal 2 6 3 2 3" xfId="24934" xr:uid="{00000000-0005-0000-0000-00008C720000}"/>
    <cellStyle name="Normal 2 6 3 2 4" xfId="34489" xr:uid="{00000000-0005-0000-0000-00008D720000}"/>
    <cellStyle name="Normal 2 6 3 2 5" xfId="44043" xr:uid="{00000000-0005-0000-0000-00008E720000}"/>
    <cellStyle name="Normal 2 6 3 3" xfId="15375" xr:uid="{00000000-0005-0000-0000-00008F720000}"/>
    <cellStyle name="Normal 2 6 3 4" xfId="24933" xr:uid="{00000000-0005-0000-0000-000090720000}"/>
    <cellStyle name="Normal 2 6 3 5" xfId="34488" xr:uid="{00000000-0005-0000-0000-000091720000}"/>
    <cellStyle name="Normal 2 6 3 6" xfId="44042" xr:uid="{00000000-0005-0000-0000-000092720000}"/>
    <cellStyle name="Normal 2 6 30" xfId="8599" xr:uid="{00000000-0005-0000-0000-000093720000}"/>
    <cellStyle name="Normal 2 6 30 2" xfId="15377" xr:uid="{00000000-0005-0000-0000-000094720000}"/>
    <cellStyle name="Normal 2 6 30 3" xfId="24935" xr:uid="{00000000-0005-0000-0000-000095720000}"/>
    <cellStyle name="Normal 2 6 30 4" xfId="34490" xr:uid="{00000000-0005-0000-0000-000096720000}"/>
    <cellStyle name="Normal 2 6 30 5" xfId="44044" xr:uid="{00000000-0005-0000-0000-000097720000}"/>
    <cellStyle name="Normal 2 6 31" xfId="8876" xr:uid="{00000000-0005-0000-0000-000098720000}"/>
    <cellStyle name="Normal 2 6 31 2" xfId="15378" xr:uid="{00000000-0005-0000-0000-000099720000}"/>
    <cellStyle name="Normal 2 6 31 3" xfId="24936" xr:uid="{00000000-0005-0000-0000-00009A720000}"/>
    <cellStyle name="Normal 2 6 31 4" xfId="34491" xr:uid="{00000000-0005-0000-0000-00009B720000}"/>
    <cellStyle name="Normal 2 6 31 5" xfId="44045" xr:uid="{00000000-0005-0000-0000-00009C720000}"/>
    <cellStyle name="Normal 2 6 32" xfId="9063" xr:uid="{00000000-0005-0000-0000-00009D720000}"/>
    <cellStyle name="Normal 2 6 32 2" xfId="15379" xr:uid="{00000000-0005-0000-0000-00009E720000}"/>
    <cellStyle name="Normal 2 6 32 3" xfId="24937" xr:uid="{00000000-0005-0000-0000-00009F720000}"/>
    <cellStyle name="Normal 2 6 32 4" xfId="34492" xr:uid="{00000000-0005-0000-0000-0000A0720000}"/>
    <cellStyle name="Normal 2 6 32 5" xfId="44046" xr:uid="{00000000-0005-0000-0000-0000A1720000}"/>
    <cellStyle name="Normal 2 6 33" xfId="9238" xr:uid="{00000000-0005-0000-0000-0000A2720000}"/>
    <cellStyle name="Normal 2 6 33 2" xfId="15380" xr:uid="{00000000-0005-0000-0000-0000A3720000}"/>
    <cellStyle name="Normal 2 6 33 3" xfId="24938" xr:uid="{00000000-0005-0000-0000-0000A4720000}"/>
    <cellStyle name="Normal 2 6 33 4" xfId="34493" xr:uid="{00000000-0005-0000-0000-0000A5720000}"/>
    <cellStyle name="Normal 2 6 33 5" xfId="44047" xr:uid="{00000000-0005-0000-0000-0000A6720000}"/>
    <cellStyle name="Normal 2 6 34" xfId="9413" xr:uid="{00000000-0005-0000-0000-0000A7720000}"/>
    <cellStyle name="Normal 2 6 34 2" xfId="15381" xr:uid="{00000000-0005-0000-0000-0000A8720000}"/>
    <cellStyle name="Normal 2 6 34 3" xfId="24939" xr:uid="{00000000-0005-0000-0000-0000A9720000}"/>
    <cellStyle name="Normal 2 6 34 4" xfId="34494" xr:uid="{00000000-0005-0000-0000-0000AA720000}"/>
    <cellStyle name="Normal 2 6 34 5" xfId="44048" xr:uid="{00000000-0005-0000-0000-0000AB720000}"/>
    <cellStyle name="Normal 2 6 35" xfId="15324" xr:uid="{00000000-0005-0000-0000-0000AC720000}"/>
    <cellStyle name="Normal 2 6 36" xfId="24882" xr:uid="{00000000-0005-0000-0000-0000AD720000}"/>
    <cellStyle name="Normal 2 6 37" xfId="34437" xr:uid="{00000000-0005-0000-0000-0000AE720000}"/>
    <cellStyle name="Normal 2 6 38" xfId="43991" xr:uid="{00000000-0005-0000-0000-0000AF720000}"/>
    <cellStyle name="Normal 2 6 4" xfId="5356" xr:uid="{00000000-0005-0000-0000-0000B0720000}"/>
    <cellStyle name="Normal 2 6 4 2" xfId="15382" xr:uid="{00000000-0005-0000-0000-0000B1720000}"/>
    <cellStyle name="Normal 2 6 4 3" xfId="24940" xr:uid="{00000000-0005-0000-0000-0000B2720000}"/>
    <cellStyle name="Normal 2 6 4 4" xfId="34495" xr:uid="{00000000-0005-0000-0000-0000B3720000}"/>
    <cellStyle name="Normal 2 6 4 5" xfId="44049" xr:uid="{00000000-0005-0000-0000-0000B4720000}"/>
    <cellStyle name="Normal 2 6 5" xfId="5357" xr:uid="{00000000-0005-0000-0000-0000B5720000}"/>
    <cellStyle name="Normal 2 6 5 2" xfId="15383" xr:uid="{00000000-0005-0000-0000-0000B6720000}"/>
    <cellStyle name="Normal 2 6 5 3" xfId="24941" xr:uid="{00000000-0005-0000-0000-0000B7720000}"/>
    <cellStyle name="Normal 2 6 5 4" xfId="34496" xr:uid="{00000000-0005-0000-0000-0000B8720000}"/>
    <cellStyle name="Normal 2 6 5 5" xfId="44050" xr:uid="{00000000-0005-0000-0000-0000B9720000}"/>
    <cellStyle name="Normal 2 6 6" xfId="5358" xr:uid="{00000000-0005-0000-0000-0000BA720000}"/>
    <cellStyle name="Normal 2 6 6 2" xfId="15384" xr:uid="{00000000-0005-0000-0000-0000BB720000}"/>
    <cellStyle name="Normal 2 6 6 3" xfId="24942" xr:uid="{00000000-0005-0000-0000-0000BC720000}"/>
    <cellStyle name="Normal 2 6 6 4" xfId="34497" xr:uid="{00000000-0005-0000-0000-0000BD720000}"/>
    <cellStyle name="Normal 2 6 6 5" xfId="44051" xr:uid="{00000000-0005-0000-0000-0000BE720000}"/>
    <cellStyle name="Normal 2 6 7" xfId="5359" xr:uid="{00000000-0005-0000-0000-0000BF720000}"/>
    <cellStyle name="Normal 2 6 7 2" xfId="15385" xr:uid="{00000000-0005-0000-0000-0000C0720000}"/>
    <cellStyle name="Normal 2 6 7 3" xfId="24943" xr:uid="{00000000-0005-0000-0000-0000C1720000}"/>
    <cellStyle name="Normal 2 6 7 4" xfId="34498" xr:uid="{00000000-0005-0000-0000-0000C2720000}"/>
    <cellStyle name="Normal 2 6 7 5" xfId="44052" xr:uid="{00000000-0005-0000-0000-0000C3720000}"/>
    <cellStyle name="Normal 2 6 8" xfId="5360" xr:uid="{00000000-0005-0000-0000-0000C4720000}"/>
    <cellStyle name="Normal 2 6 8 2" xfId="15386" xr:uid="{00000000-0005-0000-0000-0000C5720000}"/>
    <cellStyle name="Normal 2 6 8 3" xfId="24944" xr:uid="{00000000-0005-0000-0000-0000C6720000}"/>
    <cellStyle name="Normal 2 6 8 4" xfId="34499" xr:uid="{00000000-0005-0000-0000-0000C7720000}"/>
    <cellStyle name="Normal 2 6 8 5" xfId="44053" xr:uid="{00000000-0005-0000-0000-0000C8720000}"/>
    <cellStyle name="Normal 2 6 9" xfId="5361" xr:uid="{00000000-0005-0000-0000-0000C9720000}"/>
    <cellStyle name="Normal 2 6 9 2" xfId="15387" xr:uid="{00000000-0005-0000-0000-0000CA720000}"/>
    <cellStyle name="Normal 2 6 9 3" xfId="24945" xr:uid="{00000000-0005-0000-0000-0000CB720000}"/>
    <cellStyle name="Normal 2 6 9 4" xfId="34500" xr:uid="{00000000-0005-0000-0000-0000CC720000}"/>
    <cellStyle name="Normal 2 6 9 5" xfId="44054" xr:uid="{00000000-0005-0000-0000-0000CD720000}"/>
    <cellStyle name="Normal 2 60" xfId="5362" xr:uid="{00000000-0005-0000-0000-0000CE720000}"/>
    <cellStyle name="Normal 2 60 2" xfId="15388" xr:uid="{00000000-0005-0000-0000-0000CF720000}"/>
    <cellStyle name="Normal 2 60 3" xfId="24946" xr:uid="{00000000-0005-0000-0000-0000D0720000}"/>
    <cellStyle name="Normal 2 60 4" xfId="34501" xr:uid="{00000000-0005-0000-0000-0000D1720000}"/>
    <cellStyle name="Normal 2 60 5" xfId="44055" xr:uid="{00000000-0005-0000-0000-0000D2720000}"/>
    <cellStyle name="Normal 2 61" xfId="5363" xr:uid="{00000000-0005-0000-0000-0000D3720000}"/>
    <cellStyle name="Normal 2 61 2" xfId="15389" xr:uid="{00000000-0005-0000-0000-0000D4720000}"/>
    <cellStyle name="Normal 2 61 3" xfId="24947" xr:uid="{00000000-0005-0000-0000-0000D5720000}"/>
    <cellStyle name="Normal 2 61 4" xfId="34502" xr:uid="{00000000-0005-0000-0000-0000D6720000}"/>
    <cellStyle name="Normal 2 61 5" xfId="44056" xr:uid="{00000000-0005-0000-0000-0000D7720000}"/>
    <cellStyle name="Normal 2 62" xfId="5364" xr:uid="{00000000-0005-0000-0000-0000D8720000}"/>
    <cellStyle name="Normal 2 62 2" xfId="15390" xr:uid="{00000000-0005-0000-0000-0000D9720000}"/>
    <cellStyle name="Normal 2 62 3" xfId="24948" xr:uid="{00000000-0005-0000-0000-0000DA720000}"/>
    <cellStyle name="Normal 2 62 4" xfId="34503" xr:uid="{00000000-0005-0000-0000-0000DB720000}"/>
    <cellStyle name="Normal 2 62 5" xfId="44057" xr:uid="{00000000-0005-0000-0000-0000DC720000}"/>
    <cellStyle name="Normal 2 63" xfId="5365" xr:uid="{00000000-0005-0000-0000-0000DD720000}"/>
    <cellStyle name="Normal 2 63 2" xfId="15391" xr:uid="{00000000-0005-0000-0000-0000DE720000}"/>
    <cellStyle name="Normal 2 63 3" xfId="24949" xr:uid="{00000000-0005-0000-0000-0000DF720000}"/>
    <cellStyle name="Normal 2 63 4" xfId="34504" xr:uid="{00000000-0005-0000-0000-0000E0720000}"/>
    <cellStyle name="Normal 2 63 5" xfId="44058" xr:uid="{00000000-0005-0000-0000-0000E1720000}"/>
    <cellStyle name="Normal 2 64" xfId="5366" xr:uid="{00000000-0005-0000-0000-0000E2720000}"/>
    <cellStyle name="Normal 2 64 2" xfId="15392" xr:uid="{00000000-0005-0000-0000-0000E3720000}"/>
    <cellStyle name="Normal 2 64 3" xfId="24950" xr:uid="{00000000-0005-0000-0000-0000E4720000}"/>
    <cellStyle name="Normal 2 64 4" xfId="34505" xr:uid="{00000000-0005-0000-0000-0000E5720000}"/>
    <cellStyle name="Normal 2 64 5" xfId="44059" xr:uid="{00000000-0005-0000-0000-0000E6720000}"/>
    <cellStyle name="Normal 2 65" xfId="5367" xr:uid="{00000000-0005-0000-0000-0000E7720000}"/>
    <cellStyle name="Normal 2 65 2" xfId="15393" xr:uid="{00000000-0005-0000-0000-0000E8720000}"/>
    <cellStyle name="Normal 2 65 3" xfId="24951" xr:uid="{00000000-0005-0000-0000-0000E9720000}"/>
    <cellStyle name="Normal 2 65 4" xfId="34506" xr:uid="{00000000-0005-0000-0000-0000EA720000}"/>
    <cellStyle name="Normal 2 65 5" xfId="44060" xr:uid="{00000000-0005-0000-0000-0000EB720000}"/>
    <cellStyle name="Normal 2 66" xfId="5368" xr:uid="{00000000-0005-0000-0000-0000EC720000}"/>
    <cellStyle name="Normal 2 66 2" xfId="15394" xr:uid="{00000000-0005-0000-0000-0000ED720000}"/>
    <cellStyle name="Normal 2 66 3" xfId="24952" xr:uid="{00000000-0005-0000-0000-0000EE720000}"/>
    <cellStyle name="Normal 2 66 4" xfId="34507" xr:uid="{00000000-0005-0000-0000-0000EF720000}"/>
    <cellStyle name="Normal 2 66 5" xfId="44061" xr:uid="{00000000-0005-0000-0000-0000F0720000}"/>
    <cellStyle name="Normal 2 67" xfId="5369" xr:uid="{00000000-0005-0000-0000-0000F1720000}"/>
    <cellStyle name="Normal 2 67 2" xfId="15395" xr:uid="{00000000-0005-0000-0000-0000F2720000}"/>
    <cellStyle name="Normal 2 67 3" xfId="24953" xr:uid="{00000000-0005-0000-0000-0000F3720000}"/>
    <cellStyle name="Normal 2 67 4" xfId="34508" xr:uid="{00000000-0005-0000-0000-0000F4720000}"/>
    <cellStyle name="Normal 2 67 5" xfId="44062" xr:uid="{00000000-0005-0000-0000-0000F5720000}"/>
    <cellStyle name="Normal 2 68" xfId="5370" xr:uid="{00000000-0005-0000-0000-0000F6720000}"/>
    <cellStyle name="Normal 2 68 2" xfId="15396" xr:uid="{00000000-0005-0000-0000-0000F7720000}"/>
    <cellStyle name="Normal 2 68 3" xfId="24954" xr:uid="{00000000-0005-0000-0000-0000F8720000}"/>
    <cellStyle name="Normal 2 68 4" xfId="34509" xr:uid="{00000000-0005-0000-0000-0000F9720000}"/>
    <cellStyle name="Normal 2 68 5" xfId="44063" xr:uid="{00000000-0005-0000-0000-0000FA720000}"/>
    <cellStyle name="Normal 2 69" xfId="5371" xr:uid="{00000000-0005-0000-0000-0000FB720000}"/>
    <cellStyle name="Normal 2 69 2" xfId="15397" xr:uid="{00000000-0005-0000-0000-0000FC720000}"/>
    <cellStyle name="Normal 2 69 3" xfId="24955" xr:uid="{00000000-0005-0000-0000-0000FD720000}"/>
    <cellStyle name="Normal 2 69 4" xfId="34510" xr:uid="{00000000-0005-0000-0000-0000FE720000}"/>
    <cellStyle name="Normal 2 69 5" xfId="44064" xr:uid="{00000000-0005-0000-0000-0000FF720000}"/>
    <cellStyle name="Normal 2 7" xfId="5372" xr:uid="{00000000-0005-0000-0000-000000730000}"/>
    <cellStyle name="Normal 2 7 10" xfId="5373" xr:uid="{00000000-0005-0000-0000-000001730000}"/>
    <cellStyle name="Normal 2 7 10 2" xfId="15399" xr:uid="{00000000-0005-0000-0000-000002730000}"/>
    <cellStyle name="Normal 2 7 10 3" xfId="24957" xr:uid="{00000000-0005-0000-0000-000003730000}"/>
    <cellStyle name="Normal 2 7 10 4" xfId="34512" xr:uid="{00000000-0005-0000-0000-000004730000}"/>
    <cellStyle name="Normal 2 7 10 5" xfId="44066" xr:uid="{00000000-0005-0000-0000-000005730000}"/>
    <cellStyle name="Normal 2 7 11" xfId="5374" xr:uid="{00000000-0005-0000-0000-000006730000}"/>
    <cellStyle name="Normal 2 7 11 2" xfId="15400" xr:uid="{00000000-0005-0000-0000-000007730000}"/>
    <cellStyle name="Normal 2 7 11 3" xfId="24958" xr:uid="{00000000-0005-0000-0000-000008730000}"/>
    <cellStyle name="Normal 2 7 11 4" xfId="34513" xr:uid="{00000000-0005-0000-0000-000009730000}"/>
    <cellStyle name="Normal 2 7 11 5" xfId="44067" xr:uid="{00000000-0005-0000-0000-00000A730000}"/>
    <cellStyle name="Normal 2 7 12" xfId="5375" xr:uid="{00000000-0005-0000-0000-00000B730000}"/>
    <cellStyle name="Normal 2 7 12 2" xfId="15401" xr:uid="{00000000-0005-0000-0000-00000C730000}"/>
    <cellStyle name="Normal 2 7 12 3" xfId="24959" xr:uid="{00000000-0005-0000-0000-00000D730000}"/>
    <cellStyle name="Normal 2 7 12 4" xfId="34514" xr:uid="{00000000-0005-0000-0000-00000E730000}"/>
    <cellStyle name="Normal 2 7 12 5" xfId="44068" xr:uid="{00000000-0005-0000-0000-00000F730000}"/>
    <cellStyle name="Normal 2 7 13" xfId="5376" xr:uid="{00000000-0005-0000-0000-000010730000}"/>
    <cellStyle name="Normal 2 7 13 2" xfId="15402" xr:uid="{00000000-0005-0000-0000-000011730000}"/>
    <cellStyle name="Normal 2 7 13 3" xfId="24960" xr:uid="{00000000-0005-0000-0000-000012730000}"/>
    <cellStyle name="Normal 2 7 13 4" xfId="34515" xr:uid="{00000000-0005-0000-0000-000013730000}"/>
    <cellStyle name="Normal 2 7 13 5" xfId="44069" xr:uid="{00000000-0005-0000-0000-000014730000}"/>
    <cellStyle name="Normal 2 7 14" xfId="5377" xr:uid="{00000000-0005-0000-0000-000015730000}"/>
    <cellStyle name="Normal 2 7 14 2" xfId="15403" xr:uid="{00000000-0005-0000-0000-000016730000}"/>
    <cellStyle name="Normal 2 7 14 3" xfId="24961" xr:uid="{00000000-0005-0000-0000-000017730000}"/>
    <cellStyle name="Normal 2 7 14 4" xfId="34516" xr:uid="{00000000-0005-0000-0000-000018730000}"/>
    <cellStyle name="Normal 2 7 14 5" xfId="44070" xr:uid="{00000000-0005-0000-0000-000019730000}"/>
    <cellStyle name="Normal 2 7 15" xfId="5378" xr:uid="{00000000-0005-0000-0000-00001A730000}"/>
    <cellStyle name="Normal 2 7 15 2" xfId="15404" xr:uid="{00000000-0005-0000-0000-00001B730000}"/>
    <cellStyle name="Normal 2 7 15 3" xfId="24962" xr:uid="{00000000-0005-0000-0000-00001C730000}"/>
    <cellStyle name="Normal 2 7 15 4" xfId="34517" xr:uid="{00000000-0005-0000-0000-00001D730000}"/>
    <cellStyle name="Normal 2 7 15 5" xfId="44071" xr:uid="{00000000-0005-0000-0000-00001E730000}"/>
    <cellStyle name="Normal 2 7 16" xfId="5379" xr:uid="{00000000-0005-0000-0000-00001F730000}"/>
    <cellStyle name="Normal 2 7 16 2" xfId="15405" xr:uid="{00000000-0005-0000-0000-000020730000}"/>
    <cellStyle name="Normal 2 7 16 3" xfId="24963" xr:uid="{00000000-0005-0000-0000-000021730000}"/>
    <cellStyle name="Normal 2 7 16 4" xfId="34518" xr:uid="{00000000-0005-0000-0000-000022730000}"/>
    <cellStyle name="Normal 2 7 16 5" xfId="44072" xr:uid="{00000000-0005-0000-0000-000023730000}"/>
    <cellStyle name="Normal 2 7 17" xfId="5380" xr:uid="{00000000-0005-0000-0000-000024730000}"/>
    <cellStyle name="Normal 2 7 17 2" xfId="15406" xr:uid="{00000000-0005-0000-0000-000025730000}"/>
    <cellStyle name="Normal 2 7 17 3" xfId="24964" xr:uid="{00000000-0005-0000-0000-000026730000}"/>
    <cellStyle name="Normal 2 7 17 4" xfId="34519" xr:uid="{00000000-0005-0000-0000-000027730000}"/>
    <cellStyle name="Normal 2 7 17 5" xfId="44073" xr:uid="{00000000-0005-0000-0000-000028730000}"/>
    <cellStyle name="Normal 2 7 18" xfId="5381" xr:uid="{00000000-0005-0000-0000-000029730000}"/>
    <cellStyle name="Normal 2 7 18 2" xfId="15407" xr:uid="{00000000-0005-0000-0000-00002A730000}"/>
    <cellStyle name="Normal 2 7 18 3" xfId="24965" xr:uid="{00000000-0005-0000-0000-00002B730000}"/>
    <cellStyle name="Normal 2 7 18 4" xfId="34520" xr:uid="{00000000-0005-0000-0000-00002C730000}"/>
    <cellStyle name="Normal 2 7 18 5" xfId="44074" xr:uid="{00000000-0005-0000-0000-00002D730000}"/>
    <cellStyle name="Normal 2 7 19" xfId="5382" xr:uid="{00000000-0005-0000-0000-00002E730000}"/>
    <cellStyle name="Normal 2 7 19 2" xfId="15408" xr:uid="{00000000-0005-0000-0000-00002F730000}"/>
    <cellStyle name="Normal 2 7 19 3" xfId="24966" xr:uid="{00000000-0005-0000-0000-000030730000}"/>
    <cellStyle name="Normal 2 7 19 4" xfId="34521" xr:uid="{00000000-0005-0000-0000-000031730000}"/>
    <cellStyle name="Normal 2 7 19 5" xfId="44075" xr:uid="{00000000-0005-0000-0000-000032730000}"/>
    <cellStyle name="Normal 2 7 2" xfId="5383" xr:uid="{00000000-0005-0000-0000-000033730000}"/>
    <cellStyle name="Normal 2 7 2 10" xfId="5384" xr:uid="{00000000-0005-0000-0000-000034730000}"/>
    <cellStyle name="Normal 2 7 2 10 2" xfId="15410" xr:uid="{00000000-0005-0000-0000-000035730000}"/>
    <cellStyle name="Normal 2 7 2 10 3" xfId="24968" xr:uid="{00000000-0005-0000-0000-000036730000}"/>
    <cellStyle name="Normal 2 7 2 10 4" xfId="34523" xr:uid="{00000000-0005-0000-0000-000037730000}"/>
    <cellStyle name="Normal 2 7 2 10 5" xfId="44077" xr:uid="{00000000-0005-0000-0000-000038730000}"/>
    <cellStyle name="Normal 2 7 2 11" xfId="5385" xr:uid="{00000000-0005-0000-0000-000039730000}"/>
    <cellStyle name="Normal 2 7 2 11 2" xfId="15411" xr:uid="{00000000-0005-0000-0000-00003A730000}"/>
    <cellStyle name="Normal 2 7 2 11 3" xfId="24969" xr:uid="{00000000-0005-0000-0000-00003B730000}"/>
    <cellStyle name="Normal 2 7 2 11 4" xfId="34524" xr:uid="{00000000-0005-0000-0000-00003C730000}"/>
    <cellStyle name="Normal 2 7 2 11 5" xfId="44078" xr:uid="{00000000-0005-0000-0000-00003D730000}"/>
    <cellStyle name="Normal 2 7 2 12" xfId="5386" xr:uid="{00000000-0005-0000-0000-00003E730000}"/>
    <cellStyle name="Normal 2 7 2 12 2" xfId="15412" xr:uid="{00000000-0005-0000-0000-00003F730000}"/>
    <cellStyle name="Normal 2 7 2 12 3" xfId="24970" xr:uid="{00000000-0005-0000-0000-000040730000}"/>
    <cellStyle name="Normal 2 7 2 12 4" xfId="34525" xr:uid="{00000000-0005-0000-0000-000041730000}"/>
    <cellStyle name="Normal 2 7 2 12 5" xfId="44079" xr:uid="{00000000-0005-0000-0000-000042730000}"/>
    <cellStyle name="Normal 2 7 2 13" xfId="5387" xr:uid="{00000000-0005-0000-0000-000043730000}"/>
    <cellStyle name="Normal 2 7 2 13 2" xfId="15413" xr:uid="{00000000-0005-0000-0000-000044730000}"/>
    <cellStyle name="Normal 2 7 2 13 3" xfId="24971" xr:uid="{00000000-0005-0000-0000-000045730000}"/>
    <cellStyle name="Normal 2 7 2 13 4" xfId="34526" xr:uid="{00000000-0005-0000-0000-000046730000}"/>
    <cellStyle name="Normal 2 7 2 13 5" xfId="44080" xr:uid="{00000000-0005-0000-0000-000047730000}"/>
    <cellStyle name="Normal 2 7 2 14" xfId="5388" xr:uid="{00000000-0005-0000-0000-000048730000}"/>
    <cellStyle name="Normal 2 7 2 14 2" xfId="15414" xr:uid="{00000000-0005-0000-0000-000049730000}"/>
    <cellStyle name="Normal 2 7 2 14 3" xfId="24972" xr:uid="{00000000-0005-0000-0000-00004A730000}"/>
    <cellStyle name="Normal 2 7 2 14 4" xfId="34527" xr:uid="{00000000-0005-0000-0000-00004B730000}"/>
    <cellStyle name="Normal 2 7 2 14 5" xfId="44081" xr:uid="{00000000-0005-0000-0000-00004C730000}"/>
    <cellStyle name="Normal 2 7 2 15" xfId="5389" xr:uid="{00000000-0005-0000-0000-00004D730000}"/>
    <cellStyle name="Normal 2 7 2 15 2" xfId="15415" xr:uid="{00000000-0005-0000-0000-00004E730000}"/>
    <cellStyle name="Normal 2 7 2 15 3" xfId="24973" xr:uid="{00000000-0005-0000-0000-00004F730000}"/>
    <cellStyle name="Normal 2 7 2 15 4" xfId="34528" xr:uid="{00000000-0005-0000-0000-000050730000}"/>
    <cellStyle name="Normal 2 7 2 15 5" xfId="44082" xr:uid="{00000000-0005-0000-0000-000051730000}"/>
    <cellStyle name="Normal 2 7 2 16" xfId="5390" xr:uid="{00000000-0005-0000-0000-000052730000}"/>
    <cellStyle name="Normal 2 7 2 16 2" xfId="15416" xr:uid="{00000000-0005-0000-0000-000053730000}"/>
    <cellStyle name="Normal 2 7 2 16 3" xfId="24974" xr:uid="{00000000-0005-0000-0000-000054730000}"/>
    <cellStyle name="Normal 2 7 2 16 4" xfId="34529" xr:uid="{00000000-0005-0000-0000-000055730000}"/>
    <cellStyle name="Normal 2 7 2 16 5" xfId="44083" xr:uid="{00000000-0005-0000-0000-000056730000}"/>
    <cellStyle name="Normal 2 7 2 17" xfId="5391" xr:uid="{00000000-0005-0000-0000-000057730000}"/>
    <cellStyle name="Normal 2 7 2 17 2" xfId="15417" xr:uid="{00000000-0005-0000-0000-000058730000}"/>
    <cellStyle name="Normal 2 7 2 17 3" xfId="24975" xr:uid="{00000000-0005-0000-0000-000059730000}"/>
    <cellStyle name="Normal 2 7 2 17 4" xfId="34530" xr:uid="{00000000-0005-0000-0000-00005A730000}"/>
    <cellStyle name="Normal 2 7 2 17 5" xfId="44084" xr:uid="{00000000-0005-0000-0000-00005B730000}"/>
    <cellStyle name="Normal 2 7 2 18" xfId="5392" xr:uid="{00000000-0005-0000-0000-00005C730000}"/>
    <cellStyle name="Normal 2 7 2 18 2" xfId="15418" xr:uid="{00000000-0005-0000-0000-00005D730000}"/>
    <cellStyle name="Normal 2 7 2 18 3" xfId="24976" xr:uid="{00000000-0005-0000-0000-00005E730000}"/>
    <cellStyle name="Normal 2 7 2 18 4" xfId="34531" xr:uid="{00000000-0005-0000-0000-00005F730000}"/>
    <cellStyle name="Normal 2 7 2 18 5" xfId="44085" xr:uid="{00000000-0005-0000-0000-000060730000}"/>
    <cellStyle name="Normal 2 7 2 19" xfId="5393" xr:uid="{00000000-0005-0000-0000-000061730000}"/>
    <cellStyle name="Normal 2 7 2 19 2" xfId="15419" xr:uid="{00000000-0005-0000-0000-000062730000}"/>
    <cellStyle name="Normal 2 7 2 19 3" xfId="24977" xr:uid="{00000000-0005-0000-0000-000063730000}"/>
    <cellStyle name="Normal 2 7 2 19 4" xfId="34532" xr:uid="{00000000-0005-0000-0000-000064730000}"/>
    <cellStyle name="Normal 2 7 2 19 5" xfId="44086" xr:uid="{00000000-0005-0000-0000-000065730000}"/>
    <cellStyle name="Normal 2 7 2 2" xfId="5394" xr:uid="{00000000-0005-0000-0000-000066730000}"/>
    <cellStyle name="Normal 2 7 2 2 2" xfId="15420" xr:uid="{00000000-0005-0000-0000-000067730000}"/>
    <cellStyle name="Normal 2 7 2 2 3" xfId="24978" xr:uid="{00000000-0005-0000-0000-000068730000}"/>
    <cellStyle name="Normal 2 7 2 2 4" xfId="34533" xr:uid="{00000000-0005-0000-0000-000069730000}"/>
    <cellStyle name="Normal 2 7 2 2 5" xfId="44087" xr:uid="{00000000-0005-0000-0000-00006A730000}"/>
    <cellStyle name="Normal 2 7 2 20" xfId="5395" xr:uid="{00000000-0005-0000-0000-00006B730000}"/>
    <cellStyle name="Normal 2 7 2 20 2" xfId="15421" xr:uid="{00000000-0005-0000-0000-00006C730000}"/>
    <cellStyle name="Normal 2 7 2 20 3" xfId="24979" xr:uid="{00000000-0005-0000-0000-00006D730000}"/>
    <cellStyle name="Normal 2 7 2 20 4" xfId="34534" xr:uid="{00000000-0005-0000-0000-00006E730000}"/>
    <cellStyle name="Normal 2 7 2 20 5" xfId="44088" xr:uid="{00000000-0005-0000-0000-00006F730000}"/>
    <cellStyle name="Normal 2 7 2 21" xfId="5396" xr:uid="{00000000-0005-0000-0000-000070730000}"/>
    <cellStyle name="Normal 2 7 2 21 2" xfId="15422" xr:uid="{00000000-0005-0000-0000-000071730000}"/>
    <cellStyle name="Normal 2 7 2 21 3" xfId="24980" xr:uid="{00000000-0005-0000-0000-000072730000}"/>
    <cellStyle name="Normal 2 7 2 21 4" xfId="34535" xr:uid="{00000000-0005-0000-0000-000073730000}"/>
    <cellStyle name="Normal 2 7 2 21 5" xfId="44089" xr:uid="{00000000-0005-0000-0000-000074730000}"/>
    <cellStyle name="Normal 2 7 2 22" xfId="5397" xr:uid="{00000000-0005-0000-0000-000075730000}"/>
    <cellStyle name="Normal 2 7 2 22 2" xfId="15423" xr:uid="{00000000-0005-0000-0000-000076730000}"/>
    <cellStyle name="Normal 2 7 2 22 3" xfId="24981" xr:uid="{00000000-0005-0000-0000-000077730000}"/>
    <cellStyle name="Normal 2 7 2 22 4" xfId="34536" xr:uid="{00000000-0005-0000-0000-000078730000}"/>
    <cellStyle name="Normal 2 7 2 22 5" xfId="44090" xr:uid="{00000000-0005-0000-0000-000079730000}"/>
    <cellStyle name="Normal 2 7 2 23" xfId="5398" xr:uid="{00000000-0005-0000-0000-00007A730000}"/>
    <cellStyle name="Normal 2 7 2 23 2" xfId="15424" xr:uid="{00000000-0005-0000-0000-00007B730000}"/>
    <cellStyle name="Normal 2 7 2 23 3" xfId="24982" xr:uid="{00000000-0005-0000-0000-00007C730000}"/>
    <cellStyle name="Normal 2 7 2 23 4" xfId="34537" xr:uid="{00000000-0005-0000-0000-00007D730000}"/>
    <cellStyle name="Normal 2 7 2 23 5" xfId="44091" xr:uid="{00000000-0005-0000-0000-00007E730000}"/>
    <cellStyle name="Normal 2 7 2 24" xfId="5399" xr:uid="{00000000-0005-0000-0000-00007F730000}"/>
    <cellStyle name="Normal 2 7 2 24 2" xfId="15425" xr:uid="{00000000-0005-0000-0000-000080730000}"/>
    <cellStyle name="Normal 2 7 2 24 3" xfId="24983" xr:uid="{00000000-0005-0000-0000-000081730000}"/>
    <cellStyle name="Normal 2 7 2 24 4" xfId="34538" xr:uid="{00000000-0005-0000-0000-000082730000}"/>
    <cellStyle name="Normal 2 7 2 24 5" xfId="44092" xr:uid="{00000000-0005-0000-0000-000083730000}"/>
    <cellStyle name="Normal 2 7 2 25" xfId="5400" xr:uid="{00000000-0005-0000-0000-000084730000}"/>
    <cellStyle name="Normal 2 7 2 25 2" xfId="15426" xr:uid="{00000000-0005-0000-0000-000085730000}"/>
    <cellStyle name="Normal 2 7 2 25 3" xfId="24984" xr:uid="{00000000-0005-0000-0000-000086730000}"/>
    <cellStyle name="Normal 2 7 2 25 4" xfId="34539" xr:uid="{00000000-0005-0000-0000-000087730000}"/>
    <cellStyle name="Normal 2 7 2 25 5" xfId="44093" xr:uid="{00000000-0005-0000-0000-000088730000}"/>
    <cellStyle name="Normal 2 7 2 26" xfId="5401" xr:uid="{00000000-0005-0000-0000-000089730000}"/>
    <cellStyle name="Normal 2 7 2 26 2" xfId="15427" xr:uid="{00000000-0005-0000-0000-00008A730000}"/>
    <cellStyle name="Normal 2 7 2 26 3" xfId="24985" xr:uid="{00000000-0005-0000-0000-00008B730000}"/>
    <cellStyle name="Normal 2 7 2 26 4" xfId="34540" xr:uid="{00000000-0005-0000-0000-00008C730000}"/>
    <cellStyle name="Normal 2 7 2 26 5" xfId="44094" xr:uid="{00000000-0005-0000-0000-00008D730000}"/>
    <cellStyle name="Normal 2 7 2 27" xfId="5402" xr:uid="{00000000-0005-0000-0000-00008E730000}"/>
    <cellStyle name="Normal 2 7 2 27 2" xfId="15428" xr:uid="{00000000-0005-0000-0000-00008F730000}"/>
    <cellStyle name="Normal 2 7 2 27 3" xfId="24986" xr:uid="{00000000-0005-0000-0000-000090730000}"/>
    <cellStyle name="Normal 2 7 2 27 4" xfId="34541" xr:uid="{00000000-0005-0000-0000-000091730000}"/>
    <cellStyle name="Normal 2 7 2 27 5" xfId="44095" xr:uid="{00000000-0005-0000-0000-000092730000}"/>
    <cellStyle name="Normal 2 7 2 28" xfId="5403" xr:uid="{00000000-0005-0000-0000-000093730000}"/>
    <cellStyle name="Normal 2 7 2 28 2" xfId="15429" xr:uid="{00000000-0005-0000-0000-000094730000}"/>
    <cellStyle name="Normal 2 7 2 28 3" xfId="24987" xr:uid="{00000000-0005-0000-0000-000095730000}"/>
    <cellStyle name="Normal 2 7 2 28 4" xfId="34542" xr:uid="{00000000-0005-0000-0000-000096730000}"/>
    <cellStyle name="Normal 2 7 2 28 5" xfId="44096" xr:uid="{00000000-0005-0000-0000-000097730000}"/>
    <cellStyle name="Normal 2 7 2 29" xfId="5404" xr:uid="{00000000-0005-0000-0000-000098730000}"/>
    <cellStyle name="Normal 2 7 2 29 2" xfId="15430" xr:uid="{00000000-0005-0000-0000-000099730000}"/>
    <cellStyle name="Normal 2 7 2 29 3" xfId="24988" xr:uid="{00000000-0005-0000-0000-00009A730000}"/>
    <cellStyle name="Normal 2 7 2 29 4" xfId="34543" xr:uid="{00000000-0005-0000-0000-00009B730000}"/>
    <cellStyle name="Normal 2 7 2 29 5" xfId="44097" xr:uid="{00000000-0005-0000-0000-00009C730000}"/>
    <cellStyle name="Normal 2 7 2 3" xfId="5405" xr:uid="{00000000-0005-0000-0000-00009D730000}"/>
    <cellStyle name="Normal 2 7 2 3 2" xfId="15431" xr:uid="{00000000-0005-0000-0000-00009E730000}"/>
    <cellStyle name="Normal 2 7 2 3 3" xfId="24989" xr:uid="{00000000-0005-0000-0000-00009F730000}"/>
    <cellStyle name="Normal 2 7 2 3 4" xfId="34544" xr:uid="{00000000-0005-0000-0000-0000A0730000}"/>
    <cellStyle name="Normal 2 7 2 3 5" xfId="44098" xr:uid="{00000000-0005-0000-0000-0000A1730000}"/>
    <cellStyle name="Normal 2 7 2 30" xfId="8603" xr:uid="{00000000-0005-0000-0000-0000A2730000}"/>
    <cellStyle name="Normal 2 7 2 30 2" xfId="15432" xr:uid="{00000000-0005-0000-0000-0000A3730000}"/>
    <cellStyle name="Normal 2 7 2 30 3" xfId="24990" xr:uid="{00000000-0005-0000-0000-0000A4730000}"/>
    <cellStyle name="Normal 2 7 2 30 4" xfId="34545" xr:uid="{00000000-0005-0000-0000-0000A5730000}"/>
    <cellStyle name="Normal 2 7 2 30 5" xfId="44099" xr:uid="{00000000-0005-0000-0000-0000A6730000}"/>
    <cellStyle name="Normal 2 7 2 31" xfId="15409" xr:uid="{00000000-0005-0000-0000-0000A7730000}"/>
    <cellStyle name="Normal 2 7 2 32" xfId="24967" xr:uid="{00000000-0005-0000-0000-0000A8730000}"/>
    <cellStyle name="Normal 2 7 2 33" xfId="34522" xr:uid="{00000000-0005-0000-0000-0000A9730000}"/>
    <cellStyle name="Normal 2 7 2 34" xfId="44076" xr:uid="{00000000-0005-0000-0000-0000AA730000}"/>
    <cellStyle name="Normal 2 7 2 4" xfId="5406" xr:uid="{00000000-0005-0000-0000-0000AB730000}"/>
    <cellStyle name="Normal 2 7 2 4 2" xfId="15433" xr:uid="{00000000-0005-0000-0000-0000AC730000}"/>
    <cellStyle name="Normal 2 7 2 4 3" xfId="24991" xr:uid="{00000000-0005-0000-0000-0000AD730000}"/>
    <cellStyle name="Normal 2 7 2 4 4" xfId="34546" xr:uid="{00000000-0005-0000-0000-0000AE730000}"/>
    <cellStyle name="Normal 2 7 2 4 5" xfId="44100" xr:uid="{00000000-0005-0000-0000-0000AF730000}"/>
    <cellStyle name="Normal 2 7 2 5" xfId="5407" xr:uid="{00000000-0005-0000-0000-0000B0730000}"/>
    <cellStyle name="Normal 2 7 2 5 2" xfId="15434" xr:uid="{00000000-0005-0000-0000-0000B1730000}"/>
    <cellStyle name="Normal 2 7 2 5 3" xfId="24992" xr:uid="{00000000-0005-0000-0000-0000B2730000}"/>
    <cellStyle name="Normal 2 7 2 5 4" xfId="34547" xr:uid="{00000000-0005-0000-0000-0000B3730000}"/>
    <cellStyle name="Normal 2 7 2 5 5" xfId="44101" xr:uid="{00000000-0005-0000-0000-0000B4730000}"/>
    <cellStyle name="Normal 2 7 2 6" xfId="5408" xr:uid="{00000000-0005-0000-0000-0000B5730000}"/>
    <cellStyle name="Normal 2 7 2 6 2" xfId="15435" xr:uid="{00000000-0005-0000-0000-0000B6730000}"/>
    <cellStyle name="Normal 2 7 2 6 3" xfId="24993" xr:uid="{00000000-0005-0000-0000-0000B7730000}"/>
    <cellStyle name="Normal 2 7 2 6 4" xfId="34548" xr:uid="{00000000-0005-0000-0000-0000B8730000}"/>
    <cellStyle name="Normal 2 7 2 6 5" xfId="44102" xr:uid="{00000000-0005-0000-0000-0000B9730000}"/>
    <cellStyle name="Normal 2 7 2 7" xfId="5409" xr:uid="{00000000-0005-0000-0000-0000BA730000}"/>
    <cellStyle name="Normal 2 7 2 7 2" xfId="15436" xr:uid="{00000000-0005-0000-0000-0000BB730000}"/>
    <cellStyle name="Normal 2 7 2 7 3" xfId="24994" xr:uid="{00000000-0005-0000-0000-0000BC730000}"/>
    <cellStyle name="Normal 2 7 2 7 4" xfId="34549" xr:uid="{00000000-0005-0000-0000-0000BD730000}"/>
    <cellStyle name="Normal 2 7 2 7 5" xfId="44103" xr:uid="{00000000-0005-0000-0000-0000BE730000}"/>
    <cellStyle name="Normal 2 7 2 8" xfId="5410" xr:uid="{00000000-0005-0000-0000-0000BF730000}"/>
    <cellStyle name="Normal 2 7 2 8 2" xfId="15437" xr:uid="{00000000-0005-0000-0000-0000C0730000}"/>
    <cellStyle name="Normal 2 7 2 8 3" xfId="24995" xr:uid="{00000000-0005-0000-0000-0000C1730000}"/>
    <cellStyle name="Normal 2 7 2 8 4" xfId="34550" xr:uid="{00000000-0005-0000-0000-0000C2730000}"/>
    <cellStyle name="Normal 2 7 2 8 5" xfId="44104" xr:uid="{00000000-0005-0000-0000-0000C3730000}"/>
    <cellStyle name="Normal 2 7 2 9" xfId="5411" xr:uid="{00000000-0005-0000-0000-0000C4730000}"/>
    <cellStyle name="Normal 2 7 2 9 2" xfId="15438" xr:uid="{00000000-0005-0000-0000-0000C5730000}"/>
    <cellStyle name="Normal 2 7 2 9 3" xfId="24996" xr:uid="{00000000-0005-0000-0000-0000C6730000}"/>
    <cellStyle name="Normal 2 7 2 9 4" xfId="34551" xr:uid="{00000000-0005-0000-0000-0000C7730000}"/>
    <cellStyle name="Normal 2 7 2 9 5" xfId="44105" xr:uid="{00000000-0005-0000-0000-0000C8730000}"/>
    <cellStyle name="Normal 2 7 20" xfId="5412" xr:uid="{00000000-0005-0000-0000-0000C9730000}"/>
    <cellStyle name="Normal 2 7 20 2" xfId="15439" xr:uid="{00000000-0005-0000-0000-0000CA730000}"/>
    <cellStyle name="Normal 2 7 20 3" xfId="24997" xr:uid="{00000000-0005-0000-0000-0000CB730000}"/>
    <cellStyle name="Normal 2 7 20 4" xfId="34552" xr:uid="{00000000-0005-0000-0000-0000CC730000}"/>
    <cellStyle name="Normal 2 7 20 5" xfId="44106" xr:uid="{00000000-0005-0000-0000-0000CD730000}"/>
    <cellStyle name="Normal 2 7 21" xfId="5413" xr:uid="{00000000-0005-0000-0000-0000CE730000}"/>
    <cellStyle name="Normal 2 7 21 2" xfId="15440" xr:uid="{00000000-0005-0000-0000-0000CF730000}"/>
    <cellStyle name="Normal 2 7 21 3" xfId="24998" xr:uid="{00000000-0005-0000-0000-0000D0730000}"/>
    <cellStyle name="Normal 2 7 21 4" xfId="34553" xr:uid="{00000000-0005-0000-0000-0000D1730000}"/>
    <cellStyle name="Normal 2 7 21 5" xfId="44107" xr:uid="{00000000-0005-0000-0000-0000D2730000}"/>
    <cellStyle name="Normal 2 7 22" xfId="5414" xr:uid="{00000000-0005-0000-0000-0000D3730000}"/>
    <cellStyle name="Normal 2 7 22 2" xfId="15441" xr:uid="{00000000-0005-0000-0000-0000D4730000}"/>
    <cellStyle name="Normal 2 7 22 3" xfId="24999" xr:uid="{00000000-0005-0000-0000-0000D5730000}"/>
    <cellStyle name="Normal 2 7 22 4" xfId="34554" xr:uid="{00000000-0005-0000-0000-0000D6730000}"/>
    <cellStyle name="Normal 2 7 22 5" xfId="44108" xr:uid="{00000000-0005-0000-0000-0000D7730000}"/>
    <cellStyle name="Normal 2 7 23" xfId="5415" xr:uid="{00000000-0005-0000-0000-0000D8730000}"/>
    <cellStyle name="Normal 2 7 23 2" xfId="15442" xr:uid="{00000000-0005-0000-0000-0000D9730000}"/>
    <cellStyle name="Normal 2 7 23 3" xfId="25000" xr:uid="{00000000-0005-0000-0000-0000DA730000}"/>
    <cellStyle name="Normal 2 7 23 4" xfId="34555" xr:uid="{00000000-0005-0000-0000-0000DB730000}"/>
    <cellStyle name="Normal 2 7 23 5" xfId="44109" xr:uid="{00000000-0005-0000-0000-0000DC730000}"/>
    <cellStyle name="Normal 2 7 24" xfId="5416" xr:uid="{00000000-0005-0000-0000-0000DD730000}"/>
    <cellStyle name="Normal 2 7 24 2" xfId="15443" xr:uid="{00000000-0005-0000-0000-0000DE730000}"/>
    <cellStyle name="Normal 2 7 24 3" xfId="25001" xr:uid="{00000000-0005-0000-0000-0000DF730000}"/>
    <cellStyle name="Normal 2 7 24 4" xfId="34556" xr:uid="{00000000-0005-0000-0000-0000E0730000}"/>
    <cellStyle name="Normal 2 7 24 5" xfId="44110" xr:uid="{00000000-0005-0000-0000-0000E1730000}"/>
    <cellStyle name="Normal 2 7 25" xfId="5417" xr:uid="{00000000-0005-0000-0000-0000E2730000}"/>
    <cellStyle name="Normal 2 7 25 2" xfId="15444" xr:uid="{00000000-0005-0000-0000-0000E3730000}"/>
    <cellStyle name="Normal 2 7 25 3" xfId="25002" xr:uid="{00000000-0005-0000-0000-0000E4730000}"/>
    <cellStyle name="Normal 2 7 25 4" xfId="34557" xr:uid="{00000000-0005-0000-0000-0000E5730000}"/>
    <cellStyle name="Normal 2 7 25 5" xfId="44111" xr:uid="{00000000-0005-0000-0000-0000E6730000}"/>
    <cellStyle name="Normal 2 7 26" xfId="5418" xr:uid="{00000000-0005-0000-0000-0000E7730000}"/>
    <cellStyle name="Normal 2 7 26 2" xfId="15445" xr:uid="{00000000-0005-0000-0000-0000E8730000}"/>
    <cellStyle name="Normal 2 7 26 3" xfId="25003" xr:uid="{00000000-0005-0000-0000-0000E9730000}"/>
    <cellStyle name="Normal 2 7 26 4" xfId="34558" xr:uid="{00000000-0005-0000-0000-0000EA730000}"/>
    <cellStyle name="Normal 2 7 26 5" xfId="44112" xr:uid="{00000000-0005-0000-0000-0000EB730000}"/>
    <cellStyle name="Normal 2 7 27" xfId="5419" xr:uid="{00000000-0005-0000-0000-0000EC730000}"/>
    <cellStyle name="Normal 2 7 27 2" xfId="15446" xr:uid="{00000000-0005-0000-0000-0000ED730000}"/>
    <cellStyle name="Normal 2 7 27 3" xfId="25004" xr:uid="{00000000-0005-0000-0000-0000EE730000}"/>
    <cellStyle name="Normal 2 7 27 4" xfId="34559" xr:uid="{00000000-0005-0000-0000-0000EF730000}"/>
    <cellStyle name="Normal 2 7 27 5" xfId="44113" xr:uid="{00000000-0005-0000-0000-0000F0730000}"/>
    <cellStyle name="Normal 2 7 28" xfId="5420" xr:uid="{00000000-0005-0000-0000-0000F1730000}"/>
    <cellStyle name="Normal 2 7 28 2" xfId="15447" xr:uid="{00000000-0005-0000-0000-0000F2730000}"/>
    <cellStyle name="Normal 2 7 28 3" xfId="25005" xr:uid="{00000000-0005-0000-0000-0000F3730000}"/>
    <cellStyle name="Normal 2 7 28 4" xfId="34560" xr:uid="{00000000-0005-0000-0000-0000F4730000}"/>
    <cellStyle name="Normal 2 7 28 5" xfId="44114" xr:uid="{00000000-0005-0000-0000-0000F5730000}"/>
    <cellStyle name="Normal 2 7 29" xfId="5421" xr:uid="{00000000-0005-0000-0000-0000F6730000}"/>
    <cellStyle name="Normal 2 7 29 2" xfId="15448" xr:uid="{00000000-0005-0000-0000-0000F7730000}"/>
    <cellStyle name="Normal 2 7 29 3" xfId="25006" xr:uid="{00000000-0005-0000-0000-0000F8730000}"/>
    <cellStyle name="Normal 2 7 29 4" xfId="34561" xr:uid="{00000000-0005-0000-0000-0000F9730000}"/>
    <cellStyle name="Normal 2 7 29 5" xfId="44115" xr:uid="{00000000-0005-0000-0000-0000FA730000}"/>
    <cellStyle name="Normal 2 7 3" xfId="5422" xr:uid="{00000000-0005-0000-0000-0000FB730000}"/>
    <cellStyle name="Normal 2 7 3 2" xfId="8604" xr:uid="{00000000-0005-0000-0000-0000FC730000}"/>
    <cellStyle name="Normal 2 7 3 2 2" xfId="15450" xr:uid="{00000000-0005-0000-0000-0000FD730000}"/>
    <cellStyle name="Normal 2 7 3 2 3" xfId="25008" xr:uid="{00000000-0005-0000-0000-0000FE730000}"/>
    <cellStyle name="Normal 2 7 3 2 4" xfId="34563" xr:uid="{00000000-0005-0000-0000-0000FF730000}"/>
    <cellStyle name="Normal 2 7 3 2 5" xfId="44117" xr:uid="{00000000-0005-0000-0000-000000740000}"/>
    <cellStyle name="Normal 2 7 3 3" xfId="15449" xr:uid="{00000000-0005-0000-0000-000001740000}"/>
    <cellStyle name="Normal 2 7 3 4" xfId="25007" xr:uid="{00000000-0005-0000-0000-000002740000}"/>
    <cellStyle name="Normal 2 7 3 5" xfId="34562" xr:uid="{00000000-0005-0000-0000-000003740000}"/>
    <cellStyle name="Normal 2 7 3 6" xfId="44116" xr:uid="{00000000-0005-0000-0000-000004740000}"/>
    <cellStyle name="Normal 2 7 30" xfId="8602" xr:uid="{00000000-0005-0000-0000-000005740000}"/>
    <cellStyle name="Normal 2 7 30 2" xfId="15451" xr:uid="{00000000-0005-0000-0000-000006740000}"/>
    <cellStyle name="Normal 2 7 30 3" xfId="25009" xr:uid="{00000000-0005-0000-0000-000007740000}"/>
    <cellStyle name="Normal 2 7 30 4" xfId="34564" xr:uid="{00000000-0005-0000-0000-000008740000}"/>
    <cellStyle name="Normal 2 7 30 5" xfId="44118" xr:uid="{00000000-0005-0000-0000-000009740000}"/>
    <cellStyle name="Normal 2 7 31" xfId="8877" xr:uid="{00000000-0005-0000-0000-00000A740000}"/>
    <cellStyle name="Normal 2 7 31 2" xfId="15452" xr:uid="{00000000-0005-0000-0000-00000B740000}"/>
    <cellStyle name="Normal 2 7 31 3" xfId="25010" xr:uid="{00000000-0005-0000-0000-00000C740000}"/>
    <cellStyle name="Normal 2 7 31 4" xfId="34565" xr:uid="{00000000-0005-0000-0000-00000D740000}"/>
    <cellStyle name="Normal 2 7 31 5" xfId="44119" xr:uid="{00000000-0005-0000-0000-00000E740000}"/>
    <cellStyle name="Normal 2 7 32" xfId="9064" xr:uid="{00000000-0005-0000-0000-00000F740000}"/>
    <cellStyle name="Normal 2 7 32 2" xfId="15453" xr:uid="{00000000-0005-0000-0000-000010740000}"/>
    <cellStyle name="Normal 2 7 32 3" xfId="25011" xr:uid="{00000000-0005-0000-0000-000011740000}"/>
    <cellStyle name="Normal 2 7 32 4" xfId="34566" xr:uid="{00000000-0005-0000-0000-000012740000}"/>
    <cellStyle name="Normal 2 7 32 5" xfId="44120" xr:uid="{00000000-0005-0000-0000-000013740000}"/>
    <cellStyle name="Normal 2 7 33" xfId="9239" xr:uid="{00000000-0005-0000-0000-000014740000}"/>
    <cellStyle name="Normal 2 7 33 2" xfId="15454" xr:uid="{00000000-0005-0000-0000-000015740000}"/>
    <cellStyle name="Normal 2 7 33 3" xfId="25012" xr:uid="{00000000-0005-0000-0000-000016740000}"/>
    <cellStyle name="Normal 2 7 33 4" xfId="34567" xr:uid="{00000000-0005-0000-0000-000017740000}"/>
    <cellStyle name="Normal 2 7 33 5" xfId="44121" xr:uid="{00000000-0005-0000-0000-000018740000}"/>
    <cellStyle name="Normal 2 7 34" xfId="9414" xr:uid="{00000000-0005-0000-0000-000019740000}"/>
    <cellStyle name="Normal 2 7 34 2" xfId="15455" xr:uid="{00000000-0005-0000-0000-00001A740000}"/>
    <cellStyle name="Normal 2 7 34 3" xfId="25013" xr:uid="{00000000-0005-0000-0000-00001B740000}"/>
    <cellStyle name="Normal 2 7 34 4" xfId="34568" xr:uid="{00000000-0005-0000-0000-00001C740000}"/>
    <cellStyle name="Normal 2 7 34 5" xfId="44122" xr:uid="{00000000-0005-0000-0000-00001D740000}"/>
    <cellStyle name="Normal 2 7 35" xfId="15398" xr:uid="{00000000-0005-0000-0000-00001E740000}"/>
    <cellStyle name="Normal 2 7 36" xfId="24956" xr:uid="{00000000-0005-0000-0000-00001F740000}"/>
    <cellStyle name="Normal 2 7 37" xfId="34511" xr:uid="{00000000-0005-0000-0000-000020740000}"/>
    <cellStyle name="Normal 2 7 38" xfId="44065" xr:uid="{00000000-0005-0000-0000-000021740000}"/>
    <cellStyle name="Normal 2 7 4" xfId="5423" xr:uid="{00000000-0005-0000-0000-000022740000}"/>
    <cellStyle name="Normal 2 7 4 2" xfId="15456" xr:uid="{00000000-0005-0000-0000-000023740000}"/>
    <cellStyle name="Normal 2 7 4 3" xfId="25014" xr:uid="{00000000-0005-0000-0000-000024740000}"/>
    <cellStyle name="Normal 2 7 4 4" xfId="34569" xr:uid="{00000000-0005-0000-0000-000025740000}"/>
    <cellStyle name="Normal 2 7 4 5" xfId="44123" xr:uid="{00000000-0005-0000-0000-000026740000}"/>
    <cellStyle name="Normal 2 7 5" xfId="5424" xr:uid="{00000000-0005-0000-0000-000027740000}"/>
    <cellStyle name="Normal 2 7 5 2" xfId="15457" xr:uid="{00000000-0005-0000-0000-000028740000}"/>
    <cellStyle name="Normal 2 7 5 3" xfId="25015" xr:uid="{00000000-0005-0000-0000-000029740000}"/>
    <cellStyle name="Normal 2 7 5 4" xfId="34570" xr:uid="{00000000-0005-0000-0000-00002A740000}"/>
    <cellStyle name="Normal 2 7 5 5" xfId="44124" xr:uid="{00000000-0005-0000-0000-00002B740000}"/>
    <cellStyle name="Normal 2 7 6" xfId="5425" xr:uid="{00000000-0005-0000-0000-00002C740000}"/>
    <cellStyle name="Normal 2 7 6 2" xfId="15458" xr:uid="{00000000-0005-0000-0000-00002D740000}"/>
    <cellStyle name="Normal 2 7 6 3" xfId="25016" xr:uid="{00000000-0005-0000-0000-00002E740000}"/>
    <cellStyle name="Normal 2 7 6 4" xfId="34571" xr:uid="{00000000-0005-0000-0000-00002F740000}"/>
    <cellStyle name="Normal 2 7 6 5" xfId="44125" xr:uid="{00000000-0005-0000-0000-000030740000}"/>
    <cellStyle name="Normal 2 7 7" xfId="5426" xr:uid="{00000000-0005-0000-0000-000031740000}"/>
    <cellStyle name="Normal 2 7 7 2" xfId="15459" xr:uid="{00000000-0005-0000-0000-000032740000}"/>
    <cellStyle name="Normal 2 7 7 3" xfId="25017" xr:uid="{00000000-0005-0000-0000-000033740000}"/>
    <cellStyle name="Normal 2 7 7 4" xfId="34572" xr:uid="{00000000-0005-0000-0000-000034740000}"/>
    <cellStyle name="Normal 2 7 7 5" xfId="44126" xr:uid="{00000000-0005-0000-0000-000035740000}"/>
    <cellStyle name="Normal 2 7 8" xfId="5427" xr:uid="{00000000-0005-0000-0000-000036740000}"/>
    <cellStyle name="Normal 2 7 8 2" xfId="15460" xr:uid="{00000000-0005-0000-0000-000037740000}"/>
    <cellStyle name="Normal 2 7 8 3" xfId="25018" xr:uid="{00000000-0005-0000-0000-000038740000}"/>
    <cellStyle name="Normal 2 7 8 4" xfId="34573" xr:uid="{00000000-0005-0000-0000-000039740000}"/>
    <cellStyle name="Normal 2 7 8 5" xfId="44127" xr:uid="{00000000-0005-0000-0000-00003A740000}"/>
    <cellStyle name="Normal 2 7 9" xfId="5428" xr:uid="{00000000-0005-0000-0000-00003B740000}"/>
    <cellStyle name="Normal 2 7 9 2" xfId="15461" xr:uid="{00000000-0005-0000-0000-00003C740000}"/>
    <cellStyle name="Normal 2 7 9 3" xfId="25019" xr:uid="{00000000-0005-0000-0000-00003D740000}"/>
    <cellStyle name="Normal 2 7 9 4" xfId="34574" xr:uid="{00000000-0005-0000-0000-00003E740000}"/>
    <cellStyle name="Normal 2 7 9 5" xfId="44128" xr:uid="{00000000-0005-0000-0000-00003F740000}"/>
    <cellStyle name="Normal 2 70" xfId="5429" xr:uid="{00000000-0005-0000-0000-000040740000}"/>
    <cellStyle name="Normal 2 70 2" xfId="15462" xr:uid="{00000000-0005-0000-0000-000041740000}"/>
    <cellStyle name="Normal 2 70 3" xfId="25020" xr:uid="{00000000-0005-0000-0000-000042740000}"/>
    <cellStyle name="Normal 2 70 4" xfId="34575" xr:uid="{00000000-0005-0000-0000-000043740000}"/>
    <cellStyle name="Normal 2 70 5" xfId="44129" xr:uid="{00000000-0005-0000-0000-000044740000}"/>
    <cellStyle name="Normal 2 71" xfId="5430" xr:uid="{00000000-0005-0000-0000-000045740000}"/>
    <cellStyle name="Normal 2 71 2" xfId="15463" xr:uid="{00000000-0005-0000-0000-000046740000}"/>
    <cellStyle name="Normal 2 71 3" xfId="25021" xr:uid="{00000000-0005-0000-0000-000047740000}"/>
    <cellStyle name="Normal 2 71 4" xfId="34576" xr:uid="{00000000-0005-0000-0000-000048740000}"/>
    <cellStyle name="Normal 2 71 5" xfId="44130" xr:uid="{00000000-0005-0000-0000-000049740000}"/>
    <cellStyle name="Normal 2 72" xfId="5431" xr:uid="{00000000-0005-0000-0000-00004A740000}"/>
    <cellStyle name="Normal 2 72 2" xfId="15464" xr:uid="{00000000-0005-0000-0000-00004B740000}"/>
    <cellStyle name="Normal 2 72 3" xfId="25022" xr:uid="{00000000-0005-0000-0000-00004C740000}"/>
    <cellStyle name="Normal 2 72 4" xfId="34577" xr:uid="{00000000-0005-0000-0000-00004D740000}"/>
    <cellStyle name="Normal 2 72 5" xfId="44131" xr:uid="{00000000-0005-0000-0000-00004E740000}"/>
    <cellStyle name="Normal 2 73" xfId="5432" xr:uid="{00000000-0005-0000-0000-00004F740000}"/>
    <cellStyle name="Normal 2 73 2" xfId="15465" xr:uid="{00000000-0005-0000-0000-000050740000}"/>
    <cellStyle name="Normal 2 73 3" xfId="25023" xr:uid="{00000000-0005-0000-0000-000051740000}"/>
    <cellStyle name="Normal 2 73 4" xfId="34578" xr:uid="{00000000-0005-0000-0000-000052740000}"/>
    <cellStyle name="Normal 2 73 5" xfId="44132" xr:uid="{00000000-0005-0000-0000-000053740000}"/>
    <cellStyle name="Normal 2 74" xfId="5433" xr:uid="{00000000-0005-0000-0000-000054740000}"/>
    <cellStyle name="Normal 2 74 2" xfId="15466" xr:uid="{00000000-0005-0000-0000-000055740000}"/>
    <cellStyle name="Normal 2 74 3" xfId="25024" xr:uid="{00000000-0005-0000-0000-000056740000}"/>
    <cellStyle name="Normal 2 74 4" xfId="34579" xr:uid="{00000000-0005-0000-0000-000057740000}"/>
    <cellStyle name="Normal 2 74 5" xfId="44133" xr:uid="{00000000-0005-0000-0000-000058740000}"/>
    <cellStyle name="Normal 2 75" xfId="5434" xr:uid="{00000000-0005-0000-0000-000059740000}"/>
    <cellStyle name="Normal 2 75 2" xfId="15467" xr:uid="{00000000-0005-0000-0000-00005A740000}"/>
    <cellStyle name="Normal 2 75 3" xfId="25025" xr:uid="{00000000-0005-0000-0000-00005B740000}"/>
    <cellStyle name="Normal 2 75 4" xfId="34580" xr:uid="{00000000-0005-0000-0000-00005C740000}"/>
    <cellStyle name="Normal 2 75 5" xfId="44134" xr:uid="{00000000-0005-0000-0000-00005D740000}"/>
    <cellStyle name="Normal 2 76" xfId="5435" xr:uid="{00000000-0005-0000-0000-00005E740000}"/>
    <cellStyle name="Normal 2 76 2" xfId="15468" xr:uid="{00000000-0005-0000-0000-00005F740000}"/>
    <cellStyle name="Normal 2 76 3" xfId="25026" xr:uid="{00000000-0005-0000-0000-000060740000}"/>
    <cellStyle name="Normal 2 76 4" xfId="34581" xr:uid="{00000000-0005-0000-0000-000061740000}"/>
    <cellStyle name="Normal 2 76 5" xfId="44135" xr:uid="{00000000-0005-0000-0000-000062740000}"/>
    <cellStyle name="Normal 2 77" xfId="8505" xr:uid="{00000000-0005-0000-0000-000063740000}"/>
    <cellStyle name="Normal 2 77 2" xfId="15469" xr:uid="{00000000-0005-0000-0000-000064740000}"/>
    <cellStyle name="Normal 2 77 3" xfId="25027" xr:uid="{00000000-0005-0000-0000-000065740000}"/>
    <cellStyle name="Normal 2 77 4" xfId="34582" xr:uid="{00000000-0005-0000-0000-000066740000}"/>
    <cellStyle name="Normal 2 77 5" xfId="44136" xr:uid="{00000000-0005-0000-0000-000067740000}"/>
    <cellStyle name="Normal 2 78" xfId="9542" xr:uid="{00000000-0005-0000-0000-000068740000}"/>
    <cellStyle name="Normal 2 78 2" xfId="15470" xr:uid="{00000000-0005-0000-0000-000069740000}"/>
    <cellStyle name="Normal 2 78 3" xfId="25028" xr:uid="{00000000-0005-0000-0000-00006A740000}"/>
    <cellStyle name="Normal 2 78 4" xfId="34583" xr:uid="{00000000-0005-0000-0000-00006B740000}"/>
    <cellStyle name="Normal 2 78 5" xfId="44137" xr:uid="{00000000-0005-0000-0000-00006C740000}"/>
    <cellStyle name="Normal 2 79" xfId="9546" xr:uid="{00000000-0005-0000-0000-00006D740000}"/>
    <cellStyle name="Normal 2 79 2" xfId="15471" xr:uid="{00000000-0005-0000-0000-00006E740000}"/>
    <cellStyle name="Normal 2 79 3" xfId="25029" xr:uid="{00000000-0005-0000-0000-00006F740000}"/>
    <cellStyle name="Normal 2 79 4" xfId="34584" xr:uid="{00000000-0005-0000-0000-000070740000}"/>
    <cellStyle name="Normal 2 79 5" xfId="44138" xr:uid="{00000000-0005-0000-0000-000071740000}"/>
    <cellStyle name="Normal 2 8" xfId="5436" xr:uid="{00000000-0005-0000-0000-000072740000}"/>
    <cellStyle name="Normal 2 8 10" xfId="5437" xr:uid="{00000000-0005-0000-0000-000073740000}"/>
    <cellStyle name="Normal 2 8 10 2" xfId="15473" xr:uid="{00000000-0005-0000-0000-000074740000}"/>
    <cellStyle name="Normal 2 8 10 3" xfId="25031" xr:uid="{00000000-0005-0000-0000-000075740000}"/>
    <cellStyle name="Normal 2 8 10 4" xfId="34586" xr:uid="{00000000-0005-0000-0000-000076740000}"/>
    <cellStyle name="Normal 2 8 10 5" xfId="44140" xr:uid="{00000000-0005-0000-0000-000077740000}"/>
    <cellStyle name="Normal 2 8 11" xfId="5438" xr:uid="{00000000-0005-0000-0000-000078740000}"/>
    <cellStyle name="Normal 2 8 11 2" xfId="15474" xr:uid="{00000000-0005-0000-0000-000079740000}"/>
    <cellStyle name="Normal 2 8 11 3" xfId="25032" xr:uid="{00000000-0005-0000-0000-00007A740000}"/>
    <cellStyle name="Normal 2 8 11 4" xfId="34587" xr:uid="{00000000-0005-0000-0000-00007B740000}"/>
    <cellStyle name="Normal 2 8 11 5" xfId="44141" xr:uid="{00000000-0005-0000-0000-00007C740000}"/>
    <cellStyle name="Normal 2 8 12" xfId="5439" xr:uid="{00000000-0005-0000-0000-00007D740000}"/>
    <cellStyle name="Normal 2 8 12 2" xfId="15475" xr:uid="{00000000-0005-0000-0000-00007E740000}"/>
    <cellStyle name="Normal 2 8 12 3" xfId="25033" xr:uid="{00000000-0005-0000-0000-00007F740000}"/>
    <cellStyle name="Normal 2 8 12 4" xfId="34588" xr:uid="{00000000-0005-0000-0000-000080740000}"/>
    <cellStyle name="Normal 2 8 12 5" xfId="44142" xr:uid="{00000000-0005-0000-0000-000081740000}"/>
    <cellStyle name="Normal 2 8 13" xfId="5440" xr:uid="{00000000-0005-0000-0000-000082740000}"/>
    <cellStyle name="Normal 2 8 13 2" xfId="15476" xr:uid="{00000000-0005-0000-0000-000083740000}"/>
    <cellStyle name="Normal 2 8 13 3" xfId="25034" xr:uid="{00000000-0005-0000-0000-000084740000}"/>
    <cellStyle name="Normal 2 8 13 4" xfId="34589" xr:uid="{00000000-0005-0000-0000-000085740000}"/>
    <cellStyle name="Normal 2 8 13 5" xfId="44143" xr:uid="{00000000-0005-0000-0000-000086740000}"/>
    <cellStyle name="Normal 2 8 14" xfId="5441" xr:uid="{00000000-0005-0000-0000-000087740000}"/>
    <cellStyle name="Normal 2 8 14 2" xfId="15477" xr:uid="{00000000-0005-0000-0000-000088740000}"/>
    <cellStyle name="Normal 2 8 14 3" xfId="25035" xr:uid="{00000000-0005-0000-0000-000089740000}"/>
    <cellStyle name="Normal 2 8 14 4" xfId="34590" xr:uid="{00000000-0005-0000-0000-00008A740000}"/>
    <cellStyle name="Normal 2 8 14 5" xfId="44144" xr:uid="{00000000-0005-0000-0000-00008B740000}"/>
    <cellStyle name="Normal 2 8 15" xfId="5442" xr:uid="{00000000-0005-0000-0000-00008C740000}"/>
    <cellStyle name="Normal 2 8 15 2" xfId="15478" xr:uid="{00000000-0005-0000-0000-00008D740000}"/>
    <cellStyle name="Normal 2 8 15 3" xfId="25036" xr:uid="{00000000-0005-0000-0000-00008E740000}"/>
    <cellStyle name="Normal 2 8 15 4" xfId="34591" xr:uid="{00000000-0005-0000-0000-00008F740000}"/>
    <cellStyle name="Normal 2 8 15 5" xfId="44145" xr:uid="{00000000-0005-0000-0000-000090740000}"/>
    <cellStyle name="Normal 2 8 16" xfId="5443" xr:uid="{00000000-0005-0000-0000-000091740000}"/>
    <cellStyle name="Normal 2 8 16 2" xfId="15479" xr:uid="{00000000-0005-0000-0000-000092740000}"/>
    <cellStyle name="Normal 2 8 16 3" xfId="25037" xr:uid="{00000000-0005-0000-0000-000093740000}"/>
    <cellStyle name="Normal 2 8 16 4" xfId="34592" xr:uid="{00000000-0005-0000-0000-000094740000}"/>
    <cellStyle name="Normal 2 8 16 5" xfId="44146" xr:uid="{00000000-0005-0000-0000-000095740000}"/>
    <cellStyle name="Normal 2 8 17" xfId="5444" xr:uid="{00000000-0005-0000-0000-000096740000}"/>
    <cellStyle name="Normal 2 8 17 2" xfId="15480" xr:uid="{00000000-0005-0000-0000-000097740000}"/>
    <cellStyle name="Normal 2 8 17 3" xfId="25038" xr:uid="{00000000-0005-0000-0000-000098740000}"/>
    <cellStyle name="Normal 2 8 17 4" xfId="34593" xr:uid="{00000000-0005-0000-0000-000099740000}"/>
    <cellStyle name="Normal 2 8 17 5" xfId="44147" xr:uid="{00000000-0005-0000-0000-00009A740000}"/>
    <cellStyle name="Normal 2 8 18" xfId="5445" xr:uid="{00000000-0005-0000-0000-00009B740000}"/>
    <cellStyle name="Normal 2 8 18 2" xfId="15481" xr:uid="{00000000-0005-0000-0000-00009C740000}"/>
    <cellStyle name="Normal 2 8 18 3" xfId="25039" xr:uid="{00000000-0005-0000-0000-00009D740000}"/>
    <cellStyle name="Normal 2 8 18 4" xfId="34594" xr:uid="{00000000-0005-0000-0000-00009E740000}"/>
    <cellStyle name="Normal 2 8 18 5" xfId="44148" xr:uid="{00000000-0005-0000-0000-00009F740000}"/>
    <cellStyle name="Normal 2 8 19" xfId="5446" xr:uid="{00000000-0005-0000-0000-0000A0740000}"/>
    <cellStyle name="Normal 2 8 19 2" xfId="15482" xr:uid="{00000000-0005-0000-0000-0000A1740000}"/>
    <cellStyle name="Normal 2 8 19 3" xfId="25040" xr:uid="{00000000-0005-0000-0000-0000A2740000}"/>
    <cellStyle name="Normal 2 8 19 4" xfId="34595" xr:uid="{00000000-0005-0000-0000-0000A3740000}"/>
    <cellStyle name="Normal 2 8 19 5" xfId="44149" xr:uid="{00000000-0005-0000-0000-0000A4740000}"/>
    <cellStyle name="Normal 2 8 2" xfId="5447" xr:uid="{00000000-0005-0000-0000-0000A5740000}"/>
    <cellStyle name="Normal 2 8 2 10" xfId="5448" xr:uid="{00000000-0005-0000-0000-0000A6740000}"/>
    <cellStyle name="Normal 2 8 2 10 2" xfId="15484" xr:uid="{00000000-0005-0000-0000-0000A7740000}"/>
    <cellStyle name="Normal 2 8 2 10 3" xfId="25042" xr:uid="{00000000-0005-0000-0000-0000A8740000}"/>
    <cellStyle name="Normal 2 8 2 10 4" xfId="34597" xr:uid="{00000000-0005-0000-0000-0000A9740000}"/>
    <cellStyle name="Normal 2 8 2 10 5" xfId="44151" xr:uid="{00000000-0005-0000-0000-0000AA740000}"/>
    <cellStyle name="Normal 2 8 2 11" xfId="5449" xr:uid="{00000000-0005-0000-0000-0000AB740000}"/>
    <cellStyle name="Normal 2 8 2 11 2" xfId="15485" xr:uid="{00000000-0005-0000-0000-0000AC740000}"/>
    <cellStyle name="Normal 2 8 2 11 3" xfId="25043" xr:uid="{00000000-0005-0000-0000-0000AD740000}"/>
    <cellStyle name="Normal 2 8 2 11 4" xfId="34598" xr:uid="{00000000-0005-0000-0000-0000AE740000}"/>
    <cellStyle name="Normal 2 8 2 11 5" xfId="44152" xr:uid="{00000000-0005-0000-0000-0000AF740000}"/>
    <cellStyle name="Normal 2 8 2 12" xfId="5450" xr:uid="{00000000-0005-0000-0000-0000B0740000}"/>
    <cellStyle name="Normal 2 8 2 12 2" xfId="15486" xr:uid="{00000000-0005-0000-0000-0000B1740000}"/>
    <cellStyle name="Normal 2 8 2 12 3" xfId="25044" xr:uid="{00000000-0005-0000-0000-0000B2740000}"/>
    <cellStyle name="Normal 2 8 2 12 4" xfId="34599" xr:uid="{00000000-0005-0000-0000-0000B3740000}"/>
    <cellStyle name="Normal 2 8 2 12 5" xfId="44153" xr:uid="{00000000-0005-0000-0000-0000B4740000}"/>
    <cellStyle name="Normal 2 8 2 13" xfId="5451" xr:uid="{00000000-0005-0000-0000-0000B5740000}"/>
    <cellStyle name="Normal 2 8 2 13 2" xfId="15487" xr:uid="{00000000-0005-0000-0000-0000B6740000}"/>
    <cellStyle name="Normal 2 8 2 13 3" xfId="25045" xr:uid="{00000000-0005-0000-0000-0000B7740000}"/>
    <cellStyle name="Normal 2 8 2 13 4" xfId="34600" xr:uid="{00000000-0005-0000-0000-0000B8740000}"/>
    <cellStyle name="Normal 2 8 2 13 5" xfId="44154" xr:uid="{00000000-0005-0000-0000-0000B9740000}"/>
    <cellStyle name="Normal 2 8 2 14" xfId="5452" xr:uid="{00000000-0005-0000-0000-0000BA740000}"/>
    <cellStyle name="Normal 2 8 2 14 2" xfId="15488" xr:uid="{00000000-0005-0000-0000-0000BB740000}"/>
    <cellStyle name="Normal 2 8 2 14 3" xfId="25046" xr:uid="{00000000-0005-0000-0000-0000BC740000}"/>
    <cellStyle name="Normal 2 8 2 14 4" xfId="34601" xr:uid="{00000000-0005-0000-0000-0000BD740000}"/>
    <cellStyle name="Normal 2 8 2 14 5" xfId="44155" xr:uid="{00000000-0005-0000-0000-0000BE740000}"/>
    <cellStyle name="Normal 2 8 2 15" xfId="5453" xr:uid="{00000000-0005-0000-0000-0000BF740000}"/>
    <cellStyle name="Normal 2 8 2 15 2" xfId="15489" xr:uid="{00000000-0005-0000-0000-0000C0740000}"/>
    <cellStyle name="Normal 2 8 2 15 3" xfId="25047" xr:uid="{00000000-0005-0000-0000-0000C1740000}"/>
    <cellStyle name="Normal 2 8 2 15 4" xfId="34602" xr:uid="{00000000-0005-0000-0000-0000C2740000}"/>
    <cellStyle name="Normal 2 8 2 15 5" xfId="44156" xr:uid="{00000000-0005-0000-0000-0000C3740000}"/>
    <cellStyle name="Normal 2 8 2 16" xfId="5454" xr:uid="{00000000-0005-0000-0000-0000C4740000}"/>
    <cellStyle name="Normal 2 8 2 16 2" xfId="15490" xr:uid="{00000000-0005-0000-0000-0000C5740000}"/>
    <cellStyle name="Normal 2 8 2 16 3" xfId="25048" xr:uid="{00000000-0005-0000-0000-0000C6740000}"/>
    <cellStyle name="Normal 2 8 2 16 4" xfId="34603" xr:uid="{00000000-0005-0000-0000-0000C7740000}"/>
    <cellStyle name="Normal 2 8 2 16 5" xfId="44157" xr:uid="{00000000-0005-0000-0000-0000C8740000}"/>
    <cellStyle name="Normal 2 8 2 17" xfId="5455" xr:uid="{00000000-0005-0000-0000-0000C9740000}"/>
    <cellStyle name="Normal 2 8 2 17 2" xfId="15491" xr:uid="{00000000-0005-0000-0000-0000CA740000}"/>
    <cellStyle name="Normal 2 8 2 17 3" xfId="25049" xr:uid="{00000000-0005-0000-0000-0000CB740000}"/>
    <cellStyle name="Normal 2 8 2 17 4" xfId="34604" xr:uid="{00000000-0005-0000-0000-0000CC740000}"/>
    <cellStyle name="Normal 2 8 2 17 5" xfId="44158" xr:uid="{00000000-0005-0000-0000-0000CD740000}"/>
    <cellStyle name="Normal 2 8 2 18" xfId="5456" xr:uid="{00000000-0005-0000-0000-0000CE740000}"/>
    <cellStyle name="Normal 2 8 2 18 2" xfId="15492" xr:uid="{00000000-0005-0000-0000-0000CF740000}"/>
    <cellStyle name="Normal 2 8 2 18 3" xfId="25050" xr:uid="{00000000-0005-0000-0000-0000D0740000}"/>
    <cellStyle name="Normal 2 8 2 18 4" xfId="34605" xr:uid="{00000000-0005-0000-0000-0000D1740000}"/>
    <cellStyle name="Normal 2 8 2 18 5" xfId="44159" xr:uid="{00000000-0005-0000-0000-0000D2740000}"/>
    <cellStyle name="Normal 2 8 2 19" xfId="5457" xr:uid="{00000000-0005-0000-0000-0000D3740000}"/>
    <cellStyle name="Normal 2 8 2 19 2" xfId="15493" xr:uid="{00000000-0005-0000-0000-0000D4740000}"/>
    <cellStyle name="Normal 2 8 2 19 3" xfId="25051" xr:uid="{00000000-0005-0000-0000-0000D5740000}"/>
    <cellStyle name="Normal 2 8 2 19 4" xfId="34606" xr:uid="{00000000-0005-0000-0000-0000D6740000}"/>
    <cellStyle name="Normal 2 8 2 19 5" xfId="44160" xr:uid="{00000000-0005-0000-0000-0000D7740000}"/>
    <cellStyle name="Normal 2 8 2 2" xfId="5458" xr:uid="{00000000-0005-0000-0000-0000D8740000}"/>
    <cellStyle name="Normal 2 8 2 2 2" xfId="15494" xr:uid="{00000000-0005-0000-0000-0000D9740000}"/>
    <cellStyle name="Normal 2 8 2 2 3" xfId="25052" xr:uid="{00000000-0005-0000-0000-0000DA740000}"/>
    <cellStyle name="Normal 2 8 2 2 4" xfId="34607" xr:uid="{00000000-0005-0000-0000-0000DB740000}"/>
    <cellStyle name="Normal 2 8 2 2 5" xfId="44161" xr:uid="{00000000-0005-0000-0000-0000DC740000}"/>
    <cellStyle name="Normal 2 8 2 20" xfId="5459" xr:uid="{00000000-0005-0000-0000-0000DD740000}"/>
    <cellStyle name="Normal 2 8 2 20 2" xfId="15495" xr:uid="{00000000-0005-0000-0000-0000DE740000}"/>
    <cellStyle name="Normal 2 8 2 20 3" xfId="25053" xr:uid="{00000000-0005-0000-0000-0000DF740000}"/>
    <cellStyle name="Normal 2 8 2 20 4" xfId="34608" xr:uid="{00000000-0005-0000-0000-0000E0740000}"/>
    <cellStyle name="Normal 2 8 2 20 5" xfId="44162" xr:uid="{00000000-0005-0000-0000-0000E1740000}"/>
    <cellStyle name="Normal 2 8 2 21" xfId="5460" xr:uid="{00000000-0005-0000-0000-0000E2740000}"/>
    <cellStyle name="Normal 2 8 2 21 2" xfId="15496" xr:uid="{00000000-0005-0000-0000-0000E3740000}"/>
    <cellStyle name="Normal 2 8 2 21 3" xfId="25054" xr:uid="{00000000-0005-0000-0000-0000E4740000}"/>
    <cellStyle name="Normal 2 8 2 21 4" xfId="34609" xr:uid="{00000000-0005-0000-0000-0000E5740000}"/>
    <cellStyle name="Normal 2 8 2 21 5" xfId="44163" xr:uid="{00000000-0005-0000-0000-0000E6740000}"/>
    <cellStyle name="Normal 2 8 2 22" xfId="5461" xr:uid="{00000000-0005-0000-0000-0000E7740000}"/>
    <cellStyle name="Normal 2 8 2 22 2" xfId="15497" xr:uid="{00000000-0005-0000-0000-0000E8740000}"/>
    <cellStyle name="Normal 2 8 2 22 3" xfId="25055" xr:uid="{00000000-0005-0000-0000-0000E9740000}"/>
    <cellStyle name="Normal 2 8 2 22 4" xfId="34610" xr:uid="{00000000-0005-0000-0000-0000EA740000}"/>
    <cellStyle name="Normal 2 8 2 22 5" xfId="44164" xr:uid="{00000000-0005-0000-0000-0000EB740000}"/>
    <cellStyle name="Normal 2 8 2 23" xfId="5462" xr:uid="{00000000-0005-0000-0000-0000EC740000}"/>
    <cellStyle name="Normal 2 8 2 23 2" xfId="15498" xr:uid="{00000000-0005-0000-0000-0000ED740000}"/>
    <cellStyle name="Normal 2 8 2 23 3" xfId="25056" xr:uid="{00000000-0005-0000-0000-0000EE740000}"/>
    <cellStyle name="Normal 2 8 2 23 4" xfId="34611" xr:uid="{00000000-0005-0000-0000-0000EF740000}"/>
    <cellStyle name="Normal 2 8 2 23 5" xfId="44165" xr:uid="{00000000-0005-0000-0000-0000F0740000}"/>
    <cellStyle name="Normal 2 8 2 24" xfId="5463" xr:uid="{00000000-0005-0000-0000-0000F1740000}"/>
    <cellStyle name="Normal 2 8 2 24 2" xfId="15499" xr:uid="{00000000-0005-0000-0000-0000F2740000}"/>
    <cellStyle name="Normal 2 8 2 24 3" xfId="25057" xr:uid="{00000000-0005-0000-0000-0000F3740000}"/>
    <cellStyle name="Normal 2 8 2 24 4" xfId="34612" xr:uid="{00000000-0005-0000-0000-0000F4740000}"/>
    <cellStyle name="Normal 2 8 2 24 5" xfId="44166" xr:uid="{00000000-0005-0000-0000-0000F5740000}"/>
    <cellStyle name="Normal 2 8 2 25" xfId="5464" xr:uid="{00000000-0005-0000-0000-0000F6740000}"/>
    <cellStyle name="Normal 2 8 2 25 2" xfId="15500" xr:uid="{00000000-0005-0000-0000-0000F7740000}"/>
    <cellStyle name="Normal 2 8 2 25 3" xfId="25058" xr:uid="{00000000-0005-0000-0000-0000F8740000}"/>
    <cellStyle name="Normal 2 8 2 25 4" xfId="34613" xr:uid="{00000000-0005-0000-0000-0000F9740000}"/>
    <cellStyle name="Normal 2 8 2 25 5" xfId="44167" xr:uid="{00000000-0005-0000-0000-0000FA740000}"/>
    <cellStyle name="Normal 2 8 2 26" xfId="5465" xr:uid="{00000000-0005-0000-0000-0000FB740000}"/>
    <cellStyle name="Normal 2 8 2 26 2" xfId="15501" xr:uid="{00000000-0005-0000-0000-0000FC740000}"/>
    <cellStyle name="Normal 2 8 2 26 3" xfId="25059" xr:uid="{00000000-0005-0000-0000-0000FD740000}"/>
    <cellStyle name="Normal 2 8 2 26 4" xfId="34614" xr:uid="{00000000-0005-0000-0000-0000FE740000}"/>
    <cellStyle name="Normal 2 8 2 26 5" xfId="44168" xr:uid="{00000000-0005-0000-0000-0000FF740000}"/>
    <cellStyle name="Normal 2 8 2 27" xfId="5466" xr:uid="{00000000-0005-0000-0000-000000750000}"/>
    <cellStyle name="Normal 2 8 2 27 2" xfId="15502" xr:uid="{00000000-0005-0000-0000-000001750000}"/>
    <cellStyle name="Normal 2 8 2 27 3" xfId="25060" xr:uid="{00000000-0005-0000-0000-000002750000}"/>
    <cellStyle name="Normal 2 8 2 27 4" xfId="34615" xr:uid="{00000000-0005-0000-0000-000003750000}"/>
    <cellStyle name="Normal 2 8 2 27 5" xfId="44169" xr:uid="{00000000-0005-0000-0000-000004750000}"/>
    <cellStyle name="Normal 2 8 2 28" xfId="5467" xr:uid="{00000000-0005-0000-0000-000005750000}"/>
    <cellStyle name="Normal 2 8 2 28 2" xfId="15503" xr:uid="{00000000-0005-0000-0000-000006750000}"/>
    <cellStyle name="Normal 2 8 2 28 3" xfId="25061" xr:uid="{00000000-0005-0000-0000-000007750000}"/>
    <cellStyle name="Normal 2 8 2 28 4" xfId="34616" xr:uid="{00000000-0005-0000-0000-000008750000}"/>
    <cellStyle name="Normal 2 8 2 28 5" xfId="44170" xr:uid="{00000000-0005-0000-0000-000009750000}"/>
    <cellStyle name="Normal 2 8 2 29" xfId="5468" xr:uid="{00000000-0005-0000-0000-00000A750000}"/>
    <cellStyle name="Normal 2 8 2 29 2" xfId="15504" xr:uid="{00000000-0005-0000-0000-00000B750000}"/>
    <cellStyle name="Normal 2 8 2 29 3" xfId="25062" xr:uid="{00000000-0005-0000-0000-00000C750000}"/>
    <cellStyle name="Normal 2 8 2 29 4" xfId="34617" xr:uid="{00000000-0005-0000-0000-00000D750000}"/>
    <cellStyle name="Normal 2 8 2 29 5" xfId="44171" xr:uid="{00000000-0005-0000-0000-00000E750000}"/>
    <cellStyle name="Normal 2 8 2 3" xfId="5469" xr:uid="{00000000-0005-0000-0000-00000F750000}"/>
    <cellStyle name="Normal 2 8 2 3 2" xfId="15505" xr:uid="{00000000-0005-0000-0000-000010750000}"/>
    <cellStyle name="Normal 2 8 2 3 3" xfId="25063" xr:uid="{00000000-0005-0000-0000-000011750000}"/>
    <cellStyle name="Normal 2 8 2 3 4" xfId="34618" xr:uid="{00000000-0005-0000-0000-000012750000}"/>
    <cellStyle name="Normal 2 8 2 3 5" xfId="44172" xr:uid="{00000000-0005-0000-0000-000013750000}"/>
    <cellStyle name="Normal 2 8 2 30" xfId="8606" xr:uid="{00000000-0005-0000-0000-000014750000}"/>
    <cellStyle name="Normal 2 8 2 30 2" xfId="15506" xr:uid="{00000000-0005-0000-0000-000015750000}"/>
    <cellStyle name="Normal 2 8 2 30 3" xfId="25064" xr:uid="{00000000-0005-0000-0000-000016750000}"/>
    <cellStyle name="Normal 2 8 2 30 4" xfId="34619" xr:uid="{00000000-0005-0000-0000-000017750000}"/>
    <cellStyle name="Normal 2 8 2 30 5" xfId="44173" xr:uid="{00000000-0005-0000-0000-000018750000}"/>
    <cellStyle name="Normal 2 8 2 31" xfId="15483" xr:uid="{00000000-0005-0000-0000-000019750000}"/>
    <cellStyle name="Normal 2 8 2 32" xfId="25041" xr:uid="{00000000-0005-0000-0000-00001A750000}"/>
    <cellStyle name="Normal 2 8 2 33" xfId="34596" xr:uid="{00000000-0005-0000-0000-00001B750000}"/>
    <cellStyle name="Normal 2 8 2 34" xfId="44150" xr:uid="{00000000-0005-0000-0000-00001C750000}"/>
    <cellStyle name="Normal 2 8 2 4" xfId="5470" xr:uid="{00000000-0005-0000-0000-00001D750000}"/>
    <cellStyle name="Normal 2 8 2 4 2" xfId="15507" xr:uid="{00000000-0005-0000-0000-00001E750000}"/>
    <cellStyle name="Normal 2 8 2 4 3" xfId="25065" xr:uid="{00000000-0005-0000-0000-00001F750000}"/>
    <cellStyle name="Normal 2 8 2 4 4" xfId="34620" xr:uid="{00000000-0005-0000-0000-000020750000}"/>
    <cellStyle name="Normal 2 8 2 4 5" xfId="44174" xr:uid="{00000000-0005-0000-0000-000021750000}"/>
    <cellStyle name="Normal 2 8 2 5" xfId="5471" xr:uid="{00000000-0005-0000-0000-000022750000}"/>
    <cellStyle name="Normal 2 8 2 5 2" xfId="15508" xr:uid="{00000000-0005-0000-0000-000023750000}"/>
    <cellStyle name="Normal 2 8 2 5 3" xfId="25066" xr:uid="{00000000-0005-0000-0000-000024750000}"/>
    <cellStyle name="Normal 2 8 2 5 4" xfId="34621" xr:uid="{00000000-0005-0000-0000-000025750000}"/>
    <cellStyle name="Normal 2 8 2 5 5" xfId="44175" xr:uid="{00000000-0005-0000-0000-000026750000}"/>
    <cellStyle name="Normal 2 8 2 6" xfId="5472" xr:uid="{00000000-0005-0000-0000-000027750000}"/>
    <cellStyle name="Normal 2 8 2 6 2" xfId="15509" xr:uid="{00000000-0005-0000-0000-000028750000}"/>
    <cellStyle name="Normal 2 8 2 6 3" xfId="25067" xr:uid="{00000000-0005-0000-0000-000029750000}"/>
    <cellStyle name="Normal 2 8 2 6 4" xfId="34622" xr:uid="{00000000-0005-0000-0000-00002A750000}"/>
    <cellStyle name="Normal 2 8 2 6 5" xfId="44176" xr:uid="{00000000-0005-0000-0000-00002B750000}"/>
    <cellStyle name="Normal 2 8 2 7" xfId="5473" xr:uid="{00000000-0005-0000-0000-00002C750000}"/>
    <cellStyle name="Normal 2 8 2 7 2" xfId="15510" xr:uid="{00000000-0005-0000-0000-00002D750000}"/>
    <cellStyle name="Normal 2 8 2 7 3" xfId="25068" xr:uid="{00000000-0005-0000-0000-00002E750000}"/>
    <cellStyle name="Normal 2 8 2 7 4" xfId="34623" xr:uid="{00000000-0005-0000-0000-00002F750000}"/>
    <cellStyle name="Normal 2 8 2 7 5" xfId="44177" xr:uid="{00000000-0005-0000-0000-000030750000}"/>
    <cellStyle name="Normal 2 8 2 8" xfId="5474" xr:uid="{00000000-0005-0000-0000-000031750000}"/>
    <cellStyle name="Normal 2 8 2 8 2" xfId="15511" xr:uid="{00000000-0005-0000-0000-000032750000}"/>
    <cellStyle name="Normal 2 8 2 8 3" xfId="25069" xr:uid="{00000000-0005-0000-0000-000033750000}"/>
    <cellStyle name="Normal 2 8 2 8 4" xfId="34624" xr:uid="{00000000-0005-0000-0000-000034750000}"/>
    <cellStyle name="Normal 2 8 2 8 5" xfId="44178" xr:uid="{00000000-0005-0000-0000-000035750000}"/>
    <cellStyle name="Normal 2 8 2 9" xfId="5475" xr:uid="{00000000-0005-0000-0000-000036750000}"/>
    <cellStyle name="Normal 2 8 2 9 2" xfId="15512" xr:uid="{00000000-0005-0000-0000-000037750000}"/>
    <cellStyle name="Normal 2 8 2 9 3" xfId="25070" xr:uid="{00000000-0005-0000-0000-000038750000}"/>
    <cellStyle name="Normal 2 8 2 9 4" xfId="34625" xr:uid="{00000000-0005-0000-0000-000039750000}"/>
    <cellStyle name="Normal 2 8 2 9 5" xfId="44179" xr:uid="{00000000-0005-0000-0000-00003A750000}"/>
    <cellStyle name="Normal 2 8 20" xfId="5476" xr:uid="{00000000-0005-0000-0000-00003B750000}"/>
    <cellStyle name="Normal 2 8 20 2" xfId="15513" xr:uid="{00000000-0005-0000-0000-00003C750000}"/>
    <cellStyle name="Normal 2 8 20 3" xfId="25071" xr:uid="{00000000-0005-0000-0000-00003D750000}"/>
    <cellStyle name="Normal 2 8 20 4" xfId="34626" xr:uid="{00000000-0005-0000-0000-00003E750000}"/>
    <cellStyle name="Normal 2 8 20 5" xfId="44180" xr:uid="{00000000-0005-0000-0000-00003F750000}"/>
    <cellStyle name="Normal 2 8 21" xfId="5477" xr:uid="{00000000-0005-0000-0000-000040750000}"/>
    <cellStyle name="Normal 2 8 21 2" xfId="15514" xr:uid="{00000000-0005-0000-0000-000041750000}"/>
    <cellStyle name="Normal 2 8 21 3" xfId="25072" xr:uid="{00000000-0005-0000-0000-000042750000}"/>
    <cellStyle name="Normal 2 8 21 4" xfId="34627" xr:uid="{00000000-0005-0000-0000-000043750000}"/>
    <cellStyle name="Normal 2 8 21 5" xfId="44181" xr:uid="{00000000-0005-0000-0000-000044750000}"/>
    <cellStyle name="Normal 2 8 22" xfId="5478" xr:uid="{00000000-0005-0000-0000-000045750000}"/>
    <cellStyle name="Normal 2 8 22 2" xfId="15515" xr:uid="{00000000-0005-0000-0000-000046750000}"/>
    <cellStyle name="Normal 2 8 22 3" xfId="25073" xr:uid="{00000000-0005-0000-0000-000047750000}"/>
    <cellStyle name="Normal 2 8 22 4" xfId="34628" xr:uid="{00000000-0005-0000-0000-000048750000}"/>
    <cellStyle name="Normal 2 8 22 5" xfId="44182" xr:uid="{00000000-0005-0000-0000-000049750000}"/>
    <cellStyle name="Normal 2 8 23" xfId="5479" xr:uid="{00000000-0005-0000-0000-00004A750000}"/>
    <cellStyle name="Normal 2 8 23 2" xfId="15516" xr:uid="{00000000-0005-0000-0000-00004B750000}"/>
    <cellStyle name="Normal 2 8 23 3" xfId="25074" xr:uid="{00000000-0005-0000-0000-00004C750000}"/>
    <cellStyle name="Normal 2 8 23 4" xfId="34629" xr:uid="{00000000-0005-0000-0000-00004D750000}"/>
    <cellStyle name="Normal 2 8 23 5" xfId="44183" xr:uid="{00000000-0005-0000-0000-00004E750000}"/>
    <cellStyle name="Normal 2 8 24" xfId="5480" xr:uid="{00000000-0005-0000-0000-00004F750000}"/>
    <cellStyle name="Normal 2 8 24 2" xfId="15517" xr:uid="{00000000-0005-0000-0000-000050750000}"/>
    <cellStyle name="Normal 2 8 24 3" xfId="25075" xr:uid="{00000000-0005-0000-0000-000051750000}"/>
    <cellStyle name="Normal 2 8 24 4" xfId="34630" xr:uid="{00000000-0005-0000-0000-000052750000}"/>
    <cellStyle name="Normal 2 8 24 5" xfId="44184" xr:uid="{00000000-0005-0000-0000-000053750000}"/>
    <cellStyle name="Normal 2 8 25" xfId="5481" xr:uid="{00000000-0005-0000-0000-000054750000}"/>
    <cellStyle name="Normal 2 8 25 2" xfId="15518" xr:uid="{00000000-0005-0000-0000-000055750000}"/>
    <cellStyle name="Normal 2 8 25 3" xfId="25076" xr:uid="{00000000-0005-0000-0000-000056750000}"/>
    <cellStyle name="Normal 2 8 25 4" xfId="34631" xr:uid="{00000000-0005-0000-0000-000057750000}"/>
    <cellStyle name="Normal 2 8 25 5" xfId="44185" xr:uid="{00000000-0005-0000-0000-000058750000}"/>
    <cellStyle name="Normal 2 8 26" xfId="5482" xr:uid="{00000000-0005-0000-0000-000059750000}"/>
    <cellStyle name="Normal 2 8 26 2" xfId="15519" xr:uid="{00000000-0005-0000-0000-00005A750000}"/>
    <cellStyle name="Normal 2 8 26 3" xfId="25077" xr:uid="{00000000-0005-0000-0000-00005B750000}"/>
    <cellStyle name="Normal 2 8 26 4" xfId="34632" xr:uid="{00000000-0005-0000-0000-00005C750000}"/>
    <cellStyle name="Normal 2 8 26 5" xfId="44186" xr:uid="{00000000-0005-0000-0000-00005D750000}"/>
    <cellStyle name="Normal 2 8 27" xfId="5483" xr:uid="{00000000-0005-0000-0000-00005E750000}"/>
    <cellStyle name="Normal 2 8 27 2" xfId="15520" xr:uid="{00000000-0005-0000-0000-00005F750000}"/>
    <cellStyle name="Normal 2 8 27 3" xfId="25078" xr:uid="{00000000-0005-0000-0000-000060750000}"/>
    <cellStyle name="Normal 2 8 27 4" xfId="34633" xr:uid="{00000000-0005-0000-0000-000061750000}"/>
    <cellStyle name="Normal 2 8 27 5" xfId="44187" xr:uid="{00000000-0005-0000-0000-000062750000}"/>
    <cellStyle name="Normal 2 8 28" xfId="5484" xr:uid="{00000000-0005-0000-0000-000063750000}"/>
    <cellStyle name="Normal 2 8 28 2" xfId="15521" xr:uid="{00000000-0005-0000-0000-000064750000}"/>
    <cellStyle name="Normal 2 8 28 3" xfId="25079" xr:uid="{00000000-0005-0000-0000-000065750000}"/>
    <cellStyle name="Normal 2 8 28 4" xfId="34634" xr:uid="{00000000-0005-0000-0000-000066750000}"/>
    <cellStyle name="Normal 2 8 28 5" xfId="44188" xr:uid="{00000000-0005-0000-0000-000067750000}"/>
    <cellStyle name="Normal 2 8 29" xfId="5485" xr:uid="{00000000-0005-0000-0000-000068750000}"/>
    <cellStyle name="Normal 2 8 29 2" xfId="15522" xr:uid="{00000000-0005-0000-0000-000069750000}"/>
    <cellStyle name="Normal 2 8 29 3" xfId="25080" xr:uid="{00000000-0005-0000-0000-00006A750000}"/>
    <cellStyle name="Normal 2 8 29 4" xfId="34635" xr:uid="{00000000-0005-0000-0000-00006B750000}"/>
    <cellStyle name="Normal 2 8 29 5" xfId="44189" xr:uid="{00000000-0005-0000-0000-00006C750000}"/>
    <cellStyle name="Normal 2 8 3" xfId="5486" xr:uid="{00000000-0005-0000-0000-00006D750000}"/>
    <cellStyle name="Normal 2 8 3 2" xfId="8607" xr:uid="{00000000-0005-0000-0000-00006E750000}"/>
    <cellStyle name="Normal 2 8 3 2 2" xfId="15524" xr:uid="{00000000-0005-0000-0000-00006F750000}"/>
    <cellStyle name="Normal 2 8 3 2 3" xfId="25082" xr:uid="{00000000-0005-0000-0000-000070750000}"/>
    <cellStyle name="Normal 2 8 3 2 4" xfId="34637" xr:uid="{00000000-0005-0000-0000-000071750000}"/>
    <cellStyle name="Normal 2 8 3 2 5" xfId="44191" xr:uid="{00000000-0005-0000-0000-000072750000}"/>
    <cellStyle name="Normal 2 8 3 3" xfId="15523" xr:uid="{00000000-0005-0000-0000-000073750000}"/>
    <cellStyle name="Normal 2 8 3 4" xfId="25081" xr:uid="{00000000-0005-0000-0000-000074750000}"/>
    <cellStyle name="Normal 2 8 3 5" xfId="34636" xr:uid="{00000000-0005-0000-0000-000075750000}"/>
    <cellStyle name="Normal 2 8 3 6" xfId="44190" xr:uid="{00000000-0005-0000-0000-000076750000}"/>
    <cellStyle name="Normal 2 8 30" xfId="8605" xr:uid="{00000000-0005-0000-0000-000077750000}"/>
    <cellStyle name="Normal 2 8 30 2" xfId="15525" xr:uid="{00000000-0005-0000-0000-000078750000}"/>
    <cellStyle name="Normal 2 8 30 3" xfId="25083" xr:uid="{00000000-0005-0000-0000-000079750000}"/>
    <cellStyle name="Normal 2 8 30 4" xfId="34638" xr:uid="{00000000-0005-0000-0000-00007A750000}"/>
    <cellStyle name="Normal 2 8 30 5" xfId="44192" xr:uid="{00000000-0005-0000-0000-00007B750000}"/>
    <cellStyle name="Normal 2 8 31" xfId="8878" xr:uid="{00000000-0005-0000-0000-00007C750000}"/>
    <cellStyle name="Normal 2 8 31 2" xfId="15526" xr:uid="{00000000-0005-0000-0000-00007D750000}"/>
    <cellStyle name="Normal 2 8 31 3" xfId="25084" xr:uid="{00000000-0005-0000-0000-00007E750000}"/>
    <cellStyle name="Normal 2 8 31 4" xfId="34639" xr:uid="{00000000-0005-0000-0000-00007F750000}"/>
    <cellStyle name="Normal 2 8 31 5" xfId="44193" xr:uid="{00000000-0005-0000-0000-000080750000}"/>
    <cellStyle name="Normal 2 8 32" xfId="9065" xr:uid="{00000000-0005-0000-0000-000081750000}"/>
    <cellStyle name="Normal 2 8 32 2" xfId="15527" xr:uid="{00000000-0005-0000-0000-000082750000}"/>
    <cellStyle name="Normal 2 8 32 3" xfId="25085" xr:uid="{00000000-0005-0000-0000-000083750000}"/>
    <cellStyle name="Normal 2 8 32 4" xfId="34640" xr:uid="{00000000-0005-0000-0000-000084750000}"/>
    <cellStyle name="Normal 2 8 32 5" xfId="44194" xr:uid="{00000000-0005-0000-0000-000085750000}"/>
    <cellStyle name="Normal 2 8 33" xfId="9240" xr:uid="{00000000-0005-0000-0000-000086750000}"/>
    <cellStyle name="Normal 2 8 33 2" xfId="15528" xr:uid="{00000000-0005-0000-0000-000087750000}"/>
    <cellStyle name="Normal 2 8 33 3" xfId="25086" xr:uid="{00000000-0005-0000-0000-000088750000}"/>
    <cellStyle name="Normal 2 8 33 4" xfId="34641" xr:uid="{00000000-0005-0000-0000-000089750000}"/>
    <cellStyle name="Normal 2 8 33 5" xfId="44195" xr:uid="{00000000-0005-0000-0000-00008A750000}"/>
    <cellStyle name="Normal 2 8 34" xfId="9415" xr:uid="{00000000-0005-0000-0000-00008B750000}"/>
    <cellStyle name="Normal 2 8 34 2" xfId="15529" xr:uid="{00000000-0005-0000-0000-00008C750000}"/>
    <cellStyle name="Normal 2 8 34 3" xfId="25087" xr:uid="{00000000-0005-0000-0000-00008D750000}"/>
    <cellStyle name="Normal 2 8 34 4" xfId="34642" xr:uid="{00000000-0005-0000-0000-00008E750000}"/>
    <cellStyle name="Normal 2 8 34 5" xfId="44196" xr:uid="{00000000-0005-0000-0000-00008F750000}"/>
    <cellStyle name="Normal 2 8 35" xfId="15472" xr:uid="{00000000-0005-0000-0000-000090750000}"/>
    <cellStyle name="Normal 2 8 36" xfId="25030" xr:uid="{00000000-0005-0000-0000-000091750000}"/>
    <cellStyle name="Normal 2 8 37" xfId="34585" xr:uid="{00000000-0005-0000-0000-000092750000}"/>
    <cellStyle name="Normal 2 8 38" xfId="44139" xr:uid="{00000000-0005-0000-0000-000093750000}"/>
    <cellStyle name="Normal 2 8 4" xfId="5487" xr:uid="{00000000-0005-0000-0000-000094750000}"/>
    <cellStyle name="Normal 2 8 4 2" xfId="15530" xr:uid="{00000000-0005-0000-0000-000095750000}"/>
    <cellStyle name="Normal 2 8 4 3" xfId="25088" xr:uid="{00000000-0005-0000-0000-000096750000}"/>
    <cellStyle name="Normal 2 8 4 4" xfId="34643" xr:uid="{00000000-0005-0000-0000-000097750000}"/>
    <cellStyle name="Normal 2 8 4 5" xfId="44197" xr:uid="{00000000-0005-0000-0000-000098750000}"/>
    <cellStyle name="Normal 2 8 5" xfId="5488" xr:uid="{00000000-0005-0000-0000-000099750000}"/>
    <cellStyle name="Normal 2 8 5 2" xfId="15531" xr:uid="{00000000-0005-0000-0000-00009A750000}"/>
    <cellStyle name="Normal 2 8 5 3" xfId="25089" xr:uid="{00000000-0005-0000-0000-00009B750000}"/>
    <cellStyle name="Normal 2 8 5 4" xfId="34644" xr:uid="{00000000-0005-0000-0000-00009C750000}"/>
    <cellStyle name="Normal 2 8 5 5" xfId="44198" xr:uid="{00000000-0005-0000-0000-00009D750000}"/>
    <cellStyle name="Normal 2 8 6" xfId="5489" xr:uid="{00000000-0005-0000-0000-00009E750000}"/>
    <cellStyle name="Normal 2 8 6 2" xfId="15532" xr:uid="{00000000-0005-0000-0000-00009F750000}"/>
    <cellStyle name="Normal 2 8 6 3" xfId="25090" xr:uid="{00000000-0005-0000-0000-0000A0750000}"/>
    <cellStyle name="Normal 2 8 6 4" xfId="34645" xr:uid="{00000000-0005-0000-0000-0000A1750000}"/>
    <cellStyle name="Normal 2 8 6 5" xfId="44199" xr:uid="{00000000-0005-0000-0000-0000A2750000}"/>
    <cellStyle name="Normal 2 8 7" xfId="5490" xr:uid="{00000000-0005-0000-0000-0000A3750000}"/>
    <cellStyle name="Normal 2 8 7 2" xfId="15533" xr:uid="{00000000-0005-0000-0000-0000A4750000}"/>
    <cellStyle name="Normal 2 8 7 3" xfId="25091" xr:uid="{00000000-0005-0000-0000-0000A5750000}"/>
    <cellStyle name="Normal 2 8 7 4" xfId="34646" xr:uid="{00000000-0005-0000-0000-0000A6750000}"/>
    <cellStyle name="Normal 2 8 7 5" xfId="44200" xr:uid="{00000000-0005-0000-0000-0000A7750000}"/>
    <cellStyle name="Normal 2 8 8" xfId="5491" xr:uid="{00000000-0005-0000-0000-0000A8750000}"/>
    <cellStyle name="Normal 2 8 8 2" xfId="15534" xr:uid="{00000000-0005-0000-0000-0000A9750000}"/>
    <cellStyle name="Normal 2 8 8 3" xfId="25092" xr:uid="{00000000-0005-0000-0000-0000AA750000}"/>
    <cellStyle name="Normal 2 8 8 4" xfId="34647" xr:uid="{00000000-0005-0000-0000-0000AB750000}"/>
    <cellStyle name="Normal 2 8 8 5" xfId="44201" xr:uid="{00000000-0005-0000-0000-0000AC750000}"/>
    <cellStyle name="Normal 2 8 9" xfId="5492" xr:uid="{00000000-0005-0000-0000-0000AD750000}"/>
    <cellStyle name="Normal 2 8 9 2" xfId="15535" xr:uid="{00000000-0005-0000-0000-0000AE750000}"/>
    <cellStyle name="Normal 2 8 9 3" xfId="25093" xr:uid="{00000000-0005-0000-0000-0000AF750000}"/>
    <cellStyle name="Normal 2 8 9 4" xfId="34648" xr:uid="{00000000-0005-0000-0000-0000B0750000}"/>
    <cellStyle name="Normal 2 8 9 5" xfId="44202" xr:uid="{00000000-0005-0000-0000-0000B1750000}"/>
    <cellStyle name="Normal 2 80" xfId="9549" xr:uid="{00000000-0005-0000-0000-0000B2750000}"/>
    <cellStyle name="Normal 2 80 2" xfId="15536" xr:uid="{00000000-0005-0000-0000-0000B3750000}"/>
    <cellStyle name="Normal 2 80 3" xfId="25094" xr:uid="{00000000-0005-0000-0000-0000B4750000}"/>
    <cellStyle name="Normal 2 80 4" xfId="34649" xr:uid="{00000000-0005-0000-0000-0000B5750000}"/>
    <cellStyle name="Normal 2 80 5" xfId="44203" xr:uid="{00000000-0005-0000-0000-0000B6750000}"/>
    <cellStyle name="Normal 2 81" xfId="9553" xr:uid="{00000000-0005-0000-0000-0000B7750000}"/>
    <cellStyle name="Normal 2 81 2" xfId="15537" xr:uid="{00000000-0005-0000-0000-0000B8750000}"/>
    <cellStyle name="Normal 2 81 3" xfId="25095" xr:uid="{00000000-0005-0000-0000-0000B9750000}"/>
    <cellStyle name="Normal 2 81 4" xfId="34650" xr:uid="{00000000-0005-0000-0000-0000BA750000}"/>
    <cellStyle name="Normal 2 81 5" xfId="44204" xr:uid="{00000000-0005-0000-0000-0000BB750000}"/>
    <cellStyle name="Normal 2 82" xfId="9556" xr:uid="{00000000-0005-0000-0000-0000BC750000}"/>
    <cellStyle name="Normal 2 82 2" xfId="15538" xr:uid="{00000000-0005-0000-0000-0000BD750000}"/>
    <cellStyle name="Normal 2 82 3" xfId="25096" xr:uid="{00000000-0005-0000-0000-0000BE750000}"/>
    <cellStyle name="Normal 2 82 4" xfId="34651" xr:uid="{00000000-0005-0000-0000-0000BF750000}"/>
    <cellStyle name="Normal 2 82 5" xfId="44205" xr:uid="{00000000-0005-0000-0000-0000C0750000}"/>
    <cellStyle name="Normal 2 83" xfId="13640" xr:uid="{00000000-0005-0000-0000-0000C1750000}"/>
    <cellStyle name="Normal 2 84" xfId="23198" xr:uid="{00000000-0005-0000-0000-0000C2750000}"/>
    <cellStyle name="Normal 2 85" xfId="32753" xr:uid="{00000000-0005-0000-0000-0000C3750000}"/>
    <cellStyle name="Normal 2 86" xfId="42307" xr:uid="{00000000-0005-0000-0000-0000C4750000}"/>
    <cellStyle name="Normal 2 87" xfId="48019" xr:uid="{00000000-0005-0000-0000-0000C5750000}"/>
    <cellStyle name="Normal 2 88" xfId="48025" xr:uid="{00000000-0005-0000-0000-0000C6750000}"/>
    <cellStyle name="Normal 2 89" xfId="48030" xr:uid="{00000000-0005-0000-0000-0000C7750000}"/>
    <cellStyle name="Normal 2 9" xfId="5493" xr:uid="{00000000-0005-0000-0000-0000C8750000}"/>
    <cellStyle name="Normal 2 9 10" xfId="5494" xr:uid="{00000000-0005-0000-0000-0000C9750000}"/>
    <cellStyle name="Normal 2 9 10 2" xfId="15540" xr:uid="{00000000-0005-0000-0000-0000CA750000}"/>
    <cellStyle name="Normal 2 9 10 3" xfId="25098" xr:uid="{00000000-0005-0000-0000-0000CB750000}"/>
    <cellStyle name="Normal 2 9 10 4" xfId="34653" xr:uid="{00000000-0005-0000-0000-0000CC750000}"/>
    <cellStyle name="Normal 2 9 10 5" xfId="44207" xr:uid="{00000000-0005-0000-0000-0000CD750000}"/>
    <cellStyle name="Normal 2 9 11" xfId="5495" xr:uid="{00000000-0005-0000-0000-0000CE750000}"/>
    <cellStyle name="Normal 2 9 11 2" xfId="15541" xr:uid="{00000000-0005-0000-0000-0000CF750000}"/>
    <cellStyle name="Normal 2 9 11 3" xfId="25099" xr:uid="{00000000-0005-0000-0000-0000D0750000}"/>
    <cellStyle name="Normal 2 9 11 4" xfId="34654" xr:uid="{00000000-0005-0000-0000-0000D1750000}"/>
    <cellStyle name="Normal 2 9 11 5" xfId="44208" xr:uid="{00000000-0005-0000-0000-0000D2750000}"/>
    <cellStyle name="Normal 2 9 12" xfId="5496" xr:uid="{00000000-0005-0000-0000-0000D3750000}"/>
    <cellStyle name="Normal 2 9 12 2" xfId="15542" xr:uid="{00000000-0005-0000-0000-0000D4750000}"/>
    <cellStyle name="Normal 2 9 12 3" xfId="25100" xr:uid="{00000000-0005-0000-0000-0000D5750000}"/>
    <cellStyle name="Normal 2 9 12 4" xfId="34655" xr:uid="{00000000-0005-0000-0000-0000D6750000}"/>
    <cellStyle name="Normal 2 9 12 5" xfId="44209" xr:uid="{00000000-0005-0000-0000-0000D7750000}"/>
    <cellStyle name="Normal 2 9 13" xfId="5497" xr:uid="{00000000-0005-0000-0000-0000D8750000}"/>
    <cellStyle name="Normal 2 9 13 2" xfId="15543" xr:uid="{00000000-0005-0000-0000-0000D9750000}"/>
    <cellStyle name="Normal 2 9 13 3" xfId="25101" xr:uid="{00000000-0005-0000-0000-0000DA750000}"/>
    <cellStyle name="Normal 2 9 13 4" xfId="34656" xr:uid="{00000000-0005-0000-0000-0000DB750000}"/>
    <cellStyle name="Normal 2 9 13 5" xfId="44210" xr:uid="{00000000-0005-0000-0000-0000DC750000}"/>
    <cellStyle name="Normal 2 9 14" xfId="5498" xr:uid="{00000000-0005-0000-0000-0000DD750000}"/>
    <cellStyle name="Normal 2 9 14 2" xfId="15544" xr:uid="{00000000-0005-0000-0000-0000DE750000}"/>
    <cellStyle name="Normal 2 9 14 3" xfId="25102" xr:uid="{00000000-0005-0000-0000-0000DF750000}"/>
    <cellStyle name="Normal 2 9 14 4" xfId="34657" xr:uid="{00000000-0005-0000-0000-0000E0750000}"/>
    <cellStyle name="Normal 2 9 14 5" xfId="44211" xr:uid="{00000000-0005-0000-0000-0000E1750000}"/>
    <cellStyle name="Normal 2 9 15" xfId="5499" xr:uid="{00000000-0005-0000-0000-0000E2750000}"/>
    <cellStyle name="Normal 2 9 15 2" xfId="15545" xr:uid="{00000000-0005-0000-0000-0000E3750000}"/>
    <cellStyle name="Normal 2 9 15 3" xfId="25103" xr:uid="{00000000-0005-0000-0000-0000E4750000}"/>
    <cellStyle name="Normal 2 9 15 4" xfId="34658" xr:uid="{00000000-0005-0000-0000-0000E5750000}"/>
    <cellStyle name="Normal 2 9 15 5" xfId="44212" xr:uid="{00000000-0005-0000-0000-0000E6750000}"/>
    <cellStyle name="Normal 2 9 16" xfId="5500" xr:uid="{00000000-0005-0000-0000-0000E7750000}"/>
    <cellStyle name="Normal 2 9 16 2" xfId="15546" xr:uid="{00000000-0005-0000-0000-0000E8750000}"/>
    <cellStyle name="Normal 2 9 16 3" xfId="25104" xr:uid="{00000000-0005-0000-0000-0000E9750000}"/>
    <cellStyle name="Normal 2 9 16 4" xfId="34659" xr:uid="{00000000-0005-0000-0000-0000EA750000}"/>
    <cellStyle name="Normal 2 9 16 5" xfId="44213" xr:uid="{00000000-0005-0000-0000-0000EB750000}"/>
    <cellStyle name="Normal 2 9 17" xfId="5501" xr:uid="{00000000-0005-0000-0000-0000EC750000}"/>
    <cellStyle name="Normal 2 9 17 2" xfId="15547" xr:uid="{00000000-0005-0000-0000-0000ED750000}"/>
    <cellStyle name="Normal 2 9 17 3" xfId="25105" xr:uid="{00000000-0005-0000-0000-0000EE750000}"/>
    <cellStyle name="Normal 2 9 17 4" xfId="34660" xr:uid="{00000000-0005-0000-0000-0000EF750000}"/>
    <cellStyle name="Normal 2 9 17 5" xfId="44214" xr:uid="{00000000-0005-0000-0000-0000F0750000}"/>
    <cellStyle name="Normal 2 9 18" xfId="5502" xr:uid="{00000000-0005-0000-0000-0000F1750000}"/>
    <cellStyle name="Normal 2 9 18 2" xfId="15548" xr:uid="{00000000-0005-0000-0000-0000F2750000}"/>
    <cellStyle name="Normal 2 9 18 3" xfId="25106" xr:uid="{00000000-0005-0000-0000-0000F3750000}"/>
    <cellStyle name="Normal 2 9 18 4" xfId="34661" xr:uid="{00000000-0005-0000-0000-0000F4750000}"/>
    <cellStyle name="Normal 2 9 18 5" xfId="44215" xr:uid="{00000000-0005-0000-0000-0000F5750000}"/>
    <cellStyle name="Normal 2 9 19" xfId="5503" xr:uid="{00000000-0005-0000-0000-0000F6750000}"/>
    <cellStyle name="Normal 2 9 19 2" xfId="15549" xr:uid="{00000000-0005-0000-0000-0000F7750000}"/>
    <cellStyle name="Normal 2 9 19 3" xfId="25107" xr:uid="{00000000-0005-0000-0000-0000F8750000}"/>
    <cellStyle name="Normal 2 9 19 4" xfId="34662" xr:uid="{00000000-0005-0000-0000-0000F9750000}"/>
    <cellStyle name="Normal 2 9 19 5" xfId="44216" xr:uid="{00000000-0005-0000-0000-0000FA750000}"/>
    <cellStyle name="Normal 2 9 2" xfId="5504" xr:uid="{00000000-0005-0000-0000-0000FB750000}"/>
    <cellStyle name="Normal 2 9 2 10" xfId="5505" xr:uid="{00000000-0005-0000-0000-0000FC750000}"/>
    <cellStyle name="Normal 2 9 2 10 2" xfId="15551" xr:uid="{00000000-0005-0000-0000-0000FD750000}"/>
    <cellStyle name="Normal 2 9 2 10 3" xfId="25109" xr:uid="{00000000-0005-0000-0000-0000FE750000}"/>
    <cellStyle name="Normal 2 9 2 10 4" xfId="34664" xr:uid="{00000000-0005-0000-0000-0000FF750000}"/>
    <cellStyle name="Normal 2 9 2 10 5" xfId="44218" xr:uid="{00000000-0005-0000-0000-000000760000}"/>
    <cellStyle name="Normal 2 9 2 11" xfId="5506" xr:uid="{00000000-0005-0000-0000-000001760000}"/>
    <cellStyle name="Normal 2 9 2 11 2" xfId="15552" xr:uid="{00000000-0005-0000-0000-000002760000}"/>
    <cellStyle name="Normal 2 9 2 11 3" xfId="25110" xr:uid="{00000000-0005-0000-0000-000003760000}"/>
    <cellStyle name="Normal 2 9 2 11 4" xfId="34665" xr:uid="{00000000-0005-0000-0000-000004760000}"/>
    <cellStyle name="Normal 2 9 2 11 5" xfId="44219" xr:uid="{00000000-0005-0000-0000-000005760000}"/>
    <cellStyle name="Normal 2 9 2 12" xfId="5507" xr:uid="{00000000-0005-0000-0000-000006760000}"/>
    <cellStyle name="Normal 2 9 2 12 2" xfId="15553" xr:uid="{00000000-0005-0000-0000-000007760000}"/>
    <cellStyle name="Normal 2 9 2 12 3" xfId="25111" xr:uid="{00000000-0005-0000-0000-000008760000}"/>
    <cellStyle name="Normal 2 9 2 12 4" xfId="34666" xr:uid="{00000000-0005-0000-0000-000009760000}"/>
    <cellStyle name="Normal 2 9 2 12 5" xfId="44220" xr:uid="{00000000-0005-0000-0000-00000A760000}"/>
    <cellStyle name="Normal 2 9 2 13" xfId="5508" xr:uid="{00000000-0005-0000-0000-00000B760000}"/>
    <cellStyle name="Normal 2 9 2 13 2" xfId="15554" xr:uid="{00000000-0005-0000-0000-00000C760000}"/>
    <cellStyle name="Normal 2 9 2 13 3" xfId="25112" xr:uid="{00000000-0005-0000-0000-00000D760000}"/>
    <cellStyle name="Normal 2 9 2 13 4" xfId="34667" xr:uid="{00000000-0005-0000-0000-00000E760000}"/>
    <cellStyle name="Normal 2 9 2 13 5" xfId="44221" xr:uid="{00000000-0005-0000-0000-00000F760000}"/>
    <cellStyle name="Normal 2 9 2 14" xfId="5509" xr:uid="{00000000-0005-0000-0000-000010760000}"/>
    <cellStyle name="Normal 2 9 2 14 2" xfId="15555" xr:uid="{00000000-0005-0000-0000-000011760000}"/>
    <cellStyle name="Normal 2 9 2 14 3" xfId="25113" xr:uid="{00000000-0005-0000-0000-000012760000}"/>
    <cellStyle name="Normal 2 9 2 14 4" xfId="34668" xr:uid="{00000000-0005-0000-0000-000013760000}"/>
    <cellStyle name="Normal 2 9 2 14 5" xfId="44222" xr:uid="{00000000-0005-0000-0000-000014760000}"/>
    <cellStyle name="Normal 2 9 2 15" xfId="5510" xr:uid="{00000000-0005-0000-0000-000015760000}"/>
    <cellStyle name="Normal 2 9 2 15 2" xfId="15556" xr:uid="{00000000-0005-0000-0000-000016760000}"/>
    <cellStyle name="Normal 2 9 2 15 3" xfId="25114" xr:uid="{00000000-0005-0000-0000-000017760000}"/>
    <cellStyle name="Normal 2 9 2 15 4" xfId="34669" xr:uid="{00000000-0005-0000-0000-000018760000}"/>
    <cellStyle name="Normal 2 9 2 15 5" xfId="44223" xr:uid="{00000000-0005-0000-0000-000019760000}"/>
    <cellStyle name="Normal 2 9 2 16" xfId="5511" xr:uid="{00000000-0005-0000-0000-00001A760000}"/>
    <cellStyle name="Normal 2 9 2 16 2" xfId="15557" xr:uid="{00000000-0005-0000-0000-00001B760000}"/>
    <cellStyle name="Normal 2 9 2 16 3" xfId="25115" xr:uid="{00000000-0005-0000-0000-00001C760000}"/>
    <cellStyle name="Normal 2 9 2 16 4" xfId="34670" xr:uid="{00000000-0005-0000-0000-00001D760000}"/>
    <cellStyle name="Normal 2 9 2 16 5" xfId="44224" xr:uid="{00000000-0005-0000-0000-00001E760000}"/>
    <cellStyle name="Normal 2 9 2 17" xfId="5512" xr:uid="{00000000-0005-0000-0000-00001F760000}"/>
    <cellStyle name="Normal 2 9 2 17 2" xfId="15558" xr:uid="{00000000-0005-0000-0000-000020760000}"/>
    <cellStyle name="Normal 2 9 2 17 3" xfId="25116" xr:uid="{00000000-0005-0000-0000-000021760000}"/>
    <cellStyle name="Normal 2 9 2 17 4" xfId="34671" xr:uid="{00000000-0005-0000-0000-000022760000}"/>
    <cellStyle name="Normal 2 9 2 17 5" xfId="44225" xr:uid="{00000000-0005-0000-0000-000023760000}"/>
    <cellStyle name="Normal 2 9 2 18" xfId="5513" xr:uid="{00000000-0005-0000-0000-000024760000}"/>
    <cellStyle name="Normal 2 9 2 18 2" xfId="15559" xr:uid="{00000000-0005-0000-0000-000025760000}"/>
    <cellStyle name="Normal 2 9 2 18 3" xfId="25117" xr:uid="{00000000-0005-0000-0000-000026760000}"/>
    <cellStyle name="Normal 2 9 2 18 4" xfId="34672" xr:uid="{00000000-0005-0000-0000-000027760000}"/>
    <cellStyle name="Normal 2 9 2 18 5" xfId="44226" xr:uid="{00000000-0005-0000-0000-000028760000}"/>
    <cellStyle name="Normal 2 9 2 19" xfId="5514" xr:uid="{00000000-0005-0000-0000-000029760000}"/>
    <cellStyle name="Normal 2 9 2 19 2" xfId="15560" xr:uid="{00000000-0005-0000-0000-00002A760000}"/>
    <cellStyle name="Normal 2 9 2 19 3" xfId="25118" xr:uid="{00000000-0005-0000-0000-00002B760000}"/>
    <cellStyle name="Normal 2 9 2 19 4" xfId="34673" xr:uid="{00000000-0005-0000-0000-00002C760000}"/>
    <cellStyle name="Normal 2 9 2 19 5" xfId="44227" xr:uid="{00000000-0005-0000-0000-00002D760000}"/>
    <cellStyle name="Normal 2 9 2 2" xfId="5515" xr:uid="{00000000-0005-0000-0000-00002E760000}"/>
    <cellStyle name="Normal 2 9 2 2 2" xfId="15561" xr:uid="{00000000-0005-0000-0000-00002F760000}"/>
    <cellStyle name="Normal 2 9 2 2 3" xfId="25119" xr:uid="{00000000-0005-0000-0000-000030760000}"/>
    <cellStyle name="Normal 2 9 2 2 4" xfId="34674" xr:uid="{00000000-0005-0000-0000-000031760000}"/>
    <cellStyle name="Normal 2 9 2 2 5" xfId="44228" xr:uid="{00000000-0005-0000-0000-000032760000}"/>
    <cellStyle name="Normal 2 9 2 20" xfId="5516" xr:uid="{00000000-0005-0000-0000-000033760000}"/>
    <cellStyle name="Normal 2 9 2 20 2" xfId="15562" xr:uid="{00000000-0005-0000-0000-000034760000}"/>
    <cellStyle name="Normal 2 9 2 20 3" xfId="25120" xr:uid="{00000000-0005-0000-0000-000035760000}"/>
    <cellStyle name="Normal 2 9 2 20 4" xfId="34675" xr:uid="{00000000-0005-0000-0000-000036760000}"/>
    <cellStyle name="Normal 2 9 2 20 5" xfId="44229" xr:uid="{00000000-0005-0000-0000-000037760000}"/>
    <cellStyle name="Normal 2 9 2 21" xfId="5517" xr:uid="{00000000-0005-0000-0000-000038760000}"/>
    <cellStyle name="Normal 2 9 2 21 2" xfId="15563" xr:uid="{00000000-0005-0000-0000-000039760000}"/>
    <cellStyle name="Normal 2 9 2 21 3" xfId="25121" xr:uid="{00000000-0005-0000-0000-00003A760000}"/>
    <cellStyle name="Normal 2 9 2 21 4" xfId="34676" xr:uid="{00000000-0005-0000-0000-00003B760000}"/>
    <cellStyle name="Normal 2 9 2 21 5" xfId="44230" xr:uid="{00000000-0005-0000-0000-00003C760000}"/>
    <cellStyle name="Normal 2 9 2 22" xfId="5518" xr:uid="{00000000-0005-0000-0000-00003D760000}"/>
    <cellStyle name="Normal 2 9 2 22 2" xfId="15564" xr:uid="{00000000-0005-0000-0000-00003E760000}"/>
    <cellStyle name="Normal 2 9 2 22 3" xfId="25122" xr:uid="{00000000-0005-0000-0000-00003F760000}"/>
    <cellStyle name="Normal 2 9 2 22 4" xfId="34677" xr:uid="{00000000-0005-0000-0000-000040760000}"/>
    <cellStyle name="Normal 2 9 2 22 5" xfId="44231" xr:uid="{00000000-0005-0000-0000-000041760000}"/>
    <cellStyle name="Normal 2 9 2 23" xfId="5519" xr:uid="{00000000-0005-0000-0000-000042760000}"/>
    <cellStyle name="Normal 2 9 2 23 2" xfId="15565" xr:uid="{00000000-0005-0000-0000-000043760000}"/>
    <cellStyle name="Normal 2 9 2 23 3" xfId="25123" xr:uid="{00000000-0005-0000-0000-000044760000}"/>
    <cellStyle name="Normal 2 9 2 23 4" xfId="34678" xr:uid="{00000000-0005-0000-0000-000045760000}"/>
    <cellStyle name="Normal 2 9 2 23 5" xfId="44232" xr:uid="{00000000-0005-0000-0000-000046760000}"/>
    <cellStyle name="Normal 2 9 2 24" xfId="5520" xr:uid="{00000000-0005-0000-0000-000047760000}"/>
    <cellStyle name="Normal 2 9 2 24 2" xfId="15566" xr:uid="{00000000-0005-0000-0000-000048760000}"/>
    <cellStyle name="Normal 2 9 2 24 3" xfId="25124" xr:uid="{00000000-0005-0000-0000-000049760000}"/>
    <cellStyle name="Normal 2 9 2 24 4" xfId="34679" xr:uid="{00000000-0005-0000-0000-00004A760000}"/>
    <cellStyle name="Normal 2 9 2 24 5" xfId="44233" xr:uid="{00000000-0005-0000-0000-00004B760000}"/>
    <cellStyle name="Normal 2 9 2 25" xfId="5521" xr:uid="{00000000-0005-0000-0000-00004C760000}"/>
    <cellStyle name="Normal 2 9 2 25 2" xfId="15567" xr:uid="{00000000-0005-0000-0000-00004D760000}"/>
    <cellStyle name="Normal 2 9 2 25 3" xfId="25125" xr:uid="{00000000-0005-0000-0000-00004E760000}"/>
    <cellStyle name="Normal 2 9 2 25 4" xfId="34680" xr:uid="{00000000-0005-0000-0000-00004F760000}"/>
    <cellStyle name="Normal 2 9 2 25 5" xfId="44234" xr:uid="{00000000-0005-0000-0000-000050760000}"/>
    <cellStyle name="Normal 2 9 2 26" xfId="5522" xr:uid="{00000000-0005-0000-0000-000051760000}"/>
    <cellStyle name="Normal 2 9 2 26 2" xfId="15568" xr:uid="{00000000-0005-0000-0000-000052760000}"/>
    <cellStyle name="Normal 2 9 2 26 3" xfId="25126" xr:uid="{00000000-0005-0000-0000-000053760000}"/>
    <cellStyle name="Normal 2 9 2 26 4" xfId="34681" xr:uid="{00000000-0005-0000-0000-000054760000}"/>
    <cellStyle name="Normal 2 9 2 26 5" xfId="44235" xr:uid="{00000000-0005-0000-0000-000055760000}"/>
    <cellStyle name="Normal 2 9 2 27" xfId="5523" xr:uid="{00000000-0005-0000-0000-000056760000}"/>
    <cellStyle name="Normal 2 9 2 27 2" xfId="15569" xr:uid="{00000000-0005-0000-0000-000057760000}"/>
    <cellStyle name="Normal 2 9 2 27 3" xfId="25127" xr:uid="{00000000-0005-0000-0000-000058760000}"/>
    <cellStyle name="Normal 2 9 2 27 4" xfId="34682" xr:uid="{00000000-0005-0000-0000-000059760000}"/>
    <cellStyle name="Normal 2 9 2 27 5" xfId="44236" xr:uid="{00000000-0005-0000-0000-00005A760000}"/>
    <cellStyle name="Normal 2 9 2 28" xfId="5524" xr:uid="{00000000-0005-0000-0000-00005B760000}"/>
    <cellStyle name="Normal 2 9 2 28 2" xfId="15570" xr:uid="{00000000-0005-0000-0000-00005C760000}"/>
    <cellStyle name="Normal 2 9 2 28 3" xfId="25128" xr:uid="{00000000-0005-0000-0000-00005D760000}"/>
    <cellStyle name="Normal 2 9 2 28 4" xfId="34683" xr:uid="{00000000-0005-0000-0000-00005E760000}"/>
    <cellStyle name="Normal 2 9 2 28 5" xfId="44237" xr:uid="{00000000-0005-0000-0000-00005F760000}"/>
    <cellStyle name="Normal 2 9 2 29" xfId="5525" xr:uid="{00000000-0005-0000-0000-000060760000}"/>
    <cellStyle name="Normal 2 9 2 29 2" xfId="15571" xr:uid="{00000000-0005-0000-0000-000061760000}"/>
    <cellStyle name="Normal 2 9 2 29 3" xfId="25129" xr:uid="{00000000-0005-0000-0000-000062760000}"/>
    <cellStyle name="Normal 2 9 2 29 4" xfId="34684" xr:uid="{00000000-0005-0000-0000-000063760000}"/>
    <cellStyle name="Normal 2 9 2 29 5" xfId="44238" xr:uid="{00000000-0005-0000-0000-000064760000}"/>
    <cellStyle name="Normal 2 9 2 3" xfId="5526" xr:uid="{00000000-0005-0000-0000-000065760000}"/>
    <cellStyle name="Normal 2 9 2 3 2" xfId="15572" xr:uid="{00000000-0005-0000-0000-000066760000}"/>
    <cellStyle name="Normal 2 9 2 3 3" xfId="25130" xr:uid="{00000000-0005-0000-0000-000067760000}"/>
    <cellStyle name="Normal 2 9 2 3 4" xfId="34685" xr:uid="{00000000-0005-0000-0000-000068760000}"/>
    <cellStyle name="Normal 2 9 2 3 5" xfId="44239" xr:uid="{00000000-0005-0000-0000-000069760000}"/>
    <cellStyle name="Normal 2 9 2 30" xfId="8609" xr:uid="{00000000-0005-0000-0000-00006A760000}"/>
    <cellStyle name="Normal 2 9 2 30 2" xfId="15573" xr:uid="{00000000-0005-0000-0000-00006B760000}"/>
    <cellStyle name="Normal 2 9 2 30 3" xfId="25131" xr:uid="{00000000-0005-0000-0000-00006C760000}"/>
    <cellStyle name="Normal 2 9 2 30 4" xfId="34686" xr:uid="{00000000-0005-0000-0000-00006D760000}"/>
    <cellStyle name="Normal 2 9 2 30 5" xfId="44240" xr:uid="{00000000-0005-0000-0000-00006E760000}"/>
    <cellStyle name="Normal 2 9 2 31" xfId="15550" xr:uid="{00000000-0005-0000-0000-00006F760000}"/>
    <cellStyle name="Normal 2 9 2 32" xfId="25108" xr:uid="{00000000-0005-0000-0000-000070760000}"/>
    <cellStyle name="Normal 2 9 2 33" xfId="34663" xr:uid="{00000000-0005-0000-0000-000071760000}"/>
    <cellStyle name="Normal 2 9 2 34" xfId="44217" xr:uid="{00000000-0005-0000-0000-000072760000}"/>
    <cellStyle name="Normal 2 9 2 4" xfId="5527" xr:uid="{00000000-0005-0000-0000-000073760000}"/>
    <cellStyle name="Normal 2 9 2 4 2" xfId="15574" xr:uid="{00000000-0005-0000-0000-000074760000}"/>
    <cellStyle name="Normal 2 9 2 4 3" xfId="25132" xr:uid="{00000000-0005-0000-0000-000075760000}"/>
    <cellStyle name="Normal 2 9 2 4 4" xfId="34687" xr:uid="{00000000-0005-0000-0000-000076760000}"/>
    <cellStyle name="Normal 2 9 2 4 5" xfId="44241" xr:uid="{00000000-0005-0000-0000-000077760000}"/>
    <cellStyle name="Normal 2 9 2 5" xfId="5528" xr:uid="{00000000-0005-0000-0000-000078760000}"/>
    <cellStyle name="Normal 2 9 2 5 2" xfId="15575" xr:uid="{00000000-0005-0000-0000-000079760000}"/>
    <cellStyle name="Normal 2 9 2 5 3" xfId="25133" xr:uid="{00000000-0005-0000-0000-00007A760000}"/>
    <cellStyle name="Normal 2 9 2 5 4" xfId="34688" xr:uid="{00000000-0005-0000-0000-00007B760000}"/>
    <cellStyle name="Normal 2 9 2 5 5" xfId="44242" xr:uid="{00000000-0005-0000-0000-00007C760000}"/>
    <cellStyle name="Normal 2 9 2 6" xfId="5529" xr:uid="{00000000-0005-0000-0000-00007D760000}"/>
    <cellStyle name="Normal 2 9 2 6 2" xfId="15576" xr:uid="{00000000-0005-0000-0000-00007E760000}"/>
    <cellStyle name="Normal 2 9 2 6 3" xfId="25134" xr:uid="{00000000-0005-0000-0000-00007F760000}"/>
    <cellStyle name="Normal 2 9 2 6 4" xfId="34689" xr:uid="{00000000-0005-0000-0000-000080760000}"/>
    <cellStyle name="Normal 2 9 2 6 5" xfId="44243" xr:uid="{00000000-0005-0000-0000-000081760000}"/>
    <cellStyle name="Normal 2 9 2 7" xfId="5530" xr:uid="{00000000-0005-0000-0000-000082760000}"/>
    <cellStyle name="Normal 2 9 2 7 2" xfId="15577" xr:uid="{00000000-0005-0000-0000-000083760000}"/>
    <cellStyle name="Normal 2 9 2 7 3" xfId="25135" xr:uid="{00000000-0005-0000-0000-000084760000}"/>
    <cellStyle name="Normal 2 9 2 7 4" xfId="34690" xr:uid="{00000000-0005-0000-0000-000085760000}"/>
    <cellStyle name="Normal 2 9 2 7 5" xfId="44244" xr:uid="{00000000-0005-0000-0000-000086760000}"/>
    <cellStyle name="Normal 2 9 2 8" xfId="5531" xr:uid="{00000000-0005-0000-0000-000087760000}"/>
    <cellStyle name="Normal 2 9 2 8 2" xfId="15578" xr:uid="{00000000-0005-0000-0000-000088760000}"/>
    <cellStyle name="Normal 2 9 2 8 3" xfId="25136" xr:uid="{00000000-0005-0000-0000-000089760000}"/>
    <cellStyle name="Normal 2 9 2 8 4" xfId="34691" xr:uid="{00000000-0005-0000-0000-00008A760000}"/>
    <cellStyle name="Normal 2 9 2 8 5" xfId="44245" xr:uid="{00000000-0005-0000-0000-00008B760000}"/>
    <cellStyle name="Normal 2 9 2 9" xfId="5532" xr:uid="{00000000-0005-0000-0000-00008C760000}"/>
    <cellStyle name="Normal 2 9 2 9 2" xfId="15579" xr:uid="{00000000-0005-0000-0000-00008D760000}"/>
    <cellStyle name="Normal 2 9 2 9 3" xfId="25137" xr:uid="{00000000-0005-0000-0000-00008E760000}"/>
    <cellStyle name="Normal 2 9 2 9 4" xfId="34692" xr:uid="{00000000-0005-0000-0000-00008F760000}"/>
    <cellStyle name="Normal 2 9 2 9 5" xfId="44246" xr:uid="{00000000-0005-0000-0000-000090760000}"/>
    <cellStyle name="Normal 2 9 20" xfId="5533" xr:uid="{00000000-0005-0000-0000-000091760000}"/>
    <cellStyle name="Normal 2 9 20 2" xfId="15580" xr:uid="{00000000-0005-0000-0000-000092760000}"/>
    <cellStyle name="Normal 2 9 20 3" xfId="25138" xr:uid="{00000000-0005-0000-0000-000093760000}"/>
    <cellStyle name="Normal 2 9 20 4" xfId="34693" xr:uid="{00000000-0005-0000-0000-000094760000}"/>
    <cellStyle name="Normal 2 9 20 5" xfId="44247" xr:uid="{00000000-0005-0000-0000-000095760000}"/>
    <cellStyle name="Normal 2 9 21" xfId="5534" xr:uid="{00000000-0005-0000-0000-000096760000}"/>
    <cellStyle name="Normal 2 9 21 2" xfId="15581" xr:uid="{00000000-0005-0000-0000-000097760000}"/>
    <cellStyle name="Normal 2 9 21 3" xfId="25139" xr:uid="{00000000-0005-0000-0000-000098760000}"/>
    <cellStyle name="Normal 2 9 21 4" xfId="34694" xr:uid="{00000000-0005-0000-0000-000099760000}"/>
    <cellStyle name="Normal 2 9 21 5" xfId="44248" xr:uid="{00000000-0005-0000-0000-00009A760000}"/>
    <cellStyle name="Normal 2 9 22" xfId="5535" xr:uid="{00000000-0005-0000-0000-00009B760000}"/>
    <cellStyle name="Normal 2 9 22 2" xfId="15582" xr:uid="{00000000-0005-0000-0000-00009C760000}"/>
    <cellStyle name="Normal 2 9 22 3" xfId="25140" xr:uid="{00000000-0005-0000-0000-00009D760000}"/>
    <cellStyle name="Normal 2 9 22 4" xfId="34695" xr:uid="{00000000-0005-0000-0000-00009E760000}"/>
    <cellStyle name="Normal 2 9 22 5" xfId="44249" xr:uid="{00000000-0005-0000-0000-00009F760000}"/>
    <cellStyle name="Normal 2 9 23" xfId="5536" xr:uid="{00000000-0005-0000-0000-0000A0760000}"/>
    <cellStyle name="Normal 2 9 23 2" xfId="15583" xr:uid="{00000000-0005-0000-0000-0000A1760000}"/>
    <cellStyle name="Normal 2 9 23 3" xfId="25141" xr:uid="{00000000-0005-0000-0000-0000A2760000}"/>
    <cellStyle name="Normal 2 9 23 4" xfId="34696" xr:uid="{00000000-0005-0000-0000-0000A3760000}"/>
    <cellStyle name="Normal 2 9 23 5" xfId="44250" xr:uid="{00000000-0005-0000-0000-0000A4760000}"/>
    <cellStyle name="Normal 2 9 24" xfId="5537" xr:uid="{00000000-0005-0000-0000-0000A5760000}"/>
    <cellStyle name="Normal 2 9 24 2" xfId="15584" xr:uid="{00000000-0005-0000-0000-0000A6760000}"/>
    <cellStyle name="Normal 2 9 24 3" xfId="25142" xr:uid="{00000000-0005-0000-0000-0000A7760000}"/>
    <cellStyle name="Normal 2 9 24 4" xfId="34697" xr:uid="{00000000-0005-0000-0000-0000A8760000}"/>
    <cellStyle name="Normal 2 9 24 5" xfId="44251" xr:uid="{00000000-0005-0000-0000-0000A9760000}"/>
    <cellStyle name="Normal 2 9 25" xfId="5538" xr:uid="{00000000-0005-0000-0000-0000AA760000}"/>
    <cellStyle name="Normal 2 9 25 2" xfId="15585" xr:uid="{00000000-0005-0000-0000-0000AB760000}"/>
    <cellStyle name="Normal 2 9 25 3" xfId="25143" xr:uid="{00000000-0005-0000-0000-0000AC760000}"/>
    <cellStyle name="Normal 2 9 25 4" xfId="34698" xr:uid="{00000000-0005-0000-0000-0000AD760000}"/>
    <cellStyle name="Normal 2 9 25 5" xfId="44252" xr:uid="{00000000-0005-0000-0000-0000AE760000}"/>
    <cellStyle name="Normal 2 9 26" xfId="5539" xr:uid="{00000000-0005-0000-0000-0000AF760000}"/>
    <cellStyle name="Normal 2 9 26 2" xfId="15586" xr:uid="{00000000-0005-0000-0000-0000B0760000}"/>
    <cellStyle name="Normal 2 9 26 3" xfId="25144" xr:uid="{00000000-0005-0000-0000-0000B1760000}"/>
    <cellStyle name="Normal 2 9 26 4" xfId="34699" xr:uid="{00000000-0005-0000-0000-0000B2760000}"/>
    <cellStyle name="Normal 2 9 26 5" xfId="44253" xr:uid="{00000000-0005-0000-0000-0000B3760000}"/>
    <cellStyle name="Normal 2 9 27" xfId="5540" xr:uid="{00000000-0005-0000-0000-0000B4760000}"/>
    <cellStyle name="Normal 2 9 27 2" xfId="15587" xr:uid="{00000000-0005-0000-0000-0000B5760000}"/>
    <cellStyle name="Normal 2 9 27 3" xfId="25145" xr:uid="{00000000-0005-0000-0000-0000B6760000}"/>
    <cellStyle name="Normal 2 9 27 4" xfId="34700" xr:uid="{00000000-0005-0000-0000-0000B7760000}"/>
    <cellStyle name="Normal 2 9 27 5" xfId="44254" xr:uid="{00000000-0005-0000-0000-0000B8760000}"/>
    <cellStyle name="Normal 2 9 28" xfId="5541" xr:uid="{00000000-0005-0000-0000-0000B9760000}"/>
    <cellStyle name="Normal 2 9 28 2" xfId="15588" xr:uid="{00000000-0005-0000-0000-0000BA760000}"/>
    <cellStyle name="Normal 2 9 28 3" xfId="25146" xr:uid="{00000000-0005-0000-0000-0000BB760000}"/>
    <cellStyle name="Normal 2 9 28 4" xfId="34701" xr:uid="{00000000-0005-0000-0000-0000BC760000}"/>
    <cellStyle name="Normal 2 9 28 5" xfId="44255" xr:uid="{00000000-0005-0000-0000-0000BD760000}"/>
    <cellStyle name="Normal 2 9 29" xfId="5542" xr:uid="{00000000-0005-0000-0000-0000BE760000}"/>
    <cellStyle name="Normal 2 9 29 2" xfId="15589" xr:uid="{00000000-0005-0000-0000-0000BF760000}"/>
    <cellStyle name="Normal 2 9 29 3" xfId="25147" xr:uid="{00000000-0005-0000-0000-0000C0760000}"/>
    <cellStyle name="Normal 2 9 29 4" xfId="34702" xr:uid="{00000000-0005-0000-0000-0000C1760000}"/>
    <cellStyle name="Normal 2 9 29 5" xfId="44256" xr:uid="{00000000-0005-0000-0000-0000C2760000}"/>
    <cellStyle name="Normal 2 9 3" xfId="5543" xr:uid="{00000000-0005-0000-0000-0000C3760000}"/>
    <cellStyle name="Normal 2 9 3 2" xfId="8610" xr:uid="{00000000-0005-0000-0000-0000C4760000}"/>
    <cellStyle name="Normal 2 9 3 2 2" xfId="15591" xr:uid="{00000000-0005-0000-0000-0000C5760000}"/>
    <cellStyle name="Normal 2 9 3 2 3" xfId="25149" xr:uid="{00000000-0005-0000-0000-0000C6760000}"/>
    <cellStyle name="Normal 2 9 3 2 4" xfId="34704" xr:uid="{00000000-0005-0000-0000-0000C7760000}"/>
    <cellStyle name="Normal 2 9 3 2 5" xfId="44258" xr:uid="{00000000-0005-0000-0000-0000C8760000}"/>
    <cellStyle name="Normal 2 9 3 3" xfId="15590" xr:uid="{00000000-0005-0000-0000-0000C9760000}"/>
    <cellStyle name="Normal 2 9 3 4" xfId="25148" xr:uid="{00000000-0005-0000-0000-0000CA760000}"/>
    <cellStyle name="Normal 2 9 3 5" xfId="34703" xr:uid="{00000000-0005-0000-0000-0000CB760000}"/>
    <cellStyle name="Normal 2 9 3 6" xfId="44257" xr:uid="{00000000-0005-0000-0000-0000CC760000}"/>
    <cellStyle name="Normal 2 9 30" xfId="8608" xr:uid="{00000000-0005-0000-0000-0000CD760000}"/>
    <cellStyle name="Normal 2 9 30 2" xfId="15592" xr:uid="{00000000-0005-0000-0000-0000CE760000}"/>
    <cellStyle name="Normal 2 9 30 3" xfId="25150" xr:uid="{00000000-0005-0000-0000-0000CF760000}"/>
    <cellStyle name="Normal 2 9 30 4" xfId="34705" xr:uid="{00000000-0005-0000-0000-0000D0760000}"/>
    <cellStyle name="Normal 2 9 30 5" xfId="44259" xr:uid="{00000000-0005-0000-0000-0000D1760000}"/>
    <cellStyle name="Normal 2 9 31" xfId="8879" xr:uid="{00000000-0005-0000-0000-0000D2760000}"/>
    <cellStyle name="Normal 2 9 31 2" xfId="15593" xr:uid="{00000000-0005-0000-0000-0000D3760000}"/>
    <cellStyle name="Normal 2 9 31 3" xfId="25151" xr:uid="{00000000-0005-0000-0000-0000D4760000}"/>
    <cellStyle name="Normal 2 9 31 4" xfId="34706" xr:uid="{00000000-0005-0000-0000-0000D5760000}"/>
    <cellStyle name="Normal 2 9 31 5" xfId="44260" xr:uid="{00000000-0005-0000-0000-0000D6760000}"/>
    <cellStyle name="Normal 2 9 32" xfId="9066" xr:uid="{00000000-0005-0000-0000-0000D7760000}"/>
    <cellStyle name="Normal 2 9 32 2" xfId="15594" xr:uid="{00000000-0005-0000-0000-0000D8760000}"/>
    <cellStyle name="Normal 2 9 32 3" xfId="25152" xr:uid="{00000000-0005-0000-0000-0000D9760000}"/>
    <cellStyle name="Normal 2 9 32 4" xfId="34707" xr:uid="{00000000-0005-0000-0000-0000DA760000}"/>
    <cellStyle name="Normal 2 9 32 5" xfId="44261" xr:uid="{00000000-0005-0000-0000-0000DB760000}"/>
    <cellStyle name="Normal 2 9 33" xfId="9241" xr:uid="{00000000-0005-0000-0000-0000DC760000}"/>
    <cellStyle name="Normal 2 9 33 2" xfId="15595" xr:uid="{00000000-0005-0000-0000-0000DD760000}"/>
    <cellStyle name="Normal 2 9 33 3" xfId="25153" xr:uid="{00000000-0005-0000-0000-0000DE760000}"/>
    <cellStyle name="Normal 2 9 33 4" xfId="34708" xr:uid="{00000000-0005-0000-0000-0000DF760000}"/>
    <cellStyle name="Normal 2 9 33 5" xfId="44262" xr:uid="{00000000-0005-0000-0000-0000E0760000}"/>
    <cellStyle name="Normal 2 9 34" xfId="9416" xr:uid="{00000000-0005-0000-0000-0000E1760000}"/>
    <cellStyle name="Normal 2 9 34 2" xfId="15596" xr:uid="{00000000-0005-0000-0000-0000E2760000}"/>
    <cellStyle name="Normal 2 9 34 3" xfId="25154" xr:uid="{00000000-0005-0000-0000-0000E3760000}"/>
    <cellStyle name="Normal 2 9 34 4" xfId="34709" xr:uid="{00000000-0005-0000-0000-0000E4760000}"/>
    <cellStyle name="Normal 2 9 34 5" xfId="44263" xr:uid="{00000000-0005-0000-0000-0000E5760000}"/>
    <cellStyle name="Normal 2 9 35" xfId="15539" xr:uid="{00000000-0005-0000-0000-0000E6760000}"/>
    <cellStyle name="Normal 2 9 36" xfId="25097" xr:uid="{00000000-0005-0000-0000-0000E7760000}"/>
    <cellStyle name="Normal 2 9 37" xfId="34652" xr:uid="{00000000-0005-0000-0000-0000E8760000}"/>
    <cellStyle name="Normal 2 9 38" xfId="44206" xr:uid="{00000000-0005-0000-0000-0000E9760000}"/>
    <cellStyle name="Normal 2 9 4" xfId="5544" xr:uid="{00000000-0005-0000-0000-0000EA760000}"/>
    <cellStyle name="Normal 2 9 4 2" xfId="15597" xr:uid="{00000000-0005-0000-0000-0000EB760000}"/>
    <cellStyle name="Normal 2 9 4 3" xfId="25155" xr:uid="{00000000-0005-0000-0000-0000EC760000}"/>
    <cellStyle name="Normal 2 9 4 4" xfId="34710" xr:uid="{00000000-0005-0000-0000-0000ED760000}"/>
    <cellStyle name="Normal 2 9 4 5" xfId="44264" xr:uid="{00000000-0005-0000-0000-0000EE760000}"/>
    <cellStyle name="Normal 2 9 5" xfId="5545" xr:uid="{00000000-0005-0000-0000-0000EF760000}"/>
    <cellStyle name="Normal 2 9 5 2" xfId="15598" xr:uid="{00000000-0005-0000-0000-0000F0760000}"/>
    <cellStyle name="Normal 2 9 5 3" xfId="25156" xr:uid="{00000000-0005-0000-0000-0000F1760000}"/>
    <cellStyle name="Normal 2 9 5 4" xfId="34711" xr:uid="{00000000-0005-0000-0000-0000F2760000}"/>
    <cellStyle name="Normal 2 9 5 5" xfId="44265" xr:uid="{00000000-0005-0000-0000-0000F3760000}"/>
    <cellStyle name="Normal 2 9 6" xfId="5546" xr:uid="{00000000-0005-0000-0000-0000F4760000}"/>
    <cellStyle name="Normal 2 9 6 2" xfId="15599" xr:uid="{00000000-0005-0000-0000-0000F5760000}"/>
    <cellStyle name="Normal 2 9 6 3" xfId="25157" xr:uid="{00000000-0005-0000-0000-0000F6760000}"/>
    <cellStyle name="Normal 2 9 6 4" xfId="34712" xr:uid="{00000000-0005-0000-0000-0000F7760000}"/>
    <cellStyle name="Normal 2 9 6 5" xfId="44266" xr:uid="{00000000-0005-0000-0000-0000F8760000}"/>
    <cellStyle name="Normal 2 9 7" xfId="5547" xr:uid="{00000000-0005-0000-0000-0000F9760000}"/>
    <cellStyle name="Normal 2 9 7 2" xfId="15600" xr:uid="{00000000-0005-0000-0000-0000FA760000}"/>
    <cellStyle name="Normal 2 9 7 3" xfId="25158" xr:uid="{00000000-0005-0000-0000-0000FB760000}"/>
    <cellStyle name="Normal 2 9 7 4" xfId="34713" xr:uid="{00000000-0005-0000-0000-0000FC760000}"/>
    <cellStyle name="Normal 2 9 7 5" xfId="44267" xr:uid="{00000000-0005-0000-0000-0000FD760000}"/>
    <cellStyle name="Normal 2 9 8" xfId="5548" xr:uid="{00000000-0005-0000-0000-0000FE760000}"/>
    <cellStyle name="Normal 2 9 8 2" xfId="15601" xr:uid="{00000000-0005-0000-0000-0000FF760000}"/>
    <cellStyle name="Normal 2 9 8 3" xfId="25159" xr:uid="{00000000-0005-0000-0000-000000770000}"/>
    <cellStyle name="Normal 2 9 8 4" xfId="34714" xr:uid="{00000000-0005-0000-0000-000001770000}"/>
    <cellStyle name="Normal 2 9 8 5" xfId="44268" xr:uid="{00000000-0005-0000-0000-000002770000}"/>
    <cellStyle name="Normal 2 9 9" xfId="5549" xr:uid="{00000000-0005-0000-0000-000003770000}"/>
    <cellStyle name="Normal 2 9 9 2" xfId="15602" xr:uid="{00000000-0005-0000-0000-000004770000}"/>
    <cellStyle name="Normal 2 9 9 3" xfId="25160" xr:uid="{00000000-0005-0000-0000-000005770000}"/>
    <cellStyle name="Normal 2 9 9 4" xfId="34715" xr:uid="{00000000-0005-0000-0000-000006770000}"/>
    <cellStyle name="Normal 2 9 9 5" xfId="44269" xr:uid="{00000000-0005-0000-0000-000007770000}"/>
    <cellStyle name="Normal 2 90" xfId="48035" xr:uid="{00000000-0005-0000-0000-000008770000}"/>
    <cellStyle name="Normal 2 91" xfId="48040" xr:uid="{00000000-0005-0000-0000-000009770000}"/>
    <cellStyle name="Normal 2 92" xfId="48045" xr:uid="{00000000-0005-0000-0000-00000A770000}"/>
    <cellStyle name="Normal 2 93" xfId="48050" xr:uid="{00000000-0005-0000-0000-00000B770000}"/>
    <cellStyle name="Normal 2 94" xfId="48055" xr:uid="{00000000-0005-0000-0000-00000C770000}"/>
    <cellStyle name="Normal 2 95" xfId="48060" xr:uid="{00000000-0005-0000-0000-00000D770000}"/>
    <cellStyle name="Normal 2 96" xfId="48065" xr:uid="{00000000-0005-0000-0000-00000E770000}"/>
    <cellStyle name="Normal 2 97" xfId="48069" xr:uid="{00000000-0005-0000-0000-00000F770000}"/>
    <cellStyle name="Normal 2 98" xfId="48074" xr:uid="{00000000-0005-0000-0000-000010770000}"/>
    <cellStyle name="Normal 2 99" xfId="48079" xr:uid="{00000000-0005-0000-0000-000011770000}"/>
    <cellStyle name="Normal 20" xfId="8611" xr:uid="{00000000-0005-0000-0000-000012770000}"/>
    <cellStyle name="Normal 20 10" xfId="5550" xr:uid="{00000000-0005-0000-0000-000013770000}"/>
    <cellStyle name="Normal 20 10 2" xfId="15604" xr:uid="{00000000-0005-0000-0000-000014770000}"/>
    <cellStyle name="Normal 20 10 3" xfId="25162" xr:uid="{00000000-0005-0000-0000-000015770000}"/>
    <cellStyle name="Normal 20 10 4" xfId="34717" xr:uid="{00000000-0005-0000-0000-000016770000}"/>
    <cellStyle name="Normal 20 10 5" xfId="44271" xr:uid="{00000000-0005-0000-0000-000017770000}"/>
    <cellStyle name="Normal 20 11" xfId="5551" xr:uid="{00000000-0005-0000-0000-000018770000}"/>
    <cellStyle name="Normal 20 11 2" xfId="15605" xr:uid="{00000000-0005-0000-0000-000019770000}"/>
    <cellStyle name="Normal 20 11 3" xfId="25163" xr:uid="{00000000-0005-0000-0000-00001A770000}"/>
    <cellStyle name="Normal 20 11 4" xfId="34718" xr:uid="{00000000-0005-0000-0000-00001B770000}"/>
    <cellStyle name="Normal 20 11 5" xfId="44272" xr:uid="{00000000-0005-0000-0000-00001C770000}"/>
    <cellStyle name="Normal 20 12" xfId="5552" xr:uid="{00000000-0005-0000-0000-00001D770000}"/>
    <cellStyle name="Normal 20 12 2" xfId="15606" xr:uid="{00000000-0005-0000-0000-00001E770000}"/>
    <cellStyle name="Normal 20 12 3" xfId="25164" xr:uid="{00000000-0005-0000-0000-00001F770000}"/>
    <cellStyle name="Normal 20 12 4" xfId="34719" xr:uid="{00000000-0005-0000-0000-000020770000}"/>
    <cellStyle name="Normal 20 12 5" xfId="44273" xr:uid="{00000000-0005-0000-0000-000021770000}"/>
    <cellStyle name="Normal 20 13" xfId="5553" xr:uid="{00000000-0005-0000-0000-000022770000}"/>
    <cellStyle name="Normal 20 13 2" xfId="15607" xr:uid="{00000000-0005-0000-0000-000023770000}"/>
    <cellStyle name="Normal 20 13 3" xfId="25165" xr:uid="{00000000-0005-0000-0000-000024770000}"/>
    <cellStyle name="Normal 20 13 4" xfId="34720" xr:uid="{00000000-0005-0000-0000-000025770000}"/>
    <cellStyle name="Normal 20 13 5" xfId="44274" xr:uid="{00000000-0005-0000-0000-000026770000}"/>
    <cellStyle name="Normal 20 14" xfId="5554" xr:uid="{00000000-0005-0000-0000-000027770000}"/>
    <cellStyle name="Normal 20 14 2" xfId="15608" xr:uid="{00000000-0005-0000-0000-000028770000}"/>
    <cellStyle name="Normal 20 14 3" xfId="25166" xr:uid="{00000000-0005-0000-0000-000029770000}"/>
    <cellStyle name="Normal 20 14 4" xfId="34721" xr:uid="{00000000-0005-0000-0000-00002A770000}"/>
    <cellStyle name="Normal 20 14 5" xfId="44275" xr:uid="{00000000-0005-0000-0000-00002B770000}"/>
    <cellStyle name="Normal 20 15" xfId="5555" xr:uid="{00000000-0005-0000-0000-00002C770000}"/>
    <cellStyle name="Normal 20 15 2" xfId="15609" xr:uid="{00000000-0005-0000-0000-00002D770000}"/>
    <cellStyle name="Normal 20 15 3" xfId="25167" xr:uid="{00000000-0005-0000-0000-00002E770000}"/>
    <cellStyle name="Normal 20 15 4" xfId="34722" xr:uid="{00000000-0005-0000-0000-00002F770000}"/>
    <cellStyle name="Normal 20 15 5" xfId="44276" xr:uid="{00000000-0005-0000-0000-000030770000}"/>
    <cellStyle name="Normal 20 16" xfId="5556" xr:uid="{00000000-0005-0000-0000-000031770000}"/>
    <cellStyle name="Normal 20 16 2" xfId="15610" xr:uid="{00000000-0005-0000-0000-000032770000}"/>
    <cellStyle name="Normal 20 16 3" xfId="25168" xr:uid="{00000000-0005-0000-0000-000033770000}"/>
    <cellStyle name="Normal 20 16 4" xfId="34723" xr:uid="{00000000-0005-0000-0000-000034770000}"/>
    <cellStyle name="Normal 20 16 5" xfId="44277" xr:uid="{00000000-0005-0000-0000-000035770000}"/>
    <cellStyle name="Normal 20 17" xfId="5557" xr:uid="{00000000-0005-0000-0000-000036770000}"/>
    <cellStyle name="Normal 20 17 2" xfId="15611" xr:uid="{00000000-0005-0000-0000-000037770000}"/>
    <cellStyle name="Normal 20 17 3" xfId="25169" xr:uid="{00000000-0005-0000-0000-000038770000}"/>
    <cellStyle name="Normal 20 17 4" xfId="34724" xr:uid="{00000000-0005-0000-0000-000039770000}"/>
    <cellStyle name="Normal 20 17 5" xfId="44278" xr:uid="{00000000-0005-0000-0000-00003A770000}"/>
    <cellStyle name="Normal 20 18" xfId="5558" xr:uid="{00000000-0005-0000-0000-00003B770000}"/>
    <cellStyle name="Normal 20 18 2" xfId="15612" xr:uid="{00000000-0005-0000-0000-00003C770000}"/>
    <cellStyle name="Normal 20 18 3" xfId="25170" xr:uid="{00000000-0005-0000-0000-00003D770000}"/>
    <cellStyle name="Normal 20 18 4" xfId="34725" xr:uid="{00000000-0005-0000-0000-00003E770000}"/>
    <cellStyle name="Normal 20 18 5" xfId="44279" xr:uid="{00000000-0005-0000-0000-00003F770000}"/>
    <cellStyle name="Normal 20 19" xfId="5559" xr:uid="{00000000-0005-0000-0000-000040770000}"/>
    <cellStyle name="Normal 20 19 2" xfId="15613" xr:uid="{00000000-0005-0000-0000-000041770000}"/>
    <cellStyle name="Normal 20 19 3" xfId="25171" xr:uid="{00000000-0005-0000-0000-000042770000}"/>
    <cellStyle name="Normal 20 19 4" xfId="34726" xr:uid="{00000000-0005-0000-0000-000043770000}"/>
    <cellStyle name="Normal 20 19 5" xfId="44280" xr:uid="{00000000-0005-0000-0000-000044770000}"/>
    <cellStyle name="Normal 20 2" xfId="5560" xr:uid="{00000000-0005-0000-0000-000045770000}"/>
    <cellStyle name="Normal 20 2 2" xfId="15614" xr:uid="{00000000-0005-0000-0000-000046770000}"/>
    <cellStyle name="Normal 20 2 3" xfId="25172" xr:uid="{00000000-0005-0000-0000-000047770000}"/>
    <cellStyle name="Normal 20 2 4" xfId="34727" xr:uid="{00000000-0005-0000-0000-000048770000}"/>
    <cellStyle name="Normal 20 2 5" xfId="44281" xr:uid="{00000000-0005-0000-0000-000049770000}"/>
    <cellStyle name="Normal 20 20" xfId="5561" xr:uid="{00000000-0005-0000-0000-00004A770000}"/>
    <cellStyle name="Normal 20 20 2" xfId="15615" xr:uid="{00000000-0005-0000-0000-00004B770000}"/>
    <cellStyle name="Normal 20 20 3" xfId="25173" xr:uid="{00000000-0005-0000-0000-00004C770000}"/>
    <cellStyle name="Normal 20 20 4" xfId="34728" xr:uid="{00000000-0005-0000-0000-00004D770000}"/>
    <cellStyle name="Normal 20 20 5" xfId="44282" xr:uid="{00000000-0005-0000-0000-00004E770000}"/>
    <cellStyle name="Normal 20 21" xfId="5562" xr:uid="{00000000-0005-0000-0000-00004F770000}"/>
    <cellStyle name="Normal 20 21 2" xfId="15616" xr:uid="{00000000-0005-0000-0000-000050770000}"/>
    <cellStyle name="Normal 20 21 3" xfId="25174" xr:uid="{00000000-0005-0000-0000-000051770000}"/>
    <cellStyle name="Normal 20 21 4" xfId="34729" xr:uid="{00000000-0005-0000-0000-000052770000}"/>
    <cellStyle name="Normal 20 21 5" xfId="44283" xr:uid="{00000000-0005-0000-0000-000053770000}"/>
    <cellStyle name="Normal 20 22" xfId="5563" xr:uid="{00000000-0005-0000-0000-000054770000}"/>
    <cellStyle name="Normal 20 22 2" xfId="15617" xr:uid="{00000000-0005-0000-0000-000055770000}"/>
    <cellStyle name="Normal 20 22 3" xfId="25175" xr:uid="{00000000-0005-0000-0000-000056770000}"/>
    <cellStyle name="Normal 20 22 4" xfId="34730" xr:uid="{00000000-0005-0000-0000-000057770000}"/>
    <cellStyle name="Normal 20 22 5" xfId="44284" xr:uid="{00000000-0005-0000-0000-000058770000}"/>
    <cellStyle name="Normal 20 23" xfId="5564" xr:uid="{00000000-0005-0000-0000-000059770000}"/>
    <cellStyle name="Normal 20 23 2" xfId="15618" xr:uid="{00000000-0005-0000-0000-00005A770000}"/>
    <cellStyle name="Normal 20 23 3" xfId="25176" xr:uid="{00000000-0005-0000-0000-00005B770000}"/>
    <cellStyle name="Normal 20 23 4" xfId="34731" xr:uid="{00000000-0005-0000-0000-00005C770000}"/>
    <cellStyle name="Normal 20 23 5" xfId="44285" xr:uid="{00000000-0005-0000-0000-00005D770000}"/>
    <cellStyle name="Normal 20 24" xfId="5565" xr:uid="{00000000-0005-0000-0000-00005E770000}"/>
    <cellStyle name="Normal 20 24 2" xfId="15619" xr:uid="{00000000-0005-0000-0000-00005F770000}"/>
    <cellStyle name="Normal 20 24 3" xfId="25177" xr:uid="{00000000-0005-0000-0000-000060770000}"/>
    <cellStyle name="Normal 20 24 4" xfId="34732" xr:uid="{00000000-0005-0000-0000-000061770000}"/>
    <cellStyle name="Normal 20 24 5" xfId="44286" xr:uid="{00000000-0005-0000-0000-000062770000}"/>
    <cellStyle name="Normal 20 25" xfId="5566" xr:uid="{00000000-0005-0000-0000-000063770000}"/>
    <cellStyle name="Normal 20 25 2" xfId="15620" xr:uid="{00000000-0005-0000-0000-000064770000}"/>
    <cellStyle name="Normal 20 25 3" xfId="25178" xr:uid="{00000000-0005-0000-0000-000065770000}"/>
    <cellStyle name="Normal 20 25 4" xfId="34733" xr:uid="{00000000-0005-0000-0000-000066770000}"/>
    <cellStyle name="Normal 20 25 5" xfId="44287" xr:uid="{00000000-0005-0000-0000-000067770000}"/>
    <cellStyle name="Normal 20 26" xfId="5567" xr:uid="{00000000-0005-0000-0000-000068770000}"/>
    <cellStyle name="Normal 20 26 2" xfId="15621" xr:uid="{00000000-0005-0000-0000-000069770000}"/>
    <cellStyle name="Normal 20 26 3" xfId="25179" xr:uid="{00000000-0005-0000-0000-00006A770000}"/>
    <cellStyle name="Normal 20 26 4" xfId="34734" xr:uid="{00000000-0005-0000-0000-00006B770000}"/>
    <cellStyle name="Normal 20 26 5" xfId="44288" xr:uid="{00000000-0005-0000-0000-00006C770000}"/>
    <cellStyle name="Normal 20 27" xfId="5568" xr:uid="{00000000-0005-0000-0000-00006D770000}"/>
    <cellStyle name="Normal 20 27 2" xfId="15622" xr:uid="{00000000-0005-0000-0000-00006E770000}"/>
    <cellStyle name="Normal 20 27 3" xfId="25180" xr:uid="{00000000-0005-0000-0000-00006F770000}"/>
    <cellStyle name="Normal 20 27 4" xfId="34735" xr:uid="{00000000-0005-0000-0000-000070770000}"/>
    <cellStyle name="Normal 20 27 5" xfId="44289" xr:uid="{00000000-0005-0000-0000-000071770000}"/>
    <cellStyle name="Normal 20 28" xfId="5569" xr:uid="{00000000-0005-0000-0000-000072770000}"/>
    <cellStyle name="Normal 20 28 2" xfId="15623" xr:uid="{00000000-0005-0000-0000-000073770000}"/>
    <cellStyle name="Normal 20 28 3" xfId="25181" xr:uid="{00000000-0005-0000-0000-000074770000}"/>
    <cellStyle name="Normal 20 28 4" xfId="34736" xr:uid="{00000000-0005-0000-0000-000075770000}"/>
    <cellStyle name="Normal 20 28 5" xfId="44290" xr:uid="{00000000-0005-0000-0000-000076770000}"/>
    <cellStyle name="Normal 20 29" xfId="5570" xr:uid="{00000000-0005-0000-0000-000077770000}"/>
    <cellStyle name="Normal 20 29 2" xfId="15624" xr:uid="{00000000-0005-0000-0000-000078770000}"/>
    <cellStyle name="Normal 20 29 3" xfId="25182" xr:uid="{00000000-0005-0000-0000-000079770000}"/>
    <cellStyle name="Normal 20 29 4" xfId="34737" xr:uid="{00000000-0005-0000-0000-00007A770000}"/>
    <cellStyle name="Normal 20 29 5" xfId="44291" xr:uid="{00000000-0005-0000-0000-00007B770000}"/>
    <cellStyle name="Normal 20 3" xfId="5571" xr:uid="{00000000-0005-0000-0000-00007C770000}"/>
    <cellStyle name="Normal 20 3 2" xfId="15625" xr:uid="{00000000-0005-0000-0000-00007D770000}"/>
    <cellStyle name="Normal 20 3 3" xfId="25183" xr:uid="{00000000-0005-0000-0000-00007E770000}"/>
    <cellStyle name="Normal 20 3 4" xfId="34738" xr:uid="{00000000-0005-0000-0000-00007F770000}"/>
    <cellStyle name="Normal 20 3 5" xfId="44292" xr:uid="{00000000-0005-0000-0000-000080770000}"/>
    <cellStyle name="Normal 20 30" xfId="15603" xr:uid="{00000000-0005-0000-0000-000081770000}"/>
    <cellStyle name="Normal 20 31" xfId="25161" xr:uid="{00000000-0005-0000-0000-000082770000}"/>
    <cellStyle name="Normal 20 32" xfId="34716" xr:uid="{00000000-0005-0000-0000-000083770000}"/>
    <cellStyle name="Normal 20 33" xfId="44270" xr:uid="{00000000-0005-0000-0000-000084770000}"/>
    <cellStyle name="Normal 20 4" xfId="5572" xr:uid="{00000000-0005-0000-0000-000085770000}"/>
    <cellStyle name="Normal 20 4 2" xfId="15626" xr:uid="{00000000-0005-0000-0000-000086770000}"/>
    <cellStyle name="Normal 20 4 3" xfId="25184" xr:uid="{00000000-0005-0000-0000-000087770000}"/>
    <cellStyle name="Normal 20 4 4" xfId="34739" xr:uid="{00000000-0005-0000-0000-000088770000}"/>
    <cellStyle name="Normal 20 4 5" xfId="44293" xr:uid="{00000000-0005-0000-0000-000089770000}"/>
    <cellStyle name="Normal 20 5" xfId="5573" xr:uid="{00000000-0005-0000-0000-00008A770000}"/>
    <cellStyle name="Normal 20 5 2" xfId="15627" xr:uid="{00000000-0005-0000-0000-00008B770000}"/>
    <cellStyle name="Normal 20 5 3" xfId="25185" xr:uid="{00000000-0005-0000-0000-00008C770000}"/>
    <cellStyle name="Normal 20 5 4" xfId="34740" xr:uid="{00000000-0005-0000-0000-00008D770000}"/>
    <cellStyle name="Normal 20 5 5" xfId="44294" xr:uid="{00000000-0005-0000-0000-00008E770000}"/>
    <cellStyle name="Normal 20 6" xfId="5574" xr:uid="{00000000-0005-0000-0000-00008F770000}"/>
    <cellStyle name="Normal 20 6 2" xfId="15628" xr:uid="{00000000-0005-0000-0000-000090770000}"/>
    <cellStyle name="Normal 20 6 3" xfId="25186" xr:uid="{00000000-0005-0000-0000-000091770000}"/>
    <cellStyle name="Normal 20 6 4" xfId="34741" xr:uid="{00000000-0005-0000-0000-000092770000}"/>
    <cellStyle name="Normal 20 6 5" xfId="44295" xr:uid="{00000000-0005-0000-0000-000093770000}"/>
    <cellStyle name="Normal 20 7" xfId="5575" xr:uid="{00000000-0005-0000-0000-000094770000}"/>
    <cellStyle name="Normal 20 7 2" xfId="15629" xr:uid="{00000000-0005-0000-0000-000095770000}"/>
    <cellStyle name="Normal 20 7 3" xfId="25187" xr:uid="{00000000-0005-0000-0000-000096770000}"/>
    <cellStyle name="Normal 20 7 4" xfId="34742" xr:uid="{00000000-0005-0000-0000-000097770000}"/>
    <cellStyle name="Normal 20 7 5" xfId="44296" xr:uid="{00000000-0005-0000-0000-000098770000}"/>
    <cellStyle name="Normal 20 8" xfId="5576" xr:uid="{00000000-0005-0000-0000-000099770000}"/>
    <cellStyle name="Normal 20 8 2" xfId="15630" xr:uid="{00000000-0005-0000-0000-00009A770000}"/>
    <cellStyle name="Normal 20 8 3" xfId="25188" xr:uid="{00000000-0005-0000-0000-00009B770000}"/>
    <cellStyle name="Normal 20 8 4" xfId="34743" xr:uid="{00000000-0005-0000-0000-00009C770000}"/>
    <cellStyle name="Normal 20 8 5" xfId="44297" xr:uid="{00000000-0005-0000-0000-00009D770000}"/>
    <cellStyle name="Normal 20 9" xfId="5577" xr:uid="{00000000-0005-0000-0000-00009E770000}"/>
    <cellStyle name="Normal 20 9 2" xfId="15631" xr:uid="{00000000-0005-0000-0000-00009F770000}"/>
    <cellStyle name="Normal 20 9 3" xfId="25189" xr:uid="{00000000-0005-0000-0000-0000A0770000}"/>
    <cellStyle name="Normal 20 9 4" xfId="34744" xr:uid="{00000000-0005-0000-0000-0000A1770000}"/>
    <cellStyle name="Normal 20 9 5" xfId="44298" xr:uid="{00000000-0005-0000-0000-0000A2770000}"/>
    <cellStyle name="Normal 21" xfId="8612" xr:uid="{00000000-0005-0000-0000-0000A3770000}"/>
    <cellStyle name="Normal 21 10" xfId="5578" xr:uid="{00000000-0005-0000-0000-0000A4770000}"/>
    <cellStyle name="Normal 21 10 2" xfId="15633" xr:uid="{00000000-0005-0000-0000-0000A5770000}"/>
    <cellStyle name="Normal 21 10 3" xfId="25191" xr:uid="{00000000-0005-0000-0000-0000A6770000}"/>
    <cellStyle name="Normal 21 10 4" xfId="34746" xr:uid="{00000000-0005-0000-0000-0000A7770000}"/>
    <cellStyle name="Normal 21 10 5" xfId="44300" xr:uid="{00000000-0005-0000-0000-0000A8770000}"/>
    <cellStyle name="Normal 21 100" xfId="5579" xr:uid="{00000000-0005-0000-0000-0000A9770000}"/>
    <cellStyle name="Normal 21 100 2" xfId="15634" xr:uid="{00000000-0005-0000-0000-0000AA770000}"/>
    <cellStyle name="Normal 21 100 3" xfId="25192" xr:uid="{00000000-0005-0000-0000-0000AB770000}"/>
    <cellStyle name="Normal 21 100 4" xfId="34747" xr:uid="{00000000-0005-0000-0000-0000AC770000}"/>
    <cellStyle name="Normal 21 100 5" xfId="44301" xr:uid="{00000000-0005-0000-0000-0000AD770000}"/>
    <cellStyle name="Normal 21 101" xfId="5580" xr:uid="{00000000-0005-0000-0000-0000AE770000}"/>
    <cellStyle name="Normal 21 101 2" xfId="15635" xr:uid="{00000000-0005-0000-0000-0000AF770000}"/>
    <cellStyle name="Normal 21 101 3" xfId="25193" xr:uid="{00000000-0005-0000-0000-0000B0770000}"/>
    <cellStyle name="Normal 21 101 4" xfId="34748" xr:uid="{00000000-0005-0000-0000-0000B1770000}"/>
    <cellStyle name="Normal 21 101 5" xfId="44302" xr:uid="{00000000-0005-0000-0000-0000B2770000}"/>
    <cellStyle name="Normal 21 102" xfId="5581" xr:uid="{00000000-0005-0000-0000-0000B3770000}"/>
    <cellStyle name="Normal 21 102 2" xfId="15636" xr:uid="{00000000-0005-0000-0000-0000B4770000}"/>
    <cellStyle name="Normal 21 102 3" xfId="25194" xr:uid="{00000000-0005-0000-0000-0000B5770000}"/>
    <cellStyle name="Normal 21 102 4" xfId="34749" xr:uid="{00000000-0005-0000-0000-0000B6770000}"/>
    <cellStyle name="Normal 21 102 5" xfId="44303" xr:uid="{00000000-0005-0000-0000-0000B7770000}"/>
    <cellStyle name="Normal 21 103" xfId="5582" xr:uid="{00000000-0005-0000-0000-0000B8770000}"/>
    <cellStyle name="Normal 21 103 2" xfId="15637" xr:uid="{00000000-0005-0000-0000-0000B9770000}"/>
    <cellStyle name="Normal 21 103 3" xfId="25195" xr:uid="{00000000-0005-0000-0000-0000BA770000}"/>
    <cellStyle name="Normal 21 103 4" xfId="34750" xr:uid="{00000000-0005-0000-0000-0000BB770000}"/>
    <cellStyle name="Normal 21 103 5" xfId="44304" xr:uid="{00000000-0005-0000-0000-0000BC770000}"/>
    <cellStyle name="Normal 21 104" xfId="5583" xr:uid="{00000000-0005-0000-0000-0000BD770000}"/>
    <cellStyle name="Normal 21 104 2" xfId="15638" xr:uid="{00000000-0005-0000-0000-0000BE770000}"/>
    <cellStyle name="Normal 21 104 3" xfId="25196" xr:uid="{00000000-0005-0000-0000-0000BF770000}"/>
    <cellStyle name="Normal 21 104 4" xfId="34751" xr:uid="{00000000-0005-0000-0000-0000C0770000}"/>
    <cellStyle name="Normal 21 104 5" xfId="44305" xr:uid="{00000000-0005-0000-0000-0000C1770000}"/>
    <cellStyle name="Normal 21 105" xfId="5584" xr:uid="{00000000-0005-0000-0000-0000C2770000}"/>
    <cellStyle name="Normal 21 105 2" xfId="15639" xr:uid="{00000000-0005-0000-0000-0000C3770000}"/>
    <cellStyle name="Normal 21 105 3" xfId="25197" xr:uid="{00000000-0005-0000-0000-0000C4770000}"/>
    <cellStyle name="Normal 21 105 4" xfId="34752" xr:uid="{00000000-0005-0000-0000-0000C5770000}"/>
    <cellStyle name="Normal 21 105 5" xfId="44306" xr:uid="{00000000-0005-0000-0000-0000C6770000}"/>
    <cellStyle name="Normal 21 106" xfId="5585" xr:uid="{00000000-0005-0000-0000-0000C7770000}"/>
    <cellStyle name="Normal 21 106 2" xfId="15640" xr:uid="{00000000-0005-0000-0000-0000C8770000}"/>
    <cellStyle name="Normal 21 106 3" xfId="25198" xr:uid="{00000000-0005-0000-0000-0000C9770000}"/>
    <cellStyle name="Normal 21 106 4" xfId="34753" xr:uid="{00000000-0005-0000-0000-0000CA770000}"/>
    <cellStyle name="Normal 21 106 5" xfId="44307" xr:uid="{00000000-0005-0000-0000-0000CB770000}"/>
    <cellStyle name="Normal 21 107" xfId="5586" xr:uid="{00000000-0005-0000-0000-0000CC770000}"/>
    <cellStyle name="Normal 21 107 2" xfId="15641" xr:uid="{00000000-0005-0000-0000-0000CD770000}"/>
    <cellStyle name="Normal 21 107 3" xfId="25199" xr:uid="{00000000-0005-0000-0000-0000CE770000}"/>
    <cellStyle name="Normal 21 107 4" xfId="34754" xr:uid="{00000000-0005-0000-0000-0000CF770000}"/>
    <cellStyle name="Normal 21 107 5" xfId="44308" xr:uid="{00000000-0005-0000-0000-0000D0770000}"/>
    <cellStyle name="Normal 21 108" xfId="5587" xr:uid="{00000000-0005-0000-0000-0000D1770000}"/>
    <cellStyle name="Normal 21 108 2" xfId="15642" xr:uid="{00000000-0005-0000-0000-0000D2770000}"/>
    <cellStyle name="Normal 21 108 3" xfId="25200" xr:uid="{00000000-0005-0000-0000-0000D3770000}"/>
    <cellStyle name="Normal 21 108 4" xfId="34755" xr:uid="{00000000-0005-0000-0000-0000D4770000}"/>
    <cellStyle name="Normal 21 108 5" xfId="44309" xr:uid="{00000000-0005-0000-0000-0000D5770000}"/>
    <cellStyle name="Normal 21 109" xfId="5588" xr:uid="{00000000-0005-0000-0000-0000D6770000}"/>
    <cellStyle name="Normal 21 109 2" xfId="15643" xr:uid="{00000000-0005-0000-0000-0000D7770000}"/>
    <cellStyle name="Normal 21 109 3" xfId="25201" xr:uid="{00000000-0005-0000-0000-0000D8770000}"/>
    <cellStyle name="Normal 21 109 4" xfId="34756" xr:uid="{00000000-0005-0000-0000-0000D9770000}"/>
    <cellStyle name="Normal 21 109 5" xfId="44310" xr:uid="{00000000-0005-0000-0000-0000DA770000}"/>
    <cellStyle name="Normal 21 11" xfId="5589" xr:uid="{00000000-0005-0000-0000-0000DB770000}"/>
    <cellStyle name="Normal 21 11 2" xfId="15644" xr:uid="{00000000-0005-0000-0000-0000DC770000}"/>
    <cellStyle name="Normal 21 11 3" xfId="25202" xr:uid="{00000000-0005-0000-0000-0000DD770000}"/>
    <cellStyle name="Normal 21 11 4" xfId="34757" xr:uid="{00000000-0005-0000-0000-0000DE770000}"/>
    <cellStyle name="Normal 21 11 5" xfId="44311" xr:uid="{00000000-0005-0000-0000-0000DF770000}"/>
    <cellStyle name="Normal 21 110" xfId="5590" xr:uid="{00000000-0005-0000-0000-0000E0770000}"/>
    <cellStyle name="Normal 21 110 2" xfId="15645" xr:uid="{00000000-0005-0000-0000-0000E1770000}"/>
    <cellStyle name="Normal 21 110 3" xfId="25203" xr:uid="{00000000-0005-0000-0000-0000E2770000}"/>
    <cellStyle name="Normal 21 110 4" xfId="34758" xr:uid="{00000000-0005-0000-0000-0000E3770000}"/>
    <cellStyle name="Normal 21 110 5" xfId="44312" xr:uid="{00000000-0005-0000-0000-0000E4770000}"/>
    <cellStyle name="Normal 21 111" xfId="5591" xr:uid="{00000000-0005-0000-0000-0000E5770000}"/>
    <cellStyle name="Normal 21 111 2" xfId="15646" xr:uid="{00000000-0005-0000-0000-0000E6770000}"/>
    <cellStyle name="Normal 21 111 3" xfId="25204" xr:uid="{00000000-0005-0000-0000-0000E7770000}"/>
    <cellStyle name="Normal 21 111 4" xfId="34759" xr:uid="{00000000-0005-0000-0000-0000E8770000}"/>
    <cellStyle name="Normal 21 111 5" xfId="44313" xr:uid="{00000000-0005-0000-0000-0000E9770000}"/>
    <cellStyle name="Normal 21 112" xfId="8880" xr:uid="{00000000-0005-0000-0000-0000EA770000}"/>
    <cellStyle name="Normal 21 112 2" xfId="15647" xr:uid="{00000000-0005-0000-0000-0000EB770000}"/>
    <cellStyle name="Normal 21 112 3" xfId="25205" xr:uid="{00000000-0005-0000-0000-0000EC770000}"/>
    <cellStyle name="Normal 21 112 4" xfId="34760" xr:uid="{00000000-0005-0000-0000-0000ED770000}"/>
    <cellStyle name="Normal 21 112 5" xfId="44314" xr:uid="{00000000-0005-0000-0000-0000EE770000}"/>
    <cellStyle name="Normal 21 113" xfId="9067" xr:uid="{00000000-0005-0000-0000-0000EF770000}"/>
    <cellStyle name="Normal 21 113 2" xfId="15648" xr:uid="{00000000-0005-0000-0000-0000F0770000}"/>
    <cellStyle name="Normal 21 113 3" xfId="25206" xr:uid="{00000000-0005-0000-0000-0000F1770000}"/>
    <cellStyle name="Normal 21 113 4" xfId="34761" xr:uid="{00000000-0005-0000-0000-0000F2770000}"/>
    <cellStyle name="Normal 21 113 5" xfId="44315" xr:uid="{00000000-0005-0000-0000-0000F3770000}"/>
    <cellStyle name="Normal 21 114" xfId="9242" xr:uid="{00000000-0005-0000-0000-0000F4770000}"/>
    <cellStyle name="Normal 21 114 2" xfId="15649" xr:uid="{00000000-0005-0000-0000-0000F5770000}"/>
    <cellStyle name="Normal 21 114 3" xfId="25207" xr:uid="{00000000-0005-0000-0000-0000F6770000}"/>
    <cellStyle name="Normal 21 114 4" xfId="34762" xr:uid="{00000000-0005-0000-0000-0000F7770000}"/>
    <cellStyle name="Normal 21 114 5" xfId="44316" xr:uid="{00000000-0005-0000-0000-0000F8770000}"/>
    <cellStyle name="Normal 21 115" xfId="9417" xr:uid="{00000000-0005-0000-0000-0000F9770000}"/>
    <cellStyle name="Normal 21 115 2" xfId="15650" xr:uid="{00000000-0005-0000-0000-0000FA770000}"/>
    <cellStyle name="Normal 21 115 3" xfId="25208" xr:uid="{00000000-0005-0000-0000-0000FB770000}"/>
    <cellStyle name="Normal 21 115 4" xfId="34763" xr:uid="{00000000-0005-0000-0000-0000FC770000}"/>
    <cellStyle name="Normal 21 115 5" xfId="44317" xr:uid="{00000000-0005-0000-0000-0000FD770000}"/>
    <cellStyle name="Normal 21 116" xfId="15632" xr:uid="{00000000-0005-0000-0000-0000FE770000}"/>
    <cellStyle name="Normal 21 117" xfId="25190" xr:uid="{00000000-0005-0000-0000-0000FF770000}"/>
    <cellStyle name="Normal 21 118" xfId="34745" xr:uid="{00000000-0005-0000-0000-000000780000}"/>
    <cellStyle name="Normal 21 119" xfId="44299" xr:uid="{00000000-0005-0000-0000-000001780000}"/>
    <cellStyle name="Normal 21 12" xfId="5592" xr:uid="{00000000-0005-0000-0000-000002780000}"/>
    <cellStyle name="Normal 21 12 2" xfId="15651" xr:uid="{00000000-0005-0000-0000-000003780000}"/>
    <cellStyle name="Normal 21 12 3" xfId="25209" xr:uid="{00000000-0005-0000-0000-000004780000}"/>
    <cellStyle name="Normal 21 12 4" xfId="34764" xr:uid="{00000000-0005-0000-0000-000005780000}"/>
    <cellStyle name="Normal 21 12 5" xfId="44318" xr:uid="{00000000-0005-0000-0000-000006780000}"/>
    <cellStyle name="Normal 21 13" xfId="5593" xr:uid="{00000000-0005-0000-0000-000007780000}"/>
    <cellStyle name="Normal 21 13 2" xfId="15652" xr:uid="{00000000-0005-0000-0000-000008780000}"/>
    <cellStyle name="Normal 21 13 3" xfId="25210" xr:uid="{00000000-0005-0000-0000-000009780000}"/>
    <cellStyle name="Normal 21 13 4" xfId="34765" xr:uid="{00000000-0005-0000-0000-00000A780000}"/>
    <cellStyle name="Normal 21 13 5" xfId="44319" xr:uid="{00000000-0005-0000-0000-00000B780000}"/>
    <cellStyle name="Normal 21 14" xfId="5594" xr:uid="{00000000-0005-0000-0000-00000C780000}"/>
    <cellStyle name="Normal 21 14 2" xfId="15653" xr:uid="{00000000-0005-0000-0000-00000D780000}"/>
    <cellStyle name="Normal 21 14 3" xfId="25211" xr:uid="{00000000-0005-0000-0000-00000E780000}"/>
    <cellStyle name="Normal 21 14 4" xfId="34766" xr:uid="{00000000-0005-0000-0000-00000F780000}"/>
    <cellStyle name="Normal 21 14 5" xfId="44320" xr:uid="{00000000-0005-0000-0000-000010780000}"/>
    <cellStyle name="Normal 21 15" xfId="5595" xr:uid="{00000000-0005-0000-0000-000011780000}"/>
    <cellStyle name="Normal 21 15 2" xfId="15654" xr:uid="{00000000-0005-0000-0000-000012780000}"/>
    <cellStyle name="Normal 21 15 3" xfId="25212" xr:uid="{00000000-0005-0000-0000-000013780000}"/>
    <cellStyle name="Normal 21 15 4" xfId="34767" xr:uid="{00000000-0005-0000-0000-000014780000}"/>
    <cellStyle name="Normal 21 15 5" xfId="44321" xr:uid="{00000000-0005-0000-0000-000015780000}"/>
    <cellStyle name="Normal 21 16" xfId="5596" xr:uid="{00000000-0005-0000-0000-000016780000}"/>
    <cellStyle name="Normal 21 16 2" xfId="15655" xr:uid="{00000000-0005-0000-0000-000017780000}"/>
    <cellStyle name="Normal 21 16 3" xfId="25213" xr:uid="{00000000-0005-0000-0000-000018780000}"/>
    <cellStyle name="Normal 21 16 4" xfId="34768" xr:uid="{00000000-0005-0000-0000-000019780000}"/>
    <cellStyle name="Normal 21 16 5" xfId="44322" xr:uid="{00000000-0005-0000-0000-00001A780000}"/>
    <cellStyle name="Normal 21 17" xfId="5597" xr:uid="{00000000-0005-0000-0000-00001B780000}"/>
    <cellStyle name="Normal 21 17 2" xfId="15656" xr:uid="{00000000-0005-0000-0000-00001C780000}"/>
    <cellStyle name="Normal 21 17 3" xfId="25214" xr:uid="{00000000-0005-0000-0000-00001D780000}"/>
    <cellStyle name="Normal 21 17 4" xfId="34769" xr:uid="{00000000-0005-0000-0000-00001E780000}"/>
    <cellStyle name="Normal 21 17 5" xfId="44323" xr:uid="{00000000-0005-0000-0000-00001F780000}"/>
    <cellStyle name="Normal 21 18" xfId="5598" xr:uid="{00000000-0005-0000-0000-000020780000}"/>
    <cellStyle name="Normal 21 18 2" xfId="15657" xr:uid="{00000000-0005-0000-0000-000021780000}"/>
    <cellStyle name="Normal 21 18 3" xfId="25215" xr:uid="{00000000-0005-0000-0000-000022780000}"/>
    <cellStyle name="Normal 21 18 4" xfId="34770" xr:uid="{00000000-0005-0000-0000-000023780000}"/>
    <cellStyle name="Normal 21 18 5" xfId="44324" xr:uid="{00000000-0005-0000-0000-000024780000}"/>
    <cellStyle name="Normal 21 19" xfId="5599" xr:uid="{00000000-0005-0000-0000-000025780000}"/>
    <cellStyle name="Normal 21 19 2" xfId="15658" xr:uid="{00000000-0005-0000-0000-000026780000}"/>
    <cellStyle name="Normal 21 19 3" xfId="25216" xr:uid="{00000000-0005-0000-0000-000027780000}"/>
    <cellStyle name="Normal 21 19 4" xfId="34771" xr:uid="{00000000-0005-0000-0000-000028780000}"/>
    <cellStyle name="Normal 21 19 5" xfId="44325" xr:uid="{00000000-0005-0000-0000-000029780000}"/>
    <cellStyle name="Normal 21 2" xfId="5600" xr:uid="{00000000-0005-0000-0000-00002A780000}"/>
    <cellStyle name="Normal 21 2 2" xfId="8613" xr:uid="{00000000-0005-0000-0000-00002B780000}"/>
    <cellStyle name="Normal 21 2 2 2" xfId="15660" xr:uid="{00000000-0005-0000-0000-00002C780000}"/>
    <cellStyle name="Normal 21 2 2 3" xfId="25218" xr:uid="{00000000-0005-0000-0000-00002D780000}"/>
    <cellStyle name="Normal 21 2 2 4" xfId="34773" xr:uid="{00000000-0005-0000-0000-00002E780000}"/>
    <cellStyle name="Normal 21 2 2 5" xfId="44327" xr:uid="{00000000-0005-0000-0000-00002F780000}"/>
    <cellStyle name="Normal 21 2 3" xfId="15659" xr:uid="{00000000-0005-0000-0000-000030780000}"/>
    <cellStyle name="Normal 21 2 4" xfId="25217" xr:uid="{00000000-0005-0000-0000-000031780000}"/>
    <cellStyle name="Normal 21 2 5" xfId="34772" xr:uid="{00000000-0005-0000-0000-000032780000}"/>
    <cellStyle name="Normal 21 2 6" xfId="44326" xr:uid="{00000000-0005-0000-0000-000033780000}"/>
    <cellStyle name="Normal 21 20" xfId="5601" xr:uid="{00000000-0005-0000-0000-000034780000}"/>
    <cellStyle name="Normal 21 20 2" xfId="15661" xr:uid="{00000000-0005-0000-0000-000035780000}"/>
    <cellStyle name="Normal 21 20 3" xfId="25219" xr:uid="{00000000-0005-0000-0000-000036780000}"/>
    <cellStyle name="Normal 21 20 4" xfId="34774" xr:uid="{00000000-0005-0000-0000-000037780000}"/>
    <cellStyle name="Normal 21 20 5" xfId="44328" xr:uid="{00000000-0005-0000-0000-000038780000}"/>
    <cellStyle name="Normal 21 21" xfId="5602" xr:uid="{00000000-0005-0000-0000-000039780000}"/>
    <cellStyle name="Normal 21 21 2" xfId="15662" xr:uid="{00000000-0005-0000-0000-00003A780000}"/>
    <cellStyle name="Normal 21 21 3" xfId="25220" xr:uid="{00000000-0005-0000-0000-00003B780000}"/>
    <cellStyle name="Normal 21 21 4" xfId="34775" xr:uid="{00000000-0005-0000-0000-00003C780000}"/>
    <cellStyle name="Normal 21 21 5" xfId="44329" xr:uid="{00000000-0005-0000-0000-00003D780000}"/>
    <cellStyle name="Normal 21 22" xfId="5603" xr:uid="{00000000-0005-0000-0000-00003E780000}"/>
    <cellStyle name="Normal 21 22 2" xfId="15663" xr:uid="{00000000-0005-0000-0000-00003F780000}"/>
    <cellStyle name="Normal 21 22 3" xfId="25221" xr:uid="{00000000-0005-0000-0000-000040780000}"/>
    <cellStyle name="Normal 21 22 4" xfId="34776" xr:uid="{00000000-0005-0000-0000-000041780000}"/>
    <cellStyle name="Normal 21 22 5" xfId="44330" xr:uid="{00000000-0005-0000-0000-000042780000}"/>
    <cellStyle name="Normal 21 23" xfId="5604" xr:uid="{00000000-0005-0000-0000-000043780000}"/>
    <cellStyle name="Normal 21 23 2" xfId="15664" xr:uid="{00000000-0005-0000-0000-000044780000}"/>
    <cellStyle name="Normal 21 23 3" xfId="25222" xr:uid="{00000000-0005-0000-0000-000045780000}"/>
    <cellStyle name="Normal 21 23 4" xfId="34777" xr:uid="{00000000-0005-0000-0000-000046780000}"/>
    <cellStyle name="Normal 21 23 5" xfId="44331" xr:uid="{00000000-0005-0000-0000-000047780000}"/>
    <cellStyle name="Normal 21 24" xfId="5605" xr:uid="{00000000-0005-0000-0000-000048780000}"/>
    <cellStyle name="Normal 21 24 2" xfId="15665" xr:uid="{00000000-0005-0000-0000-000049780000}"/>
    <cellStyle name="Normal 21 24 3" xfId="25223" xr:uid="{00000000-0005-0000-0000-00004A780000}"/>
    <cellStyle name="Normal 21 24 4" xfId="34778" xr:uid="{00000000-0005-0000-0000-00004B780000}"/>
    <cellStyle name="Normal 21 24 5" xfId="44332" xr:uid="{00000000-0005-0000-0000-00004C780000}"/>
    <cellStyle name="Normal 21 25" xfId="5606" xr:uid="{00000000-0005-0000-0000-00004D780000}"/>
    <cellStyle name="Normal 21 25 2" xfId="15666" xr:uid="{00000000-0005-0000-0000-00004E780000}"/>
    <cellStyle name="Normal 21 25 3" xfId="25224" xr:uid="{00000000-0005-0000-0000-00004F780000}"/>
    <cellStyle name="Normal 21 25 4" xfId="34779" xr:uid="{00000000-0005-0000-0000-000050780000}"/>
    <cellStyle name="Normal 21 25 5" xfId="44333" xr:uid="{00000000-0005-0000-0000-000051780000}"/>
    <cellStyle name="Normal 21 26" xfId="5607" xr:uid="{00000000-0005-0000-0000-000052780000}"/>
    <cellStyle name="Normal 21 26 2" xfId="15667" xr:uid="{00000000-0005-0000-0000-000053780000}"/>
    <cellStyle name="Normal 21 26 3" xfId="25225" xr:uid="{00000000-0005-0000-0000-000054780000}"/>
    <cellStyle name="Normal 21 26 4" xfId="34780" xr:uid="{00000000-0005-0000-0000-000055780000}"/>
    <cellStyle name="Normal 21 26 5" xfId="44334" xr:uid="{00000000-0005-0000-0000-000056780000}"/>
    <cellStyle name="Normal 21 27" xfId="5608" xr:uid="{00000000-0005-0000-0000-000057780000}"/>
    <cellStyle name="Normal 21 27 2" xfId="15668" xr:uid="{00000000-0005-0000-0000-000058780000}"/>
    <cellStyle name="Normal 21 27 3" xfId="25226" xr:uid="{00000000-0005-0000-0000-000059780000}"/>
    <cellStyle name="Normal 21 27 4" xfId="34781" xr:uid="{00000000-0005-0000-0000-00005A780000}"/>
    <cellStyle name="Normal 21 27 5" xfId="44335" xr:uid="{00000000-0005-0000-0000-00005B780000}"/>
    <cellStyle name="Normal 21 28" xfId="5609" xr:uid="{00000000-0005-0000-0000-00005C780000}"/>
    <cellStyle name="Normal 21 28 2" xfId="15669" xr:uid="{00000000-0005-0000-0000-00005D780000}"/>
    <cellStyle name="Normal 21 28 3" xfId="25227" xr:uid="{00000000-0005-0000-0000-00005E780000}"/>
    <cellStyle name="Normal 21 28 4" xfId="34782" xr:uid="{00000000-0005-0000-0000-00005F780000}"/>
    <cellStyle name="Normal 21 28 5" xfId="44336" xr:uid="{00000000-0005-0000-0000-000060780000}"/>
    <cellStyle name="Normal 21 29" xfId="5610" xr:uid="{00000000-0005-0000-0000-000061780000}"/>
    <cellStyle name="Normal 21 29 2" xfId="15670" xr:uid="{00000000-0005-0000-0000-000062780000}"/>
    <cellStyle name="Normal 21 29 3" xfId="25228" xr:uid="{00000000-0005-0000-0000-000063780000}"/>
    <cellStyle name="Normal 21 29 4" xfId="34783" xr:uid="{00000000-0005-0000-0000-000064780000}"/>
    <cellStyle name="Normal 21 29 5" xfId="44337" xr:uid="{00000000-0005-0000-0000-000065780000}"/>
    <cellStyle name="Normal 21 3" xfId="5611" xr:uid="{00000000-0005-0000-0000-000066780000}"/>
    <cellStyle name="Normal 21 3 2" xfId="8614" xr:uid="{00000000-0005-0000-0000-000067780000}"/>
    <cellStyle name="Normal 21 3 2 2" xfId="15672" xr:uid="{00000000-0005-0000-0000-000068780000}"/>
    <cellStyle name="Normal 21 3 2 3" xfId="25230" xr:uid="{00000000-0005-0000-0000-000069780000}"/>
    <cellStyle name="Normal 21 3 2 4" xfId="34785" xr:uid="{00000000-0005-0000-0000-00006A780000}"/>
    <cellStyle name="Normal 21 3 2 5" xfId="44339" xr:uid="{00000000-0005-0000-0000-00006B780000}"/>
    <cellStyle name="Normal 21 3 3" xfId="15671" xr:uid="{00000000-0005-0000-0000-00006C780000}"/>
    <cellStyle name="Normal 21 3 4" xfId="25229" xr:uid="{00000000-0005-0000-0000-00006D780000}"/>
    <cellStyle name="Normal 21 3 5" xfId="34784" xr:uid="{00000000-0005-0000-0000-00006E780000}"/>
    <cellStyle name="Normal 21 3 6" xfId="44338" xr:uid="{00000000-0005-0000-0000-00006F780000}"/>
    <cellStyle name="Normal 21 30" xfId="5612" xr:uid="{00000000-0005-0000-0000-000070780000}"/>
    <cellStyle name="Normal 21 30 2" xfId="15673" xr:uid="{00000000-0005-0000-0000-000071780000}"/>
    <cellStyle name="Normal 21 30 3" xfId="25231" xr:uid="{00000000-0005-0000-0000-000072780000}"/>
    <cellStyle name="Normal 21 30 4" xfId="34786" xr:uid="{00000000-0005-0000-0000-000073780000}"/>
    <cellStyle name="Normal 21 30 5" xfId="44340" xr:uid="{00000000-0005-0000-0000-000074780000}"/>
    <cellStyle name="Normal 21 31" xfId="5613" xr:uid="{00000000-0005-0000-0000-000075780000}"/>
    <cellStyle name="Normal 21 31 2" xfId="15674" xr:uid="{00000000-0005-0000-0000-000076780000}"/>
    <cellStyle name="Normal 21 31 3" xfId="25232" xr:uid="{00000000-0005-0000-0000-000077780000}"/>
    <cellStyle name="Normal 21 31 4" xfId="34787" xr:uid="{00000000-0005-0000-0000-000078780000}"/>
    <cellStyle name="Normal 21 31 5" xfId="44341" xr:uid="{00000000-0005-0000-0000-000079780000}"/>
    <cellStyle name="Normal 21 32" xfId="5614" xr:uid="{00000000-0005-0000-0000-00007A780000}"/>
    <cellStyle name="Normal 21 32 2" xfId="15675" xr:uid="{00000000-0005-0000-0000-00007B780000}"/>
    <cellStyle name="Normal 21 32 3" xfId="25233" xr:uid="{00000000-0005-0000-0000-00007C780000}"/>
    <cellStyle name="Normal 21 32 4" xfId="34788" xr:uid="{00000000-0005-0000-0000-00007D780000}"/>
    <cellStyle name="Normal 21 32 5" xfId="44342" xr:uid="{00000000-0005-0000-0000-00007E780000}"/>
    <cellStyle name="Normal 21 33" xfId="5615" xr:uid="{00000000-0005-0000-0000-00007F780000}"/>
    <cellStyle name="Normal 21 33 2" xfId="15676" xr:uid="{00000000-0005-0000-0000-000080780000}"/>
    <cellStyle name="Normal 21 33 3" xfId="25234" xr:uid="{00000000-0005-0000-0000-000081780000}"/>
    <cellStyle name="Normal 21 33 4" xfId="34789" xr:uid="{00000000-0005-0000-0000-000082780000}"/>
    <cellStyle name="Normal 21 33 5" xfId="44343" xr:uid="{00000000-0005-0000-0000-000083780000}"/>
    <cellStyle name="Normal 21 34" xfId="5616" xr:uid="{00000000-0005-0000-0000-000084780000}"/>
    <cellStyle name="Normal 21 34 2" xfId="15677" xr:uid="{00000000-0005-0000-0000-000085780000}"/>
    <cellStyle name="Normal 21 34 3" xfId="25235" xr:uid="{00000000-0005-0000-0000-000086780000}"/>
    <cellStyle name="Normal 21 34 4" xfId="34790" xr:uid="{00000000-0005-0000-0000-000087780000}"/>
    <cellStyle name="Normal 21 34 5" xfId="44344" xr:uid="{00000000-0005-0000-0000-000088780000}"/>
    <cellStyle name="Normal 21 35" xfId="5617" xr:uid="{00000000-0005-0000-0000-000089780000}"/>
    <cellStyle name="Normal 21 35 2" xfId="15678" xr:uid="{00000000-0005-0000-0000-00008A780000}"/>
    <cellStyle name="Normal 21 35 3" xfId="25236" xr:uid="{00000000-0005-0000-0000-00008B780000}"/>
    <cellStyle name="Normal 21 35 4" xfId="34791" xr:uid="{00000000-0005-0000-0000-00008C780000}"/>
    <cellStyle name="Normal 21 35 5" xfId="44345" xr:uid="{00000000-0005-0000-0000-00008D780000}"/>
    <cellStyle name="Normal 21 36" xfId="5618" xr:uid="{00000000-0005-0000-0000-00008E780000}"/>
    <cellStyle name="Normal 21 36 2" xfId="15679" xr:uid="{00000000-0005-0000-0000-00008F780000}"/>
    <cellStyle name="Normal 21 36 3" xfId="25237" xr:uid="{00000000-0005-0000-0000-000090780000}"/>
    <cellStyle name="Normal 21 36 4" xfId="34792" xr:uid="{00000000-0005-0000-0000-000091780000}"/>
    <cellStyle name="Normal 21 36 5" xfId="44346" xr:uid="{00000000-0005-0000-0000-000092780000}"/>
    <cellStyle name="Normal 21 37" xfId="5619" xr:uid="{00000000-0005-0000-0000-000093780000}"/>
    <cellStyle name="Normal 21 37 2" xfId="15680" xr:uid="{00000000-0005-0000-0000-000094780000}"/>
    <cellStyle name="Normal 21 37 3" xfId="25238" xr:uid="{00000000-0005-0000-0000-000095780000}"/>
    <cellStyle name="Normal 21 37 4" xfId="34793" xr:uid="{00000000-0005-0000-0000-000096780000}"/>
    <cellStyle name="Normal 21 37 5" xfId="44347" xr:uid="{00000000-0005-0000-0000-000097780000}"/>
    <cellStyle name="Normal 21 38" xfId="5620" xr:uid="{00000000-0005-0000-0000-000098780000}"/>
    <cellStyle name="Normal 21 38 2" xfId="15681" xr:uid="{00000000-0005-0000-0000-000099780000}"/>
    <cellStyle name="Normal 21 38 3" xfId="25239" xr:uid="{00000000-0005-0000-0000-00009A780000}"/>
    <cellStyle name="Normal 21 38 4" xfId="34794" xr:uid="{00000000-0005-0000-0000-00009B780000}"/>
    <cellStyle name="Normal 21 38 5" xfId="44348" xr:uid="{00000000-0005-0000-0000-00009C780000}"/>
    <cellStyle name="Normal 21 39" xfId="5621" xr:uid="{00000000-0005-0000-0000-00009D780000}"/>
    <cellStyle name="Normal 21 39 2" xfId="15682" xr:uid="{00000000-0005-0000-0000-00009E780000}"/>
    <cellStyle name="Normal 21 39 3" xfId="25240" xr:uid="{00000000-0005-0000-0000-00009F780000}"/>
    <cellStyle name="Normal 21 39 4" xfId="34795" xr:uid="{00000000-0005-0000-0000-0000A0780000}"/>
    <cellStyle name="Normal 21 39 5" xfId="44349" xr:uid="{00000000-0005-0000-0000-0000A1780000}"/>
    <cellStyle name="Normal 21 4" xfId="5622" xr:uid="{00000000-0005-0000-0000-0000A2780000}"/>
    <cellStyle name="Normal 21 4 2" xfId="15683" xr:uid="{00000000-0005-0000-0000-0000A3780000}"/>
    <cellStyle name="Normal 21 4 3" xfId="25241" xr:uid="{00000000-0005-0000-0000-0000A4780000}"/>
    <cellStyle name="Normal 21 4 4" xfId="34796" xr:uid="{00000000-0005-0000-0000-0000A5780000}"/>
    <cellStyle name="Normal 21 4 5" xfId="44350" xr:uid="{00000000-0005-0000-0000-0000A6780000}"/>
    <cellStyle name="Normal 21 40" xfId="5623" xr:uid="{00000000-0005-0000-0000-0000A7780000}"/>
    <cellStyle name="Normal 21 40 2" xfId="15684" xr:uid="{00000000-0005-0000-0000-0000A8780000}"/>
    <cellStyle name="Normal 21 40 3" xfId="25242" xr:uid="{00000000-0005-0000-0000-0000A9780000}"/>
    <cellStyle name="Normal 21 40 4" xfId="34797" xr:uid="{00000000-0005-0000-0000-0000AA780000}"/>
    <cellStyle name="Normal 21 40 5" xfId="44351" xr:uid="{00000000-0005-0000-0000-0000AB780000}"/>
    <cellStyle name="Normal 21 41" xfId="5624" xr:uid="{00000000-0005-0000-0000-0000AC780000}"/>
    <cellStyle name="Normal 21 41 2" xfId="15685" xr:uid="{00000000-0005-0000-0000-0000AD780000}"/>
    <cellStyle name="Normal 21 41 3" xfId="25243" xr:uid="{00000000-0005-0000-0000-0000AE780000}"/>
    <cellStyle name="Normal 21 41 4" xfId="34798" xr:uid="{00000000-0005-0000-0000-0000AF780000}"/>
    <cellStyle name="Normal 21 41 5" xfId="44352" xr:uid="{00000000-0005-0000-0000-0000B0780000}"/>
    <cellStyle name="Normal 21 42" xfId="5625" xr:uid="{00000000-0005-0000-0000-0000B1780000}"/>
    <cellStyle name="Normal 21 42 2" xfId="15686" xr:uid="{00000000-0005-0000-0000-0000B2780000}"/>
    <cellStyle name="Normal 21 42 3" xfId="25244" xr:uid="{00000000-0005-0000-0000-0000B3780000}"/>
    <cellStyle name="Normal 21 42 4" xfId="34799" xr:uid="{00000000-0005-0000-0000-0000B4780000}"/>
    <cellStyle name="Normal 21 42 5" xfId="44353" xr:uid="{00000000-0005-0000-0000-0000B5780000}"/>
    <cellStyle name="Normal 21 43" xfId="5626" xr:uid="{00000000-0005-0000-0000-0000B6780000}"/>
    <cellStyle name="Normal 21 43 2" xfId="15687" xr:uid="{00000000-0005-0000-0000-0000B7780000}"/>
    <cellStyle name="Normal 21 43 3" xfId="25245" xr:uid="{00000000-0005-0000-0000-0000B8780000}"/>
    <cellStyle name="Normal 21 43 4" xfId="34800" xr:uid="{00000000-0005-0000-0000-0000B9780000}"/>
    <cellStyle name="Normal 21 43 5" xfId="44354" xr:uid="{00000000-0005-0000-0000-0000BA780000}"/>
    <cellStyle name="Normal 21 44" xfId="5627" xr:uid="{00000000-0005-0000-0000-0000BB780000}"/>
    <cellStyle name="Normal 21 44 2" xfId="15688" xr:uid="{00000000-0005-0000-0000-0000BC780000}"/>
    <cellStyle name="Normal 21 44 3" xfId="25246" xr:uid="{00000000-0005-0000-0000-0000BD780000}"/>
    <cellStyle name="Normal 21 44 4" xfId="34801" xr:uid="{00000000-0005-0000-0000-0000BE780000}"/>
    <cellStyle name="Normal 21 44 5" xfId="44355" xr:uid="{00000000-0005-0000-0000-0000BF780000}"/>
    <cellStyle name="Normal 21 45" xfId="5628" xr:uid="{00000000-0005-0000-0000-0000C0780000}"/>
    <cellStyle name="Normal 21 45 2" xfId="15689" xr:uid="{00000000-0005-0000-0000-0000C1780000}"/>
    <cellStyle name="Normal 21 45 3" xfId="25247" xr:uid="{00000000-0005-0000-0000-0000C2780000}"/>
    <cellStyle name="Normal 21 45 4" xfId="34802" xr:uid="{00000000-0005-0000-0000-0000C3780000}"/>
    <cellStyle name="Normal 21 45 5" xfId="44356" xr:uid="{00000000-0005-0000-0000-0000C4780000}"/>
    <cellStyle name="Normal 21 46" xfId="5629" xr:uid="{00000000-0005-0000-0000-0000C5780000}"/>
    <cellStyle name="Normal 21 46 2" xfId="15690" xr:uid="{00000000-0005-0000-0000-0000C6780000}"/>
    <cellStyle name="Normal 21 46 3" xfId="25248" xr:uid="{00000000-0005-0000-0000-0000C7780000}"/>
    <cellStyle name="Normal 21 46 4" xfId="34803" xr:uid="{00000000-0005-0000-0000-0000C8780000}"/>
    <cellStyle name="Normal 21 46 5" xfId="44357" xr:uid="{00000000-0005-0000-0000-0000C9780000}"/>
    <cellStyle name="Normal 21 47" xfId="5630" xr:uid="{00000000-0005-0000-0000-0000CA780000}"/>
    <cellStyle name="Normal 21 47 2" xfId="15691" xr:uid="{00000000-0005-0000-0000-0000CB780000}"/>
    <cellStyle name="Normal 21 47 3" xfId="25249" xr:uid="{00000000-0005-0000-0000-0000CC780000}"/>
    <cellStyle name="Normal 21 47 4" xfId="34804" xr:uid="{00000000-0005-0000-0000-0000CD780000}"/>
    <cellStyle name="Normal 21 47 5" xfId="44358" xr:uid="{00000000-0005-0000-0000-0000CE780000}"/>
    <cellStyle name="Normal 21 48" xfId="5631" xr:uid="{00000000-0005-0000-0000-0000CF780000}"/>
    <cellStyle name="Normal 21 48 2" xfId="15692" xr:uid="{00000000-0005-0000-0000-0000D0780000}"/>
    <cellStyle name="Normal 21 48 3" xfId="25250" xr:uid="{00000000-0005-0000-0000-0000D1780000}"/>
    <cellStyle name="Normal 21 48 4" xfId="34805" xr:uid="{00000000-0005-0000-0000-0000D2780000}"/>
    <cellStyle name="Normal 21 48 5" xfId="44359" xr:uid="{00000000-0005-0000-0000-0000D3780000}"/>
    <cellStyle name="Normal 21 49" xfId="5632" xr:uid="{00000000-0005-0000-0000-0000D4780000}"/>
    <cellStyle name="Normal 21 49 2" xfId="15693" xr:uid="{00000000-0005-0000-0000-0000D5780000}"/>
    <cellStyle name="Normal 21 49 3" xfId="25251" xr:uid="{00000000-0005-0000-0000-0000D6780000}"/>
    <cellStyle name="Normal 21 49 4" xfId="34806" xr:uid="{00000000-0005-0000-0000-0000D7780000}"/>
    <cellStyle name="Normal 21 49 5" xfId="44360" xr:uid="{00000000-0005-0000-0000-0000D8780000}"/>
    <cellStyle name="Normal 21 5" xfId="5633" xr:uid="{00000000-0005-0000-0000-0000D9780000}"/>
    <cellStyle name="Normal 21 5 2" xfId="15694" xr:uid="{00000000-0005-0000-0000-0000DA780000}"/>
    <cellStyle name="Normal 21 5 3" xfId="25252" xr:uid="{00000000-0005-0000-0000-0000DB780000}"/>
    <cellStyle name="Normal 21 5 4" xfId="34807" xr:uid="{00000000-0005-0000-0000-0000DC780000}"/>
    <cellStyle name="Normal 21 5 5" xfId="44361" xr:uid="{00000000-0005-0000-0000-0000DD780000}"/>
    <cellStyle name="Normal 21 50" xfId="5634" xr:uid="{00000000-0005-0000-0000-0000DE780000}"/>
    <cellStyle name="Normal 21 50 2" xfId="15695" xr:uid="{00000000-0005-0000-0000-0000DF780000}"/>
    <cellStyle name="Normal 21 50 3" xfId="25253" xr:uid="{00000000-0005-0000-0000-0000E0780000}"/>
    <cellStyle name="Normal 21 50 4" xfId="34808" xr:uid="{00000000-0005-0000-0000-0000E1780000}"/>
    <cellStyle name="Normal 21 50 5" xfId="44362" xr:uid="{00000000-0005-0000-0000-0000E2780000}"/>
    <cellStyle name="Normal 21 51" xfId="5635" xr:uid="{00000000-0005-0000-0000-0000E3780000}"/>
    <cellStyle name="Normal 21 51 2" xfId="15696" xr:uid="{00000000-0005-0000-0000-0000E4780000}"/>
    <cellStyle name="Normal 21 51 3" xfId="25254" xr:uid="{00000000-0005-0000-0000-0000E5780000}"/>
    <cellStyle name="Normal 21 51 4" xfId="34809" xr:uid="{00000000-0005-0000-0000-0000E6780000}"/>
    <cellStyle name="Normal 21 51 5" xfId="44363" xr:uid="{00000000-0005-0000-0000-0000E7780000}"/>
    <cellStyle name="Normal 21 52" xfId="5636" xr:uid="{00000000-0005-0000-0000-0000E8780000}"/>
    <cellStyle name="Normal 21 52 2" xfId="15697" xr:uid="{00000000-0005-0000-0000-0000E9780000}"/>
    <cellStyle name="Normal 21 52 3" xfId="25255" xr:uid="{00000000-0005-0000-0000-0000EA780000}"/>
    <cellStyle name="Normal 21 52 4" xfId="34810" xr:uid="{00000000-0005-0000-0000-0000EB780000}"/>
    <cellStyle name="Normal 21 52 5" xfId="44364" xr:uid="{00000000-0005-0000-0000-0000EC780000}"/>
    <cellStyle name="Normal 21 53" xfId="5637" xr:uid="{00000000-0005-0000-0000-0000ED780000}"/>
    <cellStyle name="Normal 21 53 2" xfId="15698" xr:uid="{00000000-0005-0000-0000-0000EE780000}"/>
    <cellStyle name="Normal 21 53 3" xfId="25256" xr:uid="{00000000-0005-0000-0000-0000EF780000}"/>
    <cellStyle name="Normal 21 53 4" xfId="34811" xr:uid="{00000000-0005-0000-0000-0000F0780000}"/>
    <cellStyle name="Normal 21 53 5" xfId="44365" xr:uid="{00000000-0005-0000-0000-0000F1780000}"/>
    <cellStyle name="Normal 21 54" xfId="5638" xr:uid="{00000000-0005-0000-0000-0000F2780000}"/>
    <cellStyle name="Normal 21 54 2" xfId="15699" xr:uid="{00000000-0005-0000-0000-0000F3780000}"/>
    <cellStyle name="Normal 21 54 3" xfId="25257" xr:uid="{00000000-0005-0000-0000-0000F4780000}"/>
    <cellStyle name="Normal 21 54 4" xfId="34812" xr:uid="{00000000-0005-0000-0000-0000F5780000}"/>
    <cellStyle name="Normal 21 54 5" xfId="44366" xr:uid="{00000000-0005-0000-0000-0000F6780000}"/>
    <cellStyle name="Normal 21 55" xfId="5639" xr:uid="{00000000-0005-0000-0000-0000F7780000}"/>
    <cellStyle name="Normal 21 55 2" xfId="15700" xr:uid="{00000000-0005-0000-0000-0000F8780000}"/>
    <cellStyle name="Normal 21 55 3" xfId="25258" xr:uid="{00000000-0005-0000-0000-0000F9780000}"/>
    <cellStyle name="Normal 21 55 4" xfId="34813" xr:uid="{00000000-0005-0000-0000-0000FA780000}"/>
    <cellStyle name="Normal 21 55 5" xfId="44367" xr:uid="{00000000-0005-0000-0000-0000FB780000}"/>
    <cellStyle name="Normal 21 56" xfId="5640" xr:uid="{00000000-0005-0000-0000-0000FC780000}"/>
    <cellStyle name="Normal 21 56 2" xfId="15701" xr:uid="{00000000-0005-0000-0000-0000FD780000}"/>
    <cellStyle name="Normal 21 56 3" xfId="25259" xr:uid="{00000000-0005-0000-0000-0000FE780000}"/>
    <cellStyle name="Normal 21 56 4" xfId="34814" xr:uid="{00000000-0005-0000-0000-0000FF780000}"/>
    <cellStyle name="Normal 21 56 5" xfId="44368" xr:uid="{00000000-0005-0000-0000-000000790000}"/>
    <cellStyle name="Normal 21 57" xfId="5641" xr:uid="{00000000-0005-0000-0000-000001790000}"/>
    <cellStyle name="Normal 21 57 2" xfId="15702" xr:uid="{00000000-0005-0000-0000-000002790000}"/>
    <cellStyle name="Normal 21 57 3" xfId="25260" xr:uid="{00000000-0005-0000-0000-000003790000}"/>
    <cellStyle name="Normal 21 57 4" xfId="34815" xr:uid="{00000000-0005-0000-0000-000004790000}"/>
    <cellStyle name="Normal 21 57 5" xfId="44369" xr:uid="{00000000-0005-0000-0000-000005790000}"/>
    <cellStyle name="Normal 21 58" xfId="5642" xr:uid="{00000000-0005-0000-0000-000006790000}"/>
    <cellStyle name="Normal 21 58 2" xfId="15703" xr:uid="{00000000-0005-0000-0000-000007790000}"/>
    <cellStyle name="Normal 21 58 3" xfId="25261" xr:uid="{00000000-0005-0000-0000-000008790000}"/>
    <cellStyle name="Normal 21 58 4" xfId="34816" xr:uid="{00000000-0005-0000-0000-000009790000}"/>
    <cellStyle name="Normal 21 58 5" xfId="44370" xr:uid="{00000000-0005-0000-0000-00000A790000}"/>
    <cellStyle name="Normal 21 59" xfId="5643" xr:uid="{00000000-0005-0000-0000-00000B790000}"/>
    <cellStyle name="Normal 21 59 2" xfId="15704" xr:uid="{00000000-0005-0000-0000-00000C790000}"/>
    <cellStyle name="Normal 21 59 3" xfId="25262" xr:uid="{00000000-0005-0000-0000-00000D790000}"/>
    <cellStyle name="Normal 21 59 4" xfId="34817" xr:uid="{00000000-0005-0000-0000-00000E790000}"/>
    <cellStyle name="Normal 21 59 5" xfId="44371" xr:uid="{00000000-0005-0000-0000-00000F790000}"/>
    <cellStyle name="Normal 21 6" xfId="5644" xr:uid="{00000000-0005-0000-0000-000010790000}"/>
    <cellStyle name="Normal 21 6 2" xfId="15705" xr:uid="{00000000-0005-0000-0000-000011790000}"/>
    <cellStyle name="Normal 21 6 3" xfId="25263" xr:uid="{00000000-0005-0000-0000-000012790000}"/>
    <cellStyle name="Normal 21 6 4" xfId="34818" xr:uid="{00000000-0005-0000-0000-000013790000}"/>
    <cellStyle name="Normal 21 6 5" xfId="44372" xr:uid="{00000000-0005-0000-0000-000014790000}"/>
    <cellStyle name="Normal 21 60" xfId="5645" xr:uid="{00000000-0005-0000-0000-000015790000}"/>
    <cellStyle name="Normal 21 60 2" xfId="15706" xr:uid="{00000000-0005-0000-0000-000016790000}"/>
    <cellStyle name="Normal 21 60 3" xfId="25264" xr:uid="{00000000-0005-0000-0000-000017790000}"/>
    <cellStyle name="Normal 21 60 4" xfId="34819" xr:uid="{00000000-0005-0000-0000-000018790000}"/>
    <cellStyle name="Normal 21 60 5" xfId="44373" xr:uid="{00000000-0005-0000-0000-000019790000}"/>
    <cellStyle name="Normal 21 61" xfId="5646" xr:uid="{00000000-0005-0000-0000-00001A790000}"/>
    <cellStyle name="Normal 21 61 2" xfId="15707" xr:uid="{00000000-0005-0000-0000-00001B790000}"/>
    <cellStyle name="Normal 21 61 3" xfId="25265" xr:uid="{00000000-0005-0000-0000-00001C790000}"/>
    <cellStyle name="Normal 21 61 4" xfId="34820" xr:uid="{00000000-0005-0000-0000-00001D790000}"/>
    <cellStyle name="Normal 21 61 5" xfId="44374" xr:uid="{00000000-0005-0000-0000-00001E790000}"/>
    <cellStyle name="Normal 21 62" xfId="5647" xr:uid="{00000000-0005-0000-0000-00001F790000}"/>
    <cellStyle name="Normal 21 62 2" xfId="15708" xr:uid="{00000000-0005-0000-0000-000020790000}"/>
    <cellStyle name="Normal 21 62 3" xfId="25266" xr:uid="{00000000-0005-0000-0000-000021790000}"/>
    <cellStyle name="Normal 21 62 4" xfId="34821" xr:uid="{00000000-0005-0000-0000-000022790000}"/>
    <cellStyle name="Normal 21 62 5" xfId="44375" xr:uid="{00000000-0005-0000-0000-000023790000}"/>
    <cellStyle name="Normal 21 63" xfId="5648" xr:uid="{00000000-0005-0000-0000-000024790000}"/>
    <cellStyle name="Normal 21 63 2" xfId="15709" xr:uid="{00000000-0005-0000-0000-000025790000}"/>
    <cellStyle name="Normal 21 63 3" xfId="25267" xr:uid="{00000000-0005-0000-0000-000026790000}"/>
    <cellStyle name="Normal 21 63 4" xfId="34822" xr:uid="{00000000-0005-0000-0000-000027790000}"/>
    <cellStyle name="Normal 21 63 5" xfId="44376" xr:uid="{00000000-0005-0000-0000-000028790000}"/>
    <cellStyle name="Normal 21 64" xfId="5649" xr:uid="{00000000-0005-0000-0000-000029790000}"/>
    <cellStyle name="Normal 21 64 2" xfId="15710" xr:uid="{00000000-0005-0000-0000-00002A790000}"/>
    <cellStyle name="Normal 21 64 3" xfId="25268" xr:uid="{00000000-0005-0000-0000-00002B790000}"/>
    <cellStyle name="Normal 21 64 4" xfId="34823" xr:uid="{00000000-0005-0000-0000-00002C790000}"/>
    <cellStyle name="Normal 21 64 5" xfId="44377" xr:uid="{00000000-0005-0000-0000-00002D790000}"/>
    <cellStyle name="Normal 21 65" xfId="5650" xr:uid="{00000000-0005-0000-0000-00002E790000}"/>
    <cellStyle name="Normal 21 65 2" xfId="15711" xr:uid="{00000000-0005-0000-0000-00002F790000}"/>
    <cellStyle name="Normal 21 65 3" xfId="25269" xr:uid="{00000000-0005-0000-0000-000030790000}"/>
    <cellStyle name="Normal 21 65 4" xfId="34824" xr:uid="{00000000-0005-0000-0000-000031790000}"/>
    <cellStyle name="Normal 21 65 5" xfId="44378" xr:uid="{00000000-0005-0000-0000-000032790000}"/>
    <cellStyle name="Normal 21 66" xfId="5651" xr:uid="{00000000-0005-0000-0000-000033790000}"/>
    <cellStyle name="Normal 21 66 2" xfId="15712" xr:uid="{00000000-0005-0000-0000-000034790000}"/>
    <cellStyle name="Normal 21 66 3" xfId="25270" xr:uid="{00000000-0005-0000-0000-000035790000}"/>
    <cellStyle name="Normal 21 66 4" xfId="34825" xr:uid="{00000000-0005-0000-0000-000036790000}"/>
    <cellStyle name="Normal 21 66 5" xfId="44379" xr:uid="{00000000-0005-0000-0000-000037790000}"/>
    <cellStyle name="Normal 21 67" xfId="5652" xr:uid="{00000000-0005-0000-0000-000038790000}"/>
    <cellStyle name="Normal 21 67 2" xfId="15713" xr:uid="{00000000-0005-0000-0000-000039790000}"/>
    <cellStyle name="Normal 21 67 3" xfId="25271" xr:uid="{00000000-0005-0000-0000-00003A790000}"/>
    <cellStyle name="Normal 21 67 4" xfId="34826" xr:uid="{00000000-0005-0000-0000-00003B790000}"/>
    <cellStyle name="Normal 21 67 5" xfId="44380" xr:uid="{00000000-0005-0000-0000-00003C790000}"/>
    <cellStyle name="Normal 21 68" xfId="5653" xr:uid="{00000000-0005-0000-0000-00003D790000}"/>
    <cellStyle name="Normal 21 68 2" xfId="15714" xr:uid="{00000000-0005-0000-0000-00003E790000}"/>
    <cellStyle name="Normal 21 68 3" xfId="25272" xr:uid="{00000000-0005-0000-0000-00003F790000}"/>
    <cellStyle name="Normal 21 68 4" xfId="34827" xr:uid="{00000000-0005-0000-0000-000040790000}"/>
    <cellStyle name="Normal 21 68 5" xfId="44381" xr:uid="{00000000-0005-0000-0000-000041790000}"/>
    <cellStyle name="Normal 21 69" xfId="5654" xr:uid="{00000000-0005-0000-0000-000042790000}"/>
    <cellStyle name="Normal 21 69 2" xfId="15715" xr:uid="{00000000-0005-0000-0000-000043790000}"/>
    <cellStyle name="Normal 21 69 3" xfId="25273" xr:uid="{00000000-0005-0000-0000-000044790000}"/>
    <cellStyle name="Normal 21 69 4" xfId="34828" xr:uid="{00000000-0005-0000-0000-000045790000}"/>
    <cellStyle name="Normal 21 69 5" xfId="44382" xr:uid="{00000000-0005-0000-0000-000046790000}"/>
    <cellStyle name="Normal 21 7" xfId="5655" xr:uid="{00000000-0005-0000-0000-000047790000}"/>
    <cellStyle name="Normal 21 7 2" xfId="15716" xr:uid="{00000000-0005-0000-0000-000048790000}"/>
    <cellStyle name="Normal 21 7 3" xfId="25274" xr:uid="{00000000-0005-0000-0000-000049790000}"/>
    <cellStyle name="Normal 21 7 4" xfId="34829" xr:uid="{00000000-0005-0000-0000-00004A790000}"/>
    <cellStyle name="Normal 21 7 5" xfId="44383" xr:uid="{00000000-0005-0000-0000-00004B790000}"/>
    <cellStyle name="Normal 21 70" xfId="5656" xr:uid="{00000000-0005-0000-0000-00004C790000}"/>
    <cellStyle name="Normal 21 70 2" xfId="15717" xr:uid="{00000000-0005-0000-0000-00004D790000}"/>
    <cellStyle name="Normal 21 70 3" xfId="25275" xr:uid="{00000000-0005-0000-0000-00004E790000}"/>
    <cellStyle name="Normal 21 70 4" xfId="34830" xr:uid="{00000000-0005-0000-0000-00004F790000}"/>
    <cellStyle name="Normal 21 70 5" xfId="44384" xr:uid="{00000000-0005-0000-0000-000050790000}"/>
    <cellStyle name="Normal 21 71" xfId="5657" xr:uid="{00000000-0005-0000-0000-000051790000}"/>
    <cellStyle name="Normal 21 71 2" xfId="15718" xr:uid="{00000000-0005-0000-0000-000052790000}"/>
    <cellStyle name="Normal 21 71 3" xfId="25276" xr:uid="{00000000-0005-0000-0000-000053790000}"/>
    <cellStyle name="Normal 21 71 4" xfId="34831" xr:uid="{00000000-0005-0000-0000-000054790000}"/>
    <cellStyle name="Normal 21 71 5" xfId="44385" xr:uid="{00000000-0005-0000-0000-000055790000}"/>
    <cellStyle name="Normal 21 72" xfId="5658" xr:uid="{00000000-0005-0000-0000-000056790000}"/>
    <cellStyle name="Normal 21 72 2" xfId="15719" xr:uid="{00000000-0005-0000-0000-000057790000}"/>
    <cellStyle name="Normal 21 72 3" xfId="25277" xr:uid="{00000000-0005-0000-0000-000058790000}"/>
    <cellStyle name="Normal 21 72 4" xfId="34832" xr:uid="{00000000-0005-0000-0000-000059790000}"/>
    <cellStyle name="Normal 21 72 5" xfId="44386" xr:uid="{00000000-0005-0000-0000-00005A790000}"/>
    <cellStyle name="Normal 21 73" xfId="5659" xr:uid="{00000000-0005-0000-0000-00005B790000}"/>
    <cellStyle name="Normal 21 73 2" xfId="15720" xr:uid="{00000000-0005-0000-0000-00005C790000}"/>
    <cellStyle name="Normal 21 73 3" xfId="25278" xr:uid="{00000000-0005-0000-0000-00005D790000}"/>
    <cellStyle name="Normal 21 73 4" xfId="34833" xr:uid="{00000000-0005-0000-0000-00005E790000}"/>
    <cellStyle name="Normal 21 73 5" xfId="44387" xr:uid="{00000000-0005-0000-0000-00005F790000}"/>
    <cellStyle name="Normal 21 74" xfId="5660" xr:uid="{00000000-0005-0000-0000-000060790000}"/>
    <cellStyle name="Normal 21 74 2" xfId="15721" xr:uid="{00000000-0005-0000-0000-000061790000}"/>
    <cellStyle name="Normal 21 74 3" xfId="25279" xr:uid="{00000000-0005-0000-0000-000062790000}"/>
    <cellStyle name="Normal 21 74 4" xfId="34834" xr:uid="{00000000-0005-0000-0000-000063790000}"/>
    <cellStyle name="Normal 21 74 5" xfId="44388" xr:uid="{00000000-0005-0000-0000-000064790000}"/>
    <cellStyle name="Normal 21 75" xfId="5661" xr:uid="{00000000-0005-0000-0000-000065790000}"/>
    <cellStyle name="Normal 21 75 2" xfId="15722" xr:uid="{00000000-0005-0000-0000-000066790000}"/>
    <cellStyle name="Normal 21 75 3" xfId="25280" xr:uid="{00000000-0005-0000-0000-000067790000}"/>
    <cellStyle name="Normal 21 75 4" xfId="34835" xr:uid="{00000000-0005-0000-0000-000068790000}"/>
    <cellStyle name="Normal 21 75 5" xfId="44389" xr:uid="{00000000-0005-0000-0000-000069790000}"/>
    <cellStyle name="Normal 21 76" xfId="5662" xr:uid="{00000000-0005-0000-0000-00006A790000}"/>
    <cellStyle name="Normal 21 76 2" xfId="15723" xr:uid="{00000000-0005-0000-0000-00006B790000}"/>
    <cellStyle name="Normal 21 76 3" xfId="25281" xr:uid="{00000000-0005-0000-0000-00006C790000}"/>
    <cellStyle name="Normal 21 76 4" xfId="34836" xr:uid="{00000000-0005-0000-0000-00006D790000}"/>
    <cellStyle name="Normal 21 76 5" xfId="44390" xr:uid="{00000000-0005-0000-0000-00006E790000}"/>
    <cellStyle name="Normal 21 77" xfId="5663" xr:uid="{00000000-0005-0000-0000-00006F790000}"/>
    <cellStyle name="Normal 21 77 2" xfId="15724" xr:uid="{00000000-0005-0000-0000-000070790000}"/>
    <cellStyle name="Normal 21 77 3" xfId="25282" xr:uid="{00000000-0005-0000-0000-000071790000}"/>
    <cellStyle name="Normal 21 77 4" xfId="34837" xr:uid="{00000000-0005-0000-0000-000072790000}"/>
    <cellStyle name="Normal 21 77 5" xfId="44391" xr:uid="{00000000-0005-0000-0000-000073790000}"/>
    <cellStyle name="Normal 21 78" xfId="5664" xr:uid="{00000000-0005-0000-0000-000074790000}"/>
    <cellStyle name="Normal 21 78 2" xfId="15725" xr:uid="{00000000-0005-0000-0000-000075790000}"/>
    <cellStyle name="Normal 21 78 3" xfId="25283" xr:uid="{00000000-0005-0000-0000-000076790000}"/>
    <cellStyle name="Normal 21 78 4" xfId="34838" xr:uid="{00000000-0005-0000-0000-000077790000}"/>
    <cellStyle name="Normal 21 78 5" xfId="44392" xr:uid="{00000000-0005-0000-0000-000078790000}"/>
    <cellStyle name="Normal 21 79" xfId="5665" xr:uid="{00000000-0005-0000-0000-000079790000}"/>
    <cellStyle name="Normal 21 79 2" xfId="15726" xr:uid="{00000000-0005-0000-0000-00007A790000}"/>
    <cellStyle name="Normal 21 79 3" xfId="25284" xr:uid="{00000000-0005-0000-0000-00007B790000}"/>
    <cellStyle name="Normal 21 79 4" xfId="34839" xr:uid="{00000000-0005-0000-0000-00007C790000}"/>
    <cellStyle name="Normal 21 79 5" xfId="44393" xr:uid="{00000000-0005-0000-0000-00007D790000}"/>
    <cellStyle name="Normal 21 8" xfId="5666" xr:uid="{00000000-0005-0000-0000-00007E790000}"/>
    <cellStyle name="Normal 21 8 2" xfId="15727" xr:uid="{00000000-0005-0000-0000-00007F790000}"/>
    <cellStyle name="Normal 21 8 3" xfId="25285" xr:uid="{00000000-0005-0000-0000-000080790000}"/>
    <cellStyle name="Normal 21 8 4" xfId="34840" xr:uid="{00000000-0005-0000-0000-000081790000}"/>
    <cellStyle name="Normal 21 8 5" xfId="44394" xr:uid="{00000000-0005-0000-0000-000082790000}"/>
    <cellStyle name="Normal 21 80" xfId="5667" xr:uid="{00000000-0005-0000-0000-000083790000}"/>
    <cellStyle name="Normal 21 80 2" xfId="15728" xr:uid="{00000000-0005-0000-0000-000084790000}"/>
    <cellStyle name="Normal 21 80 3" xfId="25286" xr:uid="{00000000-0005-0000-0000-000085790000}"/>
    <cellStyle name="Normal 21 80 4" xfId="34841" xr:uid="{00000000-0005-0000-0000-000086790000}"/>
    <cellStyle name="Normal 21 80 5" xfId="44395" xr:uid="{00000000-0005-0000-0000-000087790000}"/>
    <cellStyle name="Normal 21 81" xfId="5668" xr:uid="{00000000-0005-0000-0000-000088790000}"/>
    <cellStyle name="Normal 21 81 2" xfId="15729" xr:uid="{00000000-0005-0000-0000-000089790000}"/>
    <cellStyle name="Normal 21 81 3" xfId="25287" xr:uid="{00000000-0005-0000-0000-00008A790000}"/>
    <cellStyle name="Normal 21 81 4" xfId="34842" xr:uid="{00000000-0005-0000-0000-00008B790000}"/>
    <cellStyle name="Normal 21 81 5" xfId="44396" xr:uid="{00000000-0005-0000-0000-00008C790000}"/>
    <cellStyle name="Normal 21 82" xfId="5669" xr:uid="{00000000-0005-0000-0000-00008D790000}"/>
    <cellStyle name="Normal 21 82 2" xfId="15730" xr:uid="{00000000-0005-0000-0000-00008E790000}"/>
    <cellStyle name="Normal 21 82 3" xfId="25288" xr:uid="{00000000-0005-0000-0000-00008F790000}"/>
    <cellStyle name="Normal 21 82 4" xfId="34843" xr:uid="{00000000-0005-0000-0000-000090790000}"/>
    <cellStyle name="Normal 21 82 5" xfId="44397" xr:uid="{00000000-0005-0000-0000-000091790000}"/>
    <cellStyle name="Normal 21 83" xfId="5670" xr:uid="{00000000-0005-0000-0000-000092790000}"/>
    <cellStyle name="Normal 21 83 2" xfId="15731" xr:uid="{00000000-0005-0000-0000-000093790000}"/>
    <cellStyle name="Normal 21 83 3" xfId="25289" xr:uid="{00000000-0005-0000-0000-000094790000}"/>
    <cellStyle name="Normal 21 83 4" xfId="34844" xr:uid="{00000000-0005-0000-0000-000095790000}"/>
    <cellStyle name="Normal 21 83 5" xfId="44398" xr:uid="{00000000-0005-0000-0000-000096790000}"/>
    <cellStyle name="Normal 21 84" xfId="5671" xr:uid="{00000000-0005-0000-0000-000097790000}"/>
    <cellStyle name="Normal 21 84 2" xfId="15732" xr:uid="{00000000-0005-0000-0000-000098790000}"/>
    <cellStyle name="Normal 21 84 3" xfId="25290" xr:uid="{00000000-0005-0000-0000-000099790000}"/>
    <cellStyle name="Normal 21 84 4" xfId="34845" xr:uid="{00000000-0005-0000-0000-00009A790000}"/>
    <cellStyle name="Normal 21 84 5" xfId="44399" xr:uid="{00000000-0005-0000-0000-00009B790000}"/>
    <cellStyle name="Normal 21 85" xfId="5672" xr:uid="{00000000-0005-0000-0000-00009C790000}"/>
    <cellStyle name="Normal 21 85 2" xfId="15733" xr:uid="{00000000-0005-0000-0000-00009D790000}"/>
    <cellStyle name="Normal 21 85 3" xfId="25291" xr:uid="{00000000-0005-0000-0000-00009E790000}"/>
    <cellStyle name="Normal 21 85 4" xfId="34846" xr:uid="{00000000-0005-0000-0000-00009F790000}"/>
    <cellStyle name="Normal 21 85 5" xfId="44400" xr:uid="{00000000-0005-0000-0000-0000A0790000}"/>
    <cellStyle name="Normal 21 86" xfId="5673" xr:uid="{00000000-0005-0000-0000-0000A1790000}"/>
    <cellStyle name="Normal 21 86 2" xfId="15734" xr:uid="{00000000-0005-0000-0000-0000A2790000}"/>
    <cellStyle name="Normal 21 86 3" xfId="25292" xr:uid="{00000000-0005-0000-0000-0000A3790000}"/>
    <cellStyle name="Normal 21 86 4" xfId="34847" xr:uid="{00000000-0005-0000-0000-0000A4790000}"/>
    <cellStyle name="Normal 21 86 5" xfId="44401" xr:uid="{00000000-0005-0000-0000-0000A5790000}"/>
    <cellStyle name="Normal 21 87" xfId="5674" xr:uid="{00000000-0005-0000-0000-0000A6790000}"/>
    <cellStyle name="Normal 21 87 2" xfId="15735" xr:uid="{00000000-0005-0000-0000-0000A7790000}"/>
    <cellStyle name="Normal 21 87 3" xfId="25293" xr:uid="{00000000-0005-0000-0000-0000A8790000}"/>
    <cellStyle name="Normal 21 87 4" xfId="34848" xr:uid="{00000000-0005-0000-0000-0000A9790000}"/>
    <cellStyle name="Normal 21 87 5" xfId="44402" xr:uid="{00000000-0005-0000-0000-0000AA790000}"/>
    <cellStyle name="Normal 21 88" xfId="5675" xr:uid="{00000000-0005-0000-0000-0000AB790000}"/>
    <cellStyle name="Normal 21 88 2" xfId="15736" xr:uid="{00000000-0005-0000-0000-0000AC790000}"/>
    <cellStyle name="Normal 21 88 3" xfId="25294" xr:uid="{00000000-0005-0000-0000-0000AD790000}"/>
    <cellStyle name="Normal 21 88 4" xfId="34849" xr:uid="{00000000-0005-0000-0000-0000AE790000}"/>
    <cellStyle name="Normal 21 88 5" xfId="44403" xr:uid="{00000000-0005-0000-0000-0000AF790000}"/>
    <cellStyle name="Normal 21 89" xfId="5676" xr:uid="{00000000-0005-0000-0000-0000B0790000}"/>
    <cellStyle name="Normal 21 89 2" xfId="15737" xr:uid="{00000000-0005-0000-0000-0000B1790000}"/>
    <cellStyle name="Normal 21 89 3" xfId="25295" xr:uid="{00000000-0005-0000-0000-0000B2790000}"/>
    <cellStyle name="Normal 21 89 4" xfId="34850" xr:uid="{00000000-0005-0000-0000-0000B3790000}"/>
    <cellStyle name="Normal 21 89 5" xfId="44404" xr:uid="{00000000-0005-0000-0000-0000B4790000}"/>
    <cellStyle name="Normal 21 9" xfId="5677" xr:uid="{00000000-0005-0000-0000-0000B5790000}"/>
    <cellStyle name="Normal 21 9 2" xfId="15738" xr:uid="{00000000-0005-0000-0000-0000B6790000}"/>
    <cellStyle name="Normal 21 9 3" xfId="25296" xr:uid="{00000000-0005-0000-0000-0000B7790000}"/>
    <cellStyle name="Normal 21 9 4" xfId="34851" xr:uid="{00000000-0005-0000-0000-0000B8790000}"/>
    <cellStyle name="Normal 21 9 5" xfId="44405" xr:uid="{00000000-0005-0000-0000-0000B9790000}"/>
    <cellStyle name="Normal 21 90" xfId="5678" xr:uid="{00000000-0005-0000-0000-0000BA790000}"/>
    <cellStyle name="Normal 21 90 2" xfId="15739" xr:uid="{00000000-0005-0000-0000-0000BB790000}"/>
    <cellStyle name="Normal 21 90 3" xfId="25297" xr:uid="{00000000-0005-0000-0000-0000BC790000}"/>
    <cellStyle name="Normal 21 90 4" xfId="34852" xr:uid="{00000000-0005-0000-0000-0000BD790000}"/>
    <cellStyle name="Normal 21 90 5" xfId="44406" xr:uid="{00000000-0005-0000-0000-0000BE790000}"/>
    <cellStyle name="Normal 21 91" xfId="5679" xr:uid="{00000000-0005-0000-0000-0000BF790000}"/>
    <cellStyle name="Normal 21 91 2" xfId="15740" xr:uid="{00000000-0005-0000-0000-0000C0790000}"/>
    <cellStyle name="Normal 21 91 3" xfId="25298" xr:uid="{00000000-0005-0000-0000-0000C1790000}"/>
    <cellStyle name="Normal 21 91 4" xfId="34853" xr:uid="{00000000-0005-0000-0000-0000C2790000}"/>
    <cellStyle name="Normal 21 91 5" xfId="44407" xr:uid="{00000000-0005-0000-0000-0000C3790000}"/>
    <cellStyle name="Normal 21 92" xfId="5680" xr:uid="{00000000-0005-0000-0000-0000C4790000}"/>
    <cellStyle name="Normal 21 92 2" xfId="15741" xr:uid="{00000000-0005-0000-0000-0000C5790000}"/>
    <cellStyle name="Normal 21 92 3" xfId="25299" xr:uid="{00000000-0005-0000-0000-0000C6790000}"/>
    <cellStyle name="Normal 21 92 4" xfId="34854" xr:uid="{00000000-0005-0000-0000-0000C7790000}"/>
    <cellStyle name="Normal 21 92 5" xfId="44408" xr:uid="{00000000-0005-0000-0000-0000C8790000}"/>
    <cellStyle name="Normal 21 93" xfId="5681" xr:uid="{00000000-0005-0000-0000-0000C9790000}"/>
    <cellStyle name="Normal 21 93 2" xfId="15742" xr:uid="{00000000-0005-0000-0000-0000CA790000}"/>
    <cellStyle name="Normal 21 93 3" xfId="25300" xr:uid="{00000000-0005-0000-0000-0000CB790000}"/>
    <cellStyle name="Normal 21 93 4" xfId="34855" xr:uid="{00000000-0005-0000-0000-0000CC790000}"/>
    <cellStyle name="Normal 21 93 5" xfId="44409" xr:uid="{00000000-0005-0000-0000-0000CD790000}"/>
    <cellStyle name="Normal 21 94" xfId="5682" xr:uid="{00000000-0005-0000-0000-0000CE790000}"/>
    <cellStyle name="Normal 21 94 2" xfId="15743" xr:uid="{00000000-0005-0000-0000-0000CF790000}"/>
    <cellStyle name="Normal 21 94 3" xfId="25301" xr:uid="{00000000-0005-0000-0000-0000D0790000}"/>
    <cellStyle name="Normal 21 94 4" xfId="34856" xr:uid="{00000000-0005-0000-0000-0000D1790000}"/>
    <cellStyle name="Normal 21 94 5" xfId="44410" xr:uid="{00000000-0005-0000-0000-0000D2790000}"/>
    <cellStyle name="Normal 21 95" xfId="5683" xr:uid="{00000000-0005-0000-0000-0000D3790000}"/>
    <cellStyle name="Normal 21 95 2" xfId="15744" xr:uid="{00000000-0005-0000-0000-0000D4790000}"/>
    <cellStyle name="Normal 21 95 3" xfId="25302" xr:uid="{00000000-0005-0000-0000-0000D5790000}"/>
    <cellStyle name="Normal 21 95 4" xfId="34857" xr:uid="{00000000-0005-0000-0000-0000D6790000}"/>
    <cellStyle name="Normal 21 95 5" xfId="44411" xr:uid="{00000000-0005-0000-0000-0000D7790000}"/>
    <cellStyle name="Normal 21 96" xfId="5684" xr:uid="{00000000-0005-0000-0000-0000D8790000}"/>
    <cellStyle name="Normal 21 96 2" xfId="15745" xr:uid="{00000000-0005-0000-0000-0000D9790000}"/>
    <cellStyle name="Normal 21 96 3" xfId="25303" xr:uid="{00000000-0005-0000-0000-0000DA790000}"/>
    <cellStyle name="Normal 21 96 4" xfId="34858" xr:uid="{00000000-0005-0000-0000-0000DB790000}"/>
    <cellStyle name="Normal 21 96 5" xfId="44412" xr:uid="{00000000-0005-0000-0000-0000DC790000}"/>
    <cellStyle name="Normal 21 97" xfId="5685" xr:uid="{00000000-0005-0000-0000-0000DD790000}"/>
    <cellStyle name="Normal 21 97 2" xfId="15746" xr:uid="{00000000-0005-0000-0000-0000DE790000}"/>
    <cellStyle name="Normal 21 97 3" xfId="25304" xr:uid="{00000000-0005-0000-0000-0000DF790000}"/>
    <cellStyle name="Normal 21 97 4" xfId="34859" xr:uid="{00000000-0005-0000-0000-0000E0790000}"/>
    <cellStyle name="Normal 21 97 5" xfId="44413" xr:uid="{00000000-0005-0000-0000-0000E1790000}"/>
    <cellStyle name="Normal 21 98" xfId="5686" xr:uid="{00000000-0005-0000-0000-0000E2790000}"/>
    <cellStyle name="Normal 21 98 2" xfId="15747" xr:uid="{00000000-0005-0000-0000-0000E3790000}"/>
    <cellStyle name="Normal 21 98 3" xfId="25305" xr:uid="{00000000-0005-0000-0000-0000E4790000}"/>
    <cellStyle name="Normal 21 98 4" xfId="34860" xr:uid="{00000000-0005-0000-0000-0000E5790000}"/>
    <cellStyle name="Normal 21 98 5" xfId="44414" xr:uid="{00000000-0005-0000-0000-0000E6790000}"/>
    <cellStyle name="Normal 21 99" xfId="5687" xr:uid="{00000000-0005-0000-0000-0000E7790000}"/>
    <cellStyle name="Normal 21 99 2" xfId="15748" xr:uid="{00000000-0005-0000-0000-0000E8790000}"/>
    <cellStyle name="Normal 21 99 3" xfId="25306" xr:uid="{00000000-0005-0000-0000-0000E9790000}"/>
    <cellStyle name="Normal 21 99 4" xfId="34861" xr:uid="{00000000-0005-0000-0000-0000EA790000}"/>
    <cellStyle name="Normal 21 99 5" xfId="44415" xr:uid="{00000000-0005-0000-0000-0000EB790000}"/>
    <cellStyle name="Normal 22" xfId="8615" xr:uid="{00000000-0005-0000-0000-0000EC790000}"/>
    <cellStyle name="Normal 22 10" xfId="5688" xr:uid="{00000000-0005-0000-0000-0000ED790000}"/>
    <cellStyle name="Normal 22 10 2" xfId="15750" xr:uid="{00000000-0005-0000-0000-0000EE790000}"/>
    <cellStyle name="Normal 22 10 3" xfId="25308" xr:uid="{00000000-0005-0000-0000-0000EF790000}"/>
    <cellStyle name="Normal 22 10 4" xfId="34863" xr:uid="{00000000-0005-0000-0000-0000F0790000}"/>
    <cellStyle name="Normal 22 10 5" xfId="44417" xr:uid="{00000000-0005-0000-0000-0000F1790000}"/>
    <cellStyle name="Normal 22 100" xfId="5689" xr:uid="{00000000-0005-0000-0000-0000F2790000}"/>
    <cellStyle name="Normal 22 100 2" xfId="15751" xr:uid="{00000000-0005-0000-0000-0000F3790000}"/>
    <cellStyle name="Normal 22 100 3" xfId="25309" xr:uid="{00000000-0005-0000-0000-0000F4790000}"/>
    <cellStyle name="Normal 22 100 4" xfId="34864" xr:uid="{00000000-0005-0000-0000-0000F5790000}"/>
    <cellStyle name="Normal 22 100 5" xfId="44418" xr:uid="{00000000-0005-0000-0000-0000F6790000}"/>
    <cellStyle name="Normal 22 101" xfId="5690" xr:uid="{00000000-0005-0000-0000-0000F7790000}"/>
    <cellStyle name="Normal 22 101 2" xfId="15752" xr:uid="{00000000-0005-0000-0000-0000F8790000}"/>
    <cellStyle name="Normal 22 101 3" xfId="25310" xr:uid="{00000000-0005-0000-0000-0000F9790000}"/>
    <cellStyle name="Normal 22 101 4" xfId="34865" xr:uid="{00000000-0005-0000-0000-0000FA790000}"/>
    <cellStyle name="Normal 22 101 5" xfId="44419" xr:uid="{00000000-0005-0000-0000-0000FB790000}"/>
    <cellStyle name="Normal 22 102" xfId="5691" xr:uid="{00000000-0005-0000-0000-0000FC790000}"/>
    <cellStyle name="Normal 22 102 2" xfId="15753" xr:uid="{00000000-0005-0000-0000-0000FD790000}"/>
    <cellStyle name="Normal 22 102 3" xfId="25311" xr:uid="{00000000-0005-0000-0000-0000FE790000}"/>
    <cellStyle name="Normal 22 102 4" xfId="34866" xr:uid="{00000000-0005-0000-0000-0000FF790000}"/>
    <cellStyle name="Normal 22 102 5" xfId="44420" xr:uid="{00000000-0005-0000-0000-0000007A0000}"/>
    <cellStyle name="Normal 22 103" xfId="5692" xr:uid="{00000000-0005-0000-0000-0000017A0000}"/>
    <cellStyle name="Normal 22 103 2" xfId="15754" xr:uid="{00000000-0005-0000-0000-0000027A0000}"/>
    <cellStyle name="Normal 22 103 3" xfId="25312" xr:uid="{00000000-0005-0000-0000-0000037A0000}"/>
    <cellStyle name="Normal 22 103 4" xfId="34867" xr:uid="{00000000-0005-0000-0000-0000047A0000}"/>
    <cellStyle name="Normal 22 103 5" xfId="44421" xr:uid="{00000000-0005-0000-0000-0000057A0000}"/>
    <cellStyle name="Normal 22 104" xfId="5693" xr:uid="{00000000-0005-0000-0000-0000067A0000}"/>
    <cellStyle name="Normal 22 104 2" xfId="15755" xr:uid="{00000000-0005-0000-0000-0000077A0000}"/>
    <cellStyle name="Normal 22 104 3" xfId="25313" xr:uid="{00000000-0005-0000-0000-0000087A0000}"/>
    <cellStyle name="Normal 22 104 4" xfId="34868" xr:uid="{00000000-0005-0000-0000-0000097A0000}"/>
    <cellStyle name="Normal 22 104 5" xfId="44422" xr:uid="{00000000-0005-0000-0000-00000A7A0000}"/>
    <cellStyle name="Normal 22 105" xfId="5694" xr:uid="{00000000-0005-0000-0000-00000B7A0000}"/>
    <cellStyle name="Normal 22 105 2" xfId="15756" xr:uid="{00000000-0005-0000-0000-00000C7A0000}"/>
    <cellStyle name="Normal 22 105 3" xfId="25314" xr:uid="{00000000-0005-0000-0000-00000D7A0000}"/>
    <cellStyle name="Normal 22 105 4" xfId="34869" xr:uid="{00000000-0005-0000-0000-00000E7A0000}"/>
    <cellStyle name="Normal 22 105 5" xfId="44423" xr:uid="{00000000-0005-0000-0000-00000F7A0000}"/>
    <cellStyle name="Normal 22 106" xfId="5695" xr:uid="{00000000-0005-0000-0000-0000107A0000}"/>
    <cellStyle name="Normal 22 106 2" xfId="15757" xr:uid="{00000000-0005-0000-0000-0000117A0000}"/>
    <cellStyle name="Normal 22 106 3" xfId="25315" xr:uid="{00000000-0005-0000-0000-0000127A0000}"/>
    <cellStyle name="Normal 22 106 4" xfId="34870" xr:uid="{00000000-0005-0000-0000-0000137A0000}"/>
    <cellStyle name="Normal 22 106 5" xfId="44424" xr:uid="{00000000-0005-0000-0000-0000147A0000}"/>
    <cellStyle name="Normal 22 107" xfId="8881" xr:uid="{00000000-0005-0000-0000-0000157A0000}"/>
    <cellStyle name="Normal 22 107 2" xfId="15758" xr:uid="{00000000-0005-0000-0000-0000167A0000}"/>
    <cellStyle name="Normal 22 107 3" xfId="25316" xr:uid="{00000000-0005-0000-0000-0000177A0000}"/>
    <cellStyle name="Normal 22 107 4" xfId="34871" xr:uid="{00000000-0005-0000-0000-0000187A0000}"/>
    <cellStyle name="Normal 22 107 5" xfId="44425" xr:uid="{00000000-0005-0000-0000-0000197A0000}"/>
    <cellStyle name="Normal 22 108" xfId="9068" xr:uid="{00000000-0005-0000-0000-00001A7A0000}"/>
    <cellStyle name="Normal 22 108 2" xfId="15759" xr:uid="{00000000-0005-0000-0000-00001B7A0000}"/>
    <cellStyle name="Normal 22 108 3" xfId="25317" xr:uid="{00000000-0005-0000-0000-00001C7A0000}"/>
    <cellStyle name="Normal 22 108 4" xfId="34872" xr:uid="{00000000-0005-0000-0000-00001D7A0000}"/>
    <cellStyle name="Normal 22 108 5" xfId="44426" xr:uid="{00000000-0005-0000-0000-00001E7A0000}"/>
    <cellStyle name="Normal 22 109" xfId="9243" xr:uid="{00000000-0005-0000-0000-00001F7A0000}"/>
    <cellStyle name="Normal 22 109 2" xfId="15760" xr:uid="{00000000-0005-0000-0000-0000207A0000}"/>
    <cellStyle name="Normal 22 109 3" xfId="25318" xr:uid="{00000000-0005-0000-0000-0000217A0000}"/>
    <cellStyle name="Normal 22 109 4" xfId="34873" xr:uid="{00000000-0005-0000-0000-0000227A0000}"/>
    <cellStyle name="Normal 22 109 5" xfId="44427" xr:uid="{00000000-0005-0000-0000-0000237A0000}"/>
    <cellStyle name="Normal 22 11" xfId="5696" xr:uid="{00000000-0005-0000-0000-0000247A0000}"/>
    <cellStyle name="Normal 22 11 2" xfId="15761" xr:uid="{00000000-0005-0000-0000-0000257A0000}"/>
    <cellStyle name="Normal 22 11 3" xfId="25319" xr:uid="{00000000-0005-0000-0000-0000267A0000}"/>
    <cellStyle name="Normal 22 11 4" xfId="34874" xr:uid="{00000000-0005-0000-0000-0000277A0000}"/>
    <cellStyle name="Normal 22 11 5" xfId="44428" xr:uid="{00000000-0005-0000-0000-0000287A0000}"/>
    <cellStyle name="Normal 22 110" xfId="9418" xr:uid="{00000000-0005-0000-0000-0000297A0000}"/>
    <cellStyle name="Normal 22 110 2" xfId="15762" xr:uid="{00000000-0005-0000-0000-00002A7A0000}"/>
    <cellStyle name="Normal 22 110 3" xfId="25320" xr:uid="{00000000-0005-0000-0000-00002B7A0000}"/>
    <cellStyle name="Normal 22 110 4" xfId="34875" xr:uid="{00000000-0005-0000-0000-00002C7A0000}"/>
    <cellStyle name="Normal 22 110 5" xfId="44429" xr:uid="{00000000-0005-0000-0000-00002D7A0000}"/>
    <cellStyle name="Normal 22 111" xfId="15749" xr:uid="{00000000-0005-0000-0000-00002E7A0000}"/>
    <cellStyle name="Normal 22 112" xfId="25307" xr:uid="{00000000-0005-0000-0000-00002F7A0000}"/>
    <cellStyle name="Normal 22 113" xfId="34862" xr:uid="{00000000-0005-0000-0000-0000307A0000}"/>
    <cellStyle name="Normal 22 114" xfId="44416" xr:uid="{00000000-0005-0000-0000-0000317A0000}"/>
    <cellStyle name="Normal 22 12" xfId="5697" xr:uid="{00000000-0005-0000-0000-0000327A0000}"/>
    <cellStyle name="Normal 22 12 2" xfId="15763" xr:uid="{00000000-0005-0000-0000-0000337A0000}"/>
    <cellStyle name="Normal 22 12 3" xfId="25321" xr:uid="{00000000-0005-0000-0000-0000347A0000}"/>
    <cellStyle name="Normal 22 12 4" xfId="34876" xr:uid="{00000000-0005-0000-0000-0000357A0000}"/>
    <cellStyle name="Normal 22 12 5" xfId="44430" xr:uid="{00000000-0005-0000-0000-0000367A0000}"/>
    <cellStyle name="Normal 22 13" xfId="5698" xr:uid="{00000000-0005-0000-0000-0000377A0000}"/>
    <cellStyle name="Normal 22 13 2" xfId="15764" xr:uid="{00000000-0005-0000-0000-0000387A0000}"/>
    <cellStyle name="Normal 22 13 3" xfId="25322" xr:uid="{00000000-0005-0000-0000-0000397A0000}"/>
    <cellStyle name="Normal 22 13 4" xfId="34877" xr:uid="{00000000-0005-0000-0000-00003A7A0000}"/>
    <cellStyle name="Normal 22 13 5" xfId="44431" xr:uid="{00000000-0005-0000-0000-00003B7A0000}"/>
    <cellStyle name="Normal 22 14" xfId="5699" xr:uid="{00000000-0005-0000-0000-00003C7A0000}"/>
    <cellStyle name="Normal 22 14 2" xfId="15765" xr:uid="{00000000-0005-0000-0000-00003D7A0000}"/>
    <cellStyle name="Normal 22 14 3" xfId="25323" xr:uid="{00000000-0005-0000-0000-00003E7A0000}"/>
    <cellStyle name="Normal 22 14 4" xfId="34878" xr:uid="{00000000-0005-0000-0000-00003F7A0000}"/>
    <cellStyle name="Normal 22 14 5" xfId="44432" xr:uid="{00000000-0005-0000-0000-0000407A0000}"/>
    <cellStyle name="Normal 22 15" xfId="5700" xr:uid="{00000000-0005-0000-0000-0000417A0000}"/>
    <cellStyle name="Normal 22 15 2" xfId="15766" xr:uid="{00000000-0005-0000-0000-0000427A0000}"/>
    <cellStyle name="Normal 22 15 3" xfId="25324" xr:uid="{00000000-0005-0000-0000-0000437A0000}"/>
    <cellStyle name="Normal 22 15 4" xfId="34879" xr:uid="{00000000-0005-0000-0000-0000447A0000}"/>
    <cellStyle name="Normal 22 15 5" xfId="44433" xr:uid="{00000000-0005-0000-0000-0000457A0000}"/>
    <cellStyle name="Normal 22 16" xfId="5701" xr:uid="{00000000-0005-0000-0000-0000467A0000}"/>
    <cellStyle name="Normal 22 16 2" xfId="15767" xr:uid="{00000000-0005-0000-0000-0000477A0000}"/>
    <cellStyle name="Normal 22 16 3" xfId="25325" xr:uid="{00000000-0005-0000-0000-0000487A0000}"/>
    <cellStyle name="Normal 22 16 4" xfId="34880" xr:uid="{00000000-0005-0000-0000-0000497A0000}"/>
    <cellStyle name="Normal 22 16 5" xfId="44434" xr:uid="{00000000-0005-0000-0000-00004A7A0000}"/>
    <cellStyle name="Normal 22 17" xfId="5702" xr:uid="{00000000-0005-0000-0000-00004B7A0000}"/>
    <cellStyle name="Normal 22 17 2" xfId="15768" xr:uid="{00000000-0005-0000-0000-00004C7A0000}"/>
    <cellStyle name="Normal 22 17 3" xfId="25326" xr:uid="{00000000-0005-0000-0000-00004D7A0000}"/>
    <cellStyle name="Normal 22 17 4" xfId="34881" xr:uid="{00000000-0005-0000-0000-00004E7A0000}"/>
    <cellStyle name="Normal 22 17 5" xfId="44435" xr:uid="{00000000-0005-0000-0000-00004F7A0000}"/>
    <cellStyle name="Normal 22 18" xfId="5703" xr:uid="{00000000-0005-0000-0000-0000507A0000}"/>
    <cellStyle name="Normal 22 18 2" xfId="15769" xr:uid="{00000000-0005-0000-0000-0000517A0000}"/>
    <cellStyle name="Normal 22 18 3" xfId="25327" xr:uid="{00000000-0005-0000-0000-0000527A0000}"/>
    <cellStyle name="Normal 22 18 4" xfId="34882" xr:uid="{00000000-0005-0000-0000-0000537A0000}"/>
    <cellStyle name="Normal 22 18 5" xfId="44436" xr:uid="{00000000-0005-0000-0000-0000547A0000}"/>
    <cellStyle name="Normal 22 19" xfId="5704" xr:uid="{00000000-0005-0000-0000-0000557A0000}"/>
    <cellStyle name="Normal 22 19 2" xfId="15770" xr:uid="{00000000-0005-0000-0000-0000567A0000}"/>
    <cellStyle name="Normal 22 19 3" xfId="25328" xr:uid="{00000000-0005-0000-0000-0000577A0000}"/>
    <cellStyle name="Normal 22 19 4" xfId="34883" xr:uid="{00000000-0005-0000-0000-0000587A0000}"/>
    <cellStyle name="Normal 22 19 5" xfId="44437" xr:uid="{00000000-0005-0000-0000-0000597A0000}"/>
    <cellStyle name="Normal 22 2" xfId="5705" xr:uid="{00000000-0005-0000-0000-00005A7A0000}"/>
    <cellStyle name="Normal 22 2 2" xfId="8616" xr:uid="{00000000-0005-0000-0000-00005B7A0000}"/>
    <cellStyle name="Normal 22 2 2 2" xfId="15772" xr:uid="{00000000-0005-0000-0000-00005C7A0000}"/>
    <cellStyle name="Normal 22 2 2 3" xfId="25330" xr:uid="{00000000-0005-0000-0000-00005D7A0000}"/>
    <cellStyle name="Normal 22 2 2 4" xfId="34885" xr:uid="{00000000-0005-0000-0000-00005E7A0000}"/>
    <cellStyle name="Normal 22 2 2 5" xfId="44439" xr:uid="{00000000-0005-0000-0000-00005F7A0000}"/>
    <cellStyle name="Normal 22 2 3" xfId="15771" xr:uid="{00000000-0005-0000-0000-0000607A0000}"/>
    <cellStyle name="Normal 22 2 4" xfId="25329" xr:uid="{00000000-0005-0000-0000-0000617A0000}"/>
    <cellStyle name="Normal 22 2 5" xfId="34884" xr:uid="{00000000-0005-0000-0000-0000627A0000}"/>
    <cellStyle name="Normal 22 2 6" xfId="44438" xr:uid="{00000000-0005-0000-0000-0000637A0000}"/>
    <cellStyle name="Normal 22 20" xfId="5706" xr:uid="{00000000-0005-0000-0000-0000647A0000}"/>
    <cellStyle name="Normal 22 20 2" xfId="15773" xr:uid="{00000000-0005-0000-0000-0000657A0000}"/>
    <cellStyle name="Normal 22 20 3" xfId="25331" xr:uid="{00000000-0005-0000-0000-0000667A0000}"/>
    <cellStyle name="Normal 22 20 4" xfId="34886" xr:uid="{00000000-0005-0000-0000-0000677A0000}"/>
    <cellStyle name="Normal 22 20 5" xfId="44440" xr:uid="{00000000-0005-0000-0000-0000687A0000}"/>
    <cellStyle name="Normal 22 21" xfId="5707" xr:uid="{00000000-0005-0000-0000-0000697A0000}"/>
    <cellStyle name="Normal 22 21 2" xfId="15774" xr:uid="{00000000-0005-0000-0000-00006A7A0000}"/>
    <cellStyle name="Normal 22 21 3" xfId="25332" xr:uid="{00000000-0005-0000-0000-00006B7A0000}"/>
    <cellStyle name="Normal 22 21 4" xfId="34887" xr:uid="{00000000-0005-0000-0000-00006C7A0000}"/>
    <cellStyle name="Normal 22 21 5" xfId="44441" xr:uid="{00000000-0005-0000-0000-00006D7A0000}"/>
    <cellStyle name="Normal 22 22" xfId="5708" xr:uid="{00000000-0005-0000-0000-00006E7A0000}"/>
    <cellStyle name="Normal 22 22 2" xfId="15775" xr:uid="{00000000-0005-0000-0000-00006F7A0000}"/>
    <cellStyle name="Normal 22 22 3" xfId="25333" xr:uid="{00000000-0005-0000-0000-0000707A0000}"/>
    <cellStyle name="Normal 22 22 4" xfId="34888" xr:uid="{00000000-0005-0000-0000-0000717A0000}"/>
    <cellStyle name="Normal 22 22 5" xfId="44442" xr:uid="{00000000-0005-0000-0000-0000727A0000}"/>
    <cellStyle name="Normal 22 23" xfId="5709" xr:uid="{00000000-0005-0000-0000-0000737A0000}"/>
    <cellStyle name="Normal 22 23 2" xfId="15776" xr:uid="{00000000-0005-0000-0000-0000747A0000}"/>
    <cellStyle name="Normal 22 23 3" xfId="25334" xr:uid="{00000000-0005-0000-0000-0000757A0000}"/>
    <cellStyle name="Normal 22 23 4" xfId="34889" xr:uid="{00000000-0005-0000-0000-0000767A0000}"/>
    <cellStyle name="Normal 22 23 5" xfId="44443" xr:uid="{00000000-0005-0000-0000-0000777A0000}"/>
    <cellStyle name="Normal 22 24" xfId="5710" xr:uid="{00000000-0005-0000-0000-0000787A0000}"/>
    <cellStyle name="Normal 22 24 2" xfId="15777" xr:uid="{00000000-0005-0000-0000-0000797A0000}"/>
    <cellStyle name="Normal 22 24 3" xfId="25335" xr:uid="{00000000-0005-0000-0000-00007A7A0000}"/>
    <cellStyle name="Normal 22 24 4" xfId="34890" xr:uid="{00000000-0005-0000-0000-00007B7A0000}"/>
    <cellStyle name="Normal 22 24 5" xfId="44444" xr:uid="{00000000-0005-0000-0000-00007C7A0000}"/>
    <cellStyle name="Normal 22 25" xfId="5711" xr:uid="{00000000-0005-0000-0000-00007D7A0000}"/>
    <cellStyle name="Normal 22 25 2" xfId="15778" xr:uid="{00000000-0005-0000-0000-00007E7A0000}"/>
    <cellStyle name="Normal 22 25 3" xfId="25336" xr:uid="{00000000-0005-0000-0000-00007F7A0000}"/>
    <cellStyle name="Normal 22 25 4" xfId="34891" xr:uid="{00000000-0005-0000-0000-0000807A0000}"/>
    <cellStyle name="Normal 22 25 5" xfId="44445" xr:uid="{00000000-0005-0000-0000-0000817A0000}"/>
    <cellStyle name="Normal 22 26" xfId="5712" xr:uid="{00000000-0005-0000-0000-0000827A0000}"/>
    <cellStyle name="Normal 22 26 2" xfId="15779" xr:uid="{00000000-0005-0000-0000-0000837A0000}"/>
    <cellStyle name="Normal 22 26 3" xfId="25337" xr:uid="{00000000-0005-0000-0000-0000847A0000}"/>
    <cellStyle name="Normal 22 26 4" xfId="34892" xr:uid="{00000000-0005-0000-0000-0000857A0000}"/>
    <cellStyle name="Normal 22 26 5" xfId="44446" xr:uid="{00000000-0005-0000-0000-0000867A0000}"/>
    <cellStyle name="Normal 22 27" xfId="5713" xr:uid="{00000000-0005-0000-0000-0000877A0000}"/>
    <cellStyle name="Normal 22 27 2" xfId="15780" xr:uid="{00000000-0005-0000-0000-0000887A0000}"/>
    <cellStyle name="Normal 22 27 3" xfId="25338" xr:uid="{00000000-0005-0000-0000-0000897A0000}"/>
    <cellStyle name="Normal 22 27 4" xfId="34893" xr:uid="{00000000-0005-0000-0000-00008A7A0000}"/>
    <cellStyle name="Normal 22 27 5" xfId="44447" xr:uid="{00000000-0005-0000-0000-00008B7A0000}"/>
    <cellStyle name="Normal 22 28" xfId="5714" xr:uid="{00000000-0005-0000-0000-00008C7A0000}"/>
    <cellStyle name="Normal 22 28 2" xfId="15781" xr:uid="{00000000-0005-0000-0000-00008D7A0000}"/>
    <cellStyle name="Normal 22 28 3" xfId="25339" xr:uid="{00000000-0005-0000-0000-00008E7A0000}"/>
    <cellStyle name="Normal 22 28 4" xfId="34894" xr:uid="{00000000-0005-0000-0000-00008F7A0000}"/>
    <cellStyle name="Normal 22 28 5" xfId="44448" xr:uid="{00000000-0005-0000-0000-0000907A0000}"/>
    <cellStyle name="Normal 22 29" xfId="5715" xr:uid="{00000000-0005-0000-0000-0000917A0000}"/>
    <cellStyle name="Normal 22 29 2" xfId="15782" xr:uid="{00000000-0005-0000-0000-0000927A0000}"/>
    <cellStyle name="Normal 22 29 3" xfId="25340" xr:uid="{00000000-0005-0000-0000-0000937A0000}"/>
    <cellStyle name="Normal 22 29 4" xfId="34895" xr:uid="{00000000-0005-0000-0000-0000947A0000}"/>
    <cellStyle name="Normal 22 29 5" xfId="44449" xr:uid="{00000000-0005-0000-0000-0000957A0000}"/>
    <cellStyle name="Normal 22 3" xfId="5716" xr:uid="{00000000-0005-0000-0000-0000967A0000}"/>
    <cellStyle name="Normal 22 3 2" xfId="8617" xr:uid="{00000000-0005-0000-0000-0000977A0000}"/>
    <cellStyle name="Normal 22 3 2 2" xfId="15784" xr:uid="{00000000-0005-0000-0000-0000987A0000}"/>
    <cellStyle name="Normal 22 3 2 3" xfId="25342" xr:uid="{00000000-0005-0000-0000-0000997A0000}"/>
    <cellStyle name="Normal 22 3 2 4" xfId="34897" xr:uid="{00000000-0005-0000-0000-00009A7A0000}"/>
    <cellStyle name="Normal 22 3 2 5" xfId="44451" xr:uid="{00000000-0005-0000-0000-00009B7A0000}"/>
    <cellStyle name="Normal 22 3 3" xfId="15783" xr:uid="{00000000-0005-0000-0000-00009C7A0000}"/>
    <cellStyle name="Normal 22 3 4" xfId="25341" xr:uid="{00000000-0005-0000-0000-00009D7A0000}"/>
    <cellStyle name="Normal 22 3 5" xfId="34896" xr:uid="{00000000-0005-0000-0000-00009E7A0000}"/>
    <cellStyle name="Normal 22 3 6" xfId="44450" xr:uid="{00000000-0005-0000-0000-00009F7A0000}"/>
    <cellStyle name="Normal 22 30" xfId="5717" xr:uid="{00000000-0005-0000-0000-0000A07A0000}"/>
    <cellStyle name="Normal 22 30 2" xfId="15785" xr:uid="{00000000-0005-0000-0000-0000A17A0000}"/>
    <cellStyle name="Normal 22 30 3" xfId="25343" xr:uid="{00000000-0005-0000-0000-0000A27A0000}"/>
    <cellStyle name="Normal 22 30 4" xfId="34898" xr:uid="{00000000-0005-0000-0000-0000A37A0000}"/>
    <cellStyle name="Normal 22 30 5" xfId="44452" xr:uid="{00000000-0005-0000-0000-0000A47A0000}"/>
    <cellStyle name="Normal 22 31" xfId="5718" xr:uid="{00000000-0005-0000-0000-0000A57A0000}"/>
    <cellStyle name="Normal 22 31 2" xfId="15786" xr:uid="{00000000-0005-0000-0000-0000A67A0000}"/>
    <cellStyle name="Normal 22 31 3" xfId="25344" xr:uid="{00000000-0005-0000-0000-0000A77A0000}"/>
    <cellStyle name="Normal 22 31 4" xfId="34899" xr:uid="{00000000-0005-0000-0000-0000A87A0000}"/>
    <cellStyle name="Normal 22 31 5" xfId="44453" xr:uid="{00000000-0005-0000-0000-0000A97A0000}"/>
    <cellStyle name="Normal 22 32" xfId="5719" xr:uid="{00000000-0005-0000-0000-0000AA7A0000}"/>
    <cellStyle name="Normal 22 32 2" xfId="15787" xr:uid="{00000000-0005-0000-0000-0000AB7A0000}"/>
    <cellStyle name="Normal 22 32 3" xfId="25345" xr:uid="{00000000-0005-0000-0000-0000AC7A0000}"/>
    <cellStyle name="Normal 22 32 4" xfId="34900" xr:uid="{00000000-0005-0000-0000-0000AD7A0000}"/>
    <cellStyle name="Normal 22 32 5" xfId="44454" xr:uid="{00000000-0005-0000-0000-0000AE7A0000}"/>
    <cellStyle name="Normal 22 33" xfId="5720" xr:uid="{00000000-0005-0000-0000-0000AF7A0000}"/>
    <cellStyle name="Normal 22 33 2" xfId="15788" xr:uid="{00000000-0005-0000-0000-0000B07A0000}"/>
    <cellStyle name="Normal 22 33 3" xfId="25346" xr:uid="{00000000-0005-0000-0000-0000B17A0000}"/>
    <cellStyle name="Normal 22 33 4" xfId="34901" xr:uid="{00000000-0005-0000-0000-0000B27A0000}"/>
    <cellStyle name="Normal 22 33 5" xfId="44455" xr:uid="{00000000-0005-0000-0000-0000B37A0000}"/>
    <cellStyle name="Normal 22 34" xfId="5721" xr:uid="{00000000-0005-0000-0000-0000B47A0000}"/>
    <cellStyle name="Normal 22 34 2" xfId="15789" xr:uid="{00000000-0005-0000-0000-0000B57A0000}"/>
    <cellStyle name="Normal 22 34 3" xfId="25347" xr:uid="{00000000-0005-0000-0000-0000B67A0000}"/>
    <cellStyle name="Normal 22 34 4" xfId="34902" xr:uid="{00000000-0005-0000-0000-0000B77A0000}"/>
    <cellStyle name="Normal 22 34 5" xfId="44456" xr:uid="{00000000-0005-0000-0000-0000B87A0000}"/>
    <cellStyle name="Normal 22 35" xfId="5722" xr:uid="{00000000-0005-0000-0000-0000B97A0000}"/>
    <cellStyle name="Normal 22 35 2" xfId="15790" xr:uid="{00000000-0005-0000-0000-0000BA7A0000}"/>
    <cellStyle name="Normal 22 35 3" xfId="25348" xr:uid="{00000000-0005-0000-0000-0000BB7A0000}"/>
    <cellStyle name="Normal 22 35 4" xfId="34903" xr:uid="{00000000-0005-0000-0000-0000BC7A0000}"/>
    <cellStyle name="Normal 22 35 5" xfId="44457" xr:uid="{00000000-0005-0000-0000-0000BD7A0000}"/>
    <cellStyle name="Normal 22 36" xfId="5723" xr:uid="{00000000-0005-0000-0000-0000BE7A0000}"/>
    <cellStyle name="Normal 22 36 2" xfId="15791" xr:uid="{00000000-0005-0000-0000-0000BF7A0000}"/>
    <cellStyle name="Normal 22 36 3" xfId="25349" xr:uid="{00000000-0005-0000-0000-0000C07A0000}"/>
    <cellStyle name="Normal 22 36 4" xfId="34904" xr:uid="{00000000-0005-0000-0000-0000C17A0000}"/>
    <cellStyle name="Normal 22 36 5" xfId="44458" xr:uid="{00000000-0005-0000-0000-0000C27A0000}"/>
    <cellStyle name="Normal 22 37" xfId="5724" xr:uid="{00000000-0005-0000-0000-0000C37A0000}"/>
    <cellStyle name="Normal 22 37 2" xfId="15792" xr:uid="{00000000-0005-0000-0000-0000C47A0000}"/>
    <cellStyle name="Normal 22 37 3" xfId="25350" xr:uid="{00000000-0005-0000-0000-0000C57A0000}"/>
    <cellStyle name="Normal 22 37 4" xfId="34905" xr:uid="{00000000-0005-0000-0000-0000C67A0000}"/>
    <cellStyle name="Normal 22 37 5" xfId="44459" xr:uid="{00000000-0005-0000-0000-0000C77A0000}"/>
    <cellStyle name="Normal 22 38" xfId="5725" xr:uid="{00000000-0005-0000-0000-0000C87A0000}"/>
    <cellStyle name="Normal 22 38 2" xfId="15793" xr:uid="{00000000-0005-0000-0000-0000C97A0000}"/>
    <cellStyle name="Normal 22 38 3" xfId="25351" xr:uid="{00000000-0005-0000-0000-0000CA7A0000}"/>
    <cellStyle name="Normal 22 38 4" xfId="34906" xr:uid="{00000000-0005-0000-0000-0000CB7A0000}"/>
    <cellStyle name="Normal 22 38 5" xfId="44460" xr:uid="{00000000-0005-0000-0000-0000CC7A0000}"/>
    <cellStyle name="Normal 22 39" xfId="5726" xr:uid="{00000000-0005-0000-0000-0000CD7A0000}"/>
    <cellStyle name="Normal 22 39 2" xfId="15794" xr:uid="{00000000-0005-0000-0000-0000CE7A0000}"/>
    <cellStyle name="Normal 22 39 3" xfId="25352" xr:uid="{00000000-0005-0000-0000-0000CF7A0000}"/>
    <cellStyle name="Normal 22 39 4" xfId="34907" xr:uid="{00000000-0005-0000-0000-0000D07A0000}"/>
    <cellStyle name="Normal 22 39 5" xfId="44461" xr:uid="{00000000-0005-0000-0000-0000D17A0000}"/>
    <cellStyle name="Normal 22 4" xfId="5727" xr:uid="{00000000-0005-0000-0000-0000D27A0000}"/>
    <cellStyle name="Normal 22 4 2" xfId="15795" xr:uid="{00000000-0005-0000-0000-0000D37A0000}"/>
    <cellStyle name="Normal 22 4 3" xfId="25353" xr:uid="{00000000-0005-0000-0000-0000D47A0000}"/>
    <cellStyle name="Normal 22 4 4" xfId="34908" xr:uid="{00000000-0005-0000-0000-0000D57A0000}"/>
    <cellStyle name="Normal 22 4 5" xfId="44462" xr:uid="{00000000-0005-0000-0000-0000D67A0000}"/>
    <cellStyle name="Normal 22 40" xfId="5728" xr:uid="{00000000-0005-0000-0000-0000D77A0000}"/>
    <cellStyle name="Normal 22 40 2" xfId="15796" xr:uid="{00000000-0005-0000-0000-0000D87A0000}"/>
    <cellStyle name="Normal 22 40 3" xfId="25354" xr:uid="{00000000-0005-0000-0000-0000D97A0000}"/>
    <cellStyle name="Normal 22 40 4" xfId="34909" xr:uid="{00000000-0005-0000-0000-0000DA7A0000}"/>
    <cellStyle name="Normal 22 40 5" xfId="44463" xr:uid="{00000000-0005-0000-0000-0000DB7A0000}"/>
    <cellStyle name="Normal 22 41" xfId="5729" xr:uid="{00000000-0005-0000-0000-0000DC7A0000}"/>
    <cellStyle name="Normal 22 41 2" xfId="15797" xr:uid="{00000000-0005-0000-0000-0000DD7A0000}"/>
    <cellStyle name="Normal 22 41 3" xfId="25355" xr:uid="{00000000-0005-0000-0000-0000DE7A0000}"/>
    <cellStyle name="Normal 22 41 4" xfId="34910" xr:uid="{00000000-0005-0000-0000-0000DF7A0000}"/>
    <cellStyle name="Normal 22 41 5" xfId="44464" xr:uid="{00000000-0005-0000-0000-0000E07A0000}"/>
    <cellStyle name="Normal 22 42" xfId="5730" xr:uid="{00000000-0005-0000-0000-0000E17A0000}"/>
    <cellStyle name="Normal 22 42 2" xfId="15798" xr:uid="{00000000-0005-0000-0000-0000E27A0000}"/>
    <cellStyle name="Normal 22 42 3" xfId="25356" xr:uid="{00000000-0005-0000-0000-0000E37A0000}"/>
    <cellStyle name="Normal 22 42 4" xfId="34911" xr:uid="{00000000-0005-0000-0000-0000E47A0000}"/>
    <cellStyle name="Normal 22 42 5" xfId="44465" xr:uid="{00000000-0005-0000-0000-0000E57A0000}"/>
    <cellStyle name="Normal 22 43" xfId="5731" xr:uid="{00000000-0005-0000-0000-0000E67A0000}"/>
    <cellStyle name="Normal 22 43 2" xfId="15799" xr:uid="{00000000-0005-0000-0000-0000E77A0000}"/>
    <cellStyle name="Normal 22 43 3" xfId="25357" xr:uid="{00000000-0005-0000-0000-0000E87A0000}"/>
    <cellStyle name="Normal 22 43 4" xfId="34912" xr:uid="{00000000-0005-0000-0000-0000E97A0000}"/>
    <cellStyle name="Normal 22 43 5" xfId="44466" xr:uid="{00000000-0005-0000-0000-0000EA7A0000}"/>
    <cellStyle name="Normal 22 44" xfId="5732" xr:uid="{00000000-0005-0000-0000-0000EB7A0000}"/>
    <cellStyle name="Normal 22 44 2" xfId="15800" xr:uid="{00000000-0005-0000-0000-0000EC7A0000}"/>
    <cellStyle name="Normal 22 44 3" xfId="25358" xr:uid="{00000000-0005-0000-0000-0000ED7A0000}"/>
    <cellStyle name="Normal 22 44 4" xfId="34913" xr:uid="{00000000-0005-0000-0000-0000EE7A0000}"/>
    <cellStyle name="Normal 22 44 5" xfId="44467" xr:uid="{00000000-0005-0000-0000-0000EF7A0000}"/>
    <cellStyle name="Normal 22 45" xfId="5733" xr:uid="{00000000-0005-0000-0000-0000F07A0000}"/>
    <cellStyle name="Normal 22 45 2" xfId="15801" xr:uid="{00000000-0005-0000-0000-0000F17A0000}"/>
    <cellStyle name="Normal 22 45 3" xfId="25359" xr:uid="{00000000-0005-0000-0000-0000F27A0000}"/>
    <cellStyle name="Normal 22 45 4" xfId="34914" xr:uid="{00000000-0005-0000-0000-0000F37A0000}"/>
    <cellStyle name="Normal 22 45 5" xfId="44468" xr:uid="{00000000-0005-0000-0000-0000F47A0000}"/>
    <cellStyle name="Normal 22 46" xfId="5734" xr:uid="{00000000-0005-0000-0000-0000F57A0000}"/>
    <cellStyle name="Normal 22 46 2" xfId="15802" xr:uid="{00000000-0005-0000-0000-0000F67A0000}"/>
    <cellStyle name="Normal 22 46 3" xfId="25360" xr:uid="{00000000-0005-0000-0000-0000F77A0000}"/>
    <cellStyle name="Normal 22 46 4" xfId="34915" xr:uid="{00000000-0005-0000-0000-0000F87A0000}"/>
    <cellStyle name="Normal 22 46 5" xfId="44469" xr:uid="{00000000-0005-0000-0000-0000F97A0000}"/>
    <cellStyle name="Normal 22 47" xfId="5735" xr:uid="{00000000-0005-0000-0000-0000FA7A0000}"/>
    <cellStyle name="Normal 22 47 2" xfId="15803" xr:uid="{00000000-0005-0000-0000-0000FB7A0000}"/>
    <cellStyle name="Normal 22 47 3" xfId="25361" xr:uid="{00000000-0005-0000-0000-0000FC7A0000}"/>
    <cellStyle name="Normal 22 47 4" xfId="34916" xr:uid="{00000000-0005-0000-0000-0000FD7A0000}"/>
    <cellStyle name="Normal 22 47 5" xfId="44470" xr:uid="{00000000-0005-0000-0000-0000FE7A0000}"/>
    <cellStyle name="Normal 22 48" xfId="5736" xr:uid="{00000000-0005-0000-0000-0000FF7A0000}"/>
    <cellStyle name="Normal 22 48 2" xfId="15804" xr:uid="{00000000-0005-0000-0000-0000007B0000}"/>
    <cellStyle name="Normal 22 48 3" xfId="25362" xr:uid="{00000000-0005-0000-0000-0000017B0000}"/>
    <cellStyle name="Normal 22 48 4" xfId="34917" xr:uid="{00000000-0005-0000-0000-0000027B0000}"/>
    <cellStyle name="Normal 22 48 5" xfId="44471" xr:uid="{00000000-0005-0000-0000-0000037B0000}"/>
    <cellStyle name="Normal 22 49" xfId="5737" xr:uid="{00000000-0005-0000-0000-0000047B0000}"/>
    <cellStyle name="Normal 22 49 2" xfId="15805" xr:uid="{00000000-0005-0000-0000-0000057B0000}"/>
    <cellStyle name="Normal 22 49 3" xfId="25363" xr:uid="{00000000-0005-0000-0000-0000067B0000}"/>
    <cellStyle name="Normal 22 49 4" xfId="34918" xr:uid="{00000000-0005-0000-0000-0000077B0000}"/>
    <cellStyle name="Normal 22 49 5" xfId="44472" xr:uid="{00000000-0005-0000-0000-0000087B0000}"/>
    <cellStyle name="Normal 22 5" xfId="5738" xr:uid="{00000000-0005-0000-0000-0000097B0000}"/>
    <cellStyle name="Normal 22 5 2" xfId="15806" xr:uid="{00000000-0005-0000-0000-00000A7B0000}"/>
    <cellStyle name="Normal 22 5 3" xfId="25364" xr:uid="{00000000-0005-0000-0000-00000B7B0000}"/>
    <cellStyle name="Normal 22 5 4" xfId="34919" xr:uid="{00000000-0005-0000-0000-00000C7B0000}"/>
    <cellStyle name="Normal 22 5 5" xfId="44473" xr:uid="{00000000-0005-0000-0000-00000D7B0000}"/>
    <cellStyle name="Normal 22 50" xfId="5739" xr:uid="{00000000-0005-0000-0000-00000E7B0000}"/>
    <cellStyle name="Normal 22 50 2" xfId="15807" xr:uid="{00000000-0005-0000-0000-00000F7B0000}"/>
    <cellStyle name="Normal 22 50 3" xfId="25365" xr:uid="{00000000-0005-0000-0000-0000107B0000}"/>
    <cellStyle name="Normal 22 50 4" xfId="34920" xr:uid="{00000000-0005-0000-0000-0000117B0000}"/>
    <cellStyle name="Normal 22 50 5" xfId="44474" xr:uid="{00000000-0005-0000-0000-0000127B0000}"/>
    <cellStyle name="Normal 22 51" xfId="5740" xr:uid="{00000000-0005-0000-0000-0000137B0000}"/>
    <cellStyle name="Normal 22 51 2" xfId="15808" xr:uid="{00000000-0005-0000-0000-0000147B0000}"/>
    <cellStyle name="Normal 22 51 3" xfId="25366" xr:uid="{00000000-0005-0000-0000-0000157B0000}"/>
    <cellStyle name="Normal 22 51 4" xfId="34921" xr:uid="{00000000-0005-0000-0000-0000167B0000}"/>
    <cellStyle name="Normal 22 51 5" xfId="44475" xr:uid="{00000000-0005-0000-0000-0000177B0000}"/>
    <cellStyle name="Normal 22 52" xfId="5741" xr:uid="{00000000-0005-0000-0000-0000187B0000}"/>
    <cellStyle name="Normal 22 52 2" xfId="15809" xr:uid="{00000000-0005-0000-0000-0000197B0000}"/>
    <cellStyle name="Normal 22 52 3" xfId="25367" xr:uid="{00000000-0005-0000-0000-00001A7B0000}"/>
    <cellStyle name="Normal 22 52 4" xfId="34922" xr:uid="{00000000-0005-0000-0000-00001B7B0000}"/>
    <cellStyle name="Normal 22 52 5" xfId="44476" xr:uid="{00000000-0005-0000-0000-00001C7B0000}"/>
    <cellStyle name="Normal 22 53" xfId="5742" xr:uid="{00000000-0005-0000-0000-00001D7B0000}"/>
    <cellStyle name="Normal 22 53 2" xfId="15810" xr:uid="{00000000-0005-0000-0000-00001E7B0000}"/>
    <cellStyle name="Normal 22 53 3" xfId="25368" xr:uid="{00000000-0005-0000-0000-00001F7B0000}"/>
    <cellStyle name="Normal 22 53 4" xfId="34923" xr:uid="{00000000-0005-0000-0000-0000207B0000}"/>
    <cellStyle name="Normal 22 53 5" xfId="44477" xr:uid="{00000000-0005-0000-0000-0000217B0000}"/>
    <cellStyle name="Normal 22 54" xfId="5743" xr:uid="{00000000-0005-0000-0000-0000227B0000}"/>
    <cellStyle name="Normal 22 54 2" xfId="15811" xr:uid="{00000000-0005-0000-0000-0000237B0000}"/>
    <cellStyle name="Normal 22 54 3" xfId="25369" xr:uid="{00000000-0005-0000-0000-0000247B0000}"/>
    <cellStyle name="Normal 22 54 4" xfId="34924" xr:uid="{00000000-0005-0000-0000-0000257B0000}"/>
    <cellStyle name="Normal 22 54 5" xfId="44478" xr:uid="{00000000-0005-0000-0000-0000267B0000}"/>
    <cellStyle name="Normal 22 55" xfId="5744" xr:uid="{00000000-0005-0000-0000-0000277B0000}"/>
    <cellStyle name="Normal 22 55 2" xfId="15812" xr:uid="{00000000-0005-0000-0000-0000287B0000}"/>
    <cellStyle name="Normal 22 55 3" xfId="25370" xr:uid="{00000000-0005-0000-0000-0000297B0000}"/>
    <cellStyle name="Normal 22 55 4" xfId="34925" xr:uid="{00000000-0005-0000-0000-00002A7B0000}"/>
    <cellStyle name="Normal 22 55 5" xfId="44479" xr:uid="{00000000-0005-0000-0000-00002B7B0000}"/>
    <cellStyle name="Normal 22 56" xfId="5745" xr:uid="{00000000-0005-0000-0000-00002C7B0000}"/>
    <cellStyle name="Normal 22 56 2" xfId="15813" xr:uid="{00000000-0005-0000-0000-00002D7B0000}"/>
    <cellStyle name="Normal 22 56 3" xfId="25371" xr:uid="{00000000-0005-0000-0000-00002E7B0000}"/>
    <cellStyle name="Normal 22 56 4" xfId="34926" xr:uid="{00000000-0005-0000-0000-00002F7B0000}"/>
    <cellStyle name="Normal 22 56 5" xfId="44480" xr:uid="{00000000-0005-0000-0000-0000307B0000}"/>
    <cellStyle name="Normal 22 57" xfId="5746" xr:uid="{00000000-0005-0000-0000-0000317B0000}"/>
    <cellStyle name="Normal 22 57 2" xfId="15814" xr:uid="{00000000-0005-0000-0000-0000327B0000}"/>
    <cellStyle name="Normal 22 57 3" xfId="25372" xr:uid="{00000000-0005-0000-0000-0000337B0000}"/>
    <cellStyle name="Normal 22 57 4" xfId="34927" xr:uid="{00000000-0005-0000-0000-0000347B0000}"/>
    <cellStyle name="Normal 22 57 5" xfId="44481" xr:uid="{00000000-0005-0000-0000-0000357B0000}"/>
    <cellStyle name="Normal 22 58" xfId="5747" xr:uid="{00000000-0005-0000-0000-0000367B0000}"/>
    <cellStyle name="Normal 22 58 2" xfId="15815" xr:uid="{00000000-0005-0000-0000-0000377B0000}"/>
    <cellStyle name="Normal 22 58 3" xfId="25373" xr:uid="{00000000-0005-0000-0000-0000387B0000}"/>
    <cellStyle name="Normal 22 58 4" xfId="34928" xr:uid="{00000000-0005-0000-0000-0000397B0000}"/>
    <cellStyle name="Normal 22 58 5" xfId="44482" xr:uid="{00000000-0005-0000-0000-00003A7B0000}"/>
    <cellStyle name="Normal 22 59" xfId="5748" xr:uid="{00000000-0005-0000-0000-00003B7B0000}"/>
    <cellStyle name="Normal 22 59 2" xfId="15816" xr:uid="{00000000-0005-0000-0000-00003C7B0000}"/>
    <cellStyle name="Normal 22 59 3" xfId="25374" xr:uid="{00000000-0005-0000-0000-00003D7B0000}"/>
    <cellStyle name="Normal 22 59 4" xfId="34929" xr:uid="{00000000-0005-0000-0000-00003E7B0000}"/>
    <cellStyle name="Normal 22 59 5" xfId="44483" xr:uid="{00000000-0005-0000-0000-00003F7B0000}"/>
    <cellStyle name="Normal 22 6" xfId="5749" xr:uid="{00000000-0005-0000-0000-0000407B0000}"/>
    <cellStyle name="Normal 22 6 2" xfId="15817" xr:uid="{00000000-0005-0000-0000-0000417B0000}"/>
    <cellStyle name="Normal 22 6 3" xfId="25375" xr:uid="{00000000-0005-0000-0000-0000427B0000}"/>
    <cellStyle name="Normal 22 6 4" xfId="34930" xr:uid="{00000000-0005-0000-0000-0000437B0000}"/>
    <cellStyle name="Normal 22 6 5" xfId="44484" xr:uid="{00000000-0005-0000-0000-0000447B0000}"/>
    <cellStyle name="Normal 22 60" xfId="5750" xr:uid="{00000000-0005-0000-0000-0000457B0000}"/>
    <cellStyle name="Normal 22 60 2" xfId="15818" xr:uid="{00000000-0005-0000-0000-0000467B0000}"/>
    <cellStyle name="Normal 22 60 3" xfId="25376" xr:uid="{00000000-0005-0000-0000-0000477B0000}"/>
    <cellStyle name="Normal 22 60 4" xfId="34931" xr:uid="{00000000-0005-0000-0000-0000487B0000}"/>
    <cellStyle name="Normal 22 60 5" xfId="44485" xr:uid="{00000000-0005-0000-0000-0000497B0000}"/>
    <cellStyle name="Normal 22 61" xfId="5751" xr:uid="{00000000-0005-0000-0000-00004A7B0000}"/>
    <cellStyle name="Normal 22 61 2" xfId="15819" xr:uid="{00000000-0005-0000-0000-00004B7B0000}"/>
    <cellStyle name="Normal 22 61 3" xfId="25377" xr:uid="{00000000-0005-0000-0000-00004C7B0000}"/>
    <cellStyle name="Normal 22 61 4" xfId="34932" xr:uid="{00000000-0005-0000-0000-00004D7B0000}"/>
    <cellStyle name="Normal 22 61 5" xfId="44486" xr:uid="{00000000-0005-0000-0000-00004E7B0000}"/>
    <cellStyle name="Normal 22 62" xfId="5752" xr:uid="{00000000-0005-0000-0000-00004F7B0000}"/>
    <cellStyle name="Normal 22 62 2" xfId="15820" xr:uid="{00000000-0005-0000-0000-0000507B0000}"/>
    <cellStyle name="Normal 22 62 3" xfId="25378" xr:uid="{00000000-0005-0000-0000-0000517B0000}"/>
    <cellStyle name="Normal 22 62 4" xfId="34933" xr:uid="{00000000-0005-0000-0000-0000527B0000}"/>
    <cellStyle name="Normal 22 62 5" xfId="44487" xr:uid="{00000000-0005-0000-0000-0000537B0000}"/>
    <cellStyle name="Normal 22 63" xfId="5753" xr:uid="{00000000-0005-0000-0000-0000547B0000}"/>
    <cellStyle name="Normal 22 63 2" xfId="15821" xr:uid="{00000000-0005-0000-0000-0000557B0000}"/>
    <cellStyle name="Normal 22 63 3" xfId="25379" xr:uid="{00000000-0005-0000-0000-0000567B0000}"/>
    <cellStyle name="Normal 22 63 4" xfId="34934" xr:uid="{00000000-0005-0000-0000-0000577B0000}"/>
    <cellStyle name="Normal 22 63 5" xfId="44488" xr:uid="{00000000-0005-0000-0000-0000587B0000}"/>
    <cellStyle name="Normal 22 64" xfId="5754" xr:uid="{00000000-0005-0000-0000-0000597B0000}"/>
    <cellStyle name="Normal 22 64 2" xfId="15822" xr:uid="{00000000-0005-0000-0000-00005A7B0000}"/>
    <cellStyle name="Normal 22 64 3" xfId="25380" xr:uid="{00000000-0005-0000-0000-00005B7B0000}"/>
    <cellStyle name="Normal 22 64 4" xfId="34935" xr:uid="{00000000-0005-0000-0000-00005C7B0000}"/>
    <cellStyle name="Normal 22 64 5" xfId="44489" xr:uid="{00000000-0005-0000-0000-00005D7B0000}"/>
    <cellStyle name="Normal 22 65" xfId="5755" xr:uid="{00000000-0005-0000-0000-00005E7B0000}"/>
    <cellStyle name="Normal 22 65 2" xfId="15823" xr:uid="{00000000-0005-0000-0000-00005F7B0000}"/>
    <cellStyle name="Normal 22 65 3" xfId="25381" xr:uid="{00000000-0005-0000-0000-0000607B0000}"/>
    <cellStyle name="Normal 22 65 4" xfId="34936" xr:uid="{00000000-0005-0000-0000-0000617B0000}"/>
    <cellStyle name="Normal 22 65 5" xfId="44490" xr:uid="{00000000-0005-0000-0000-0000627B0000}"/>
    <cellStyle name="Normal 22 66" xfId="5756" xr:uid="{00000000-0005-0000-0000-0000637B0000}"/>
    <cellStyle name="Normal 22 66 2" xfId="15824" xr:uid="{00000000-0005-0000-0000-0000647B0000}"/>
    <cellStyle name="Normal 22 66 3" xfId="25382" xr:uid="{00000000-0005-0000-0000-0000657B0000}"/>
    <cellStyle name="Normal 22 66 4" xfId="34937" xr:uid="{00000000-0005-0000-0000-0000667B0000}"/>
    <cellStyle name="Normal 22 66 5" xfId="44491" xr:uid="{00000000-0005-0000-0000-0000677B0000}"/>
    <cellStyle name="Normal 22 67" xfId="5757" xr:uid="{00000000-0005-0000-0000-0000687B0000}"/>
    <cellStyle name="Normal 22 67 2" xfId="15825" xr:uid="{00000000-0005-0000-0000-0000697B0000}"/>
    <cellStyle name="Normal 22 67 3" xfId="25383" xr:uid="{00000000-0005-0000-0000-00006A7B0000}"/>
    <cellStyle name="Normal 22 67 4" xfId="34938" xr:uid="{00000000-0005-0000-0000-00006B7B0000}"/>
    <cellStyle name="Normal 22 67 5" xfId="44492" xr:uid="{00000000-0005-0000-0000-00006C7B0000}"/>
    <cellStyle name="Normal 22 68" xfId="5758" xr:uid="{00000000-0005-0000-0000-00006D7B0000}"/>
    <cellStyle name="Normal 22 68 2" xfId="15826" xr:uid="{00000000-0005-0000-0000-00006E7B0000}"/>
    <cellStyle name="Normal 22 68 3" xfId="25384" xr:uid="{00000000-0005-0000-0000-00006F7B0000}"/>
    <cellStyle name="Normal 22 68 4" xfId="34939" xr:uid="{00000000-0005-0000-0000-0000707B0000}"/>
    <cellStyle name="Normal 22 68 5" xfId="44493" xr:uid="{00000000-0005-0000-0000-0000717B0000}"/>
    <cellStyle name="Normal 22 69" xfId="5759" xr:uid="{00000000-0005-0000-0000-0000727B0000}"/>
    <cellStyle name="Normal 22 69 2" xfId="15827" xr:uid="{00000000-0005-0000-0000-0000737B0000}"/>
    <cellStyle name="Normal 22 69 3" xfId="25385" xr:uid="{00000000-0005-0000-0000-0000747B0000}"/>
    <cellStyle name="Normal 22 69 4" xfId="34940" xr:uid="{00000000-0005-0000-0000-0000757B0000}"/>
    <cellStyle name="Normal 22 69 5" xfId="44494" xr:uid="{00000000-0005-0000-0000-0000767B0000}"/>
    <cellStyle name="Normal 22 7" xfId="5760" xr:uid="{00000000-0005-0000-0000-0000777B0000}"/>
    <cellStyle name="Normal 22 7 2" xfId="15828" xr:uid="{00000000-0005-0000-0000-0000787B0000}"/>
    <cellStyle name="Normal 22 7 3" xfId="25386" xr:uid="{00000000-0005-0000-0000-0000797B0000}"/>
    <cellStyle name="Normal 22 7 4" xfId="34941" xr:uid="{00000000-0005-0000-0000-00007A7B0000}"/>
    <cellStyle name="Normal 22 7 5" xfId="44495" xr:uid="{00000000-0005-0000-0000-00007B7B0000}"/>
    <cellStyle name="Normal 22 70" xfId="5761" xr:uid="{00000000-0005-0000-0000-00007C7B0000}"/>
    <cellStyle name="Normal 22 70 2" xfId="15829" xr:uid="{00000000-0005-0000-0000-00007D7B0000}"/>
    <cellStyle name="Normal 22 70 3" xfId="25387" xr:uid="{00000000-0005-0000-0000-00007E7B0000}"/>
    <cellStyle name="Normal 22 70 4" xfId="34942" xr:uid="{00000000-0005-0000-0000-00007F7B0000}"/>
    <cellStyle name="Normal 22 70 5" xfId="44496" xr:uid="{00000000-0005-0000-0000-0000807B0000}"/>
    <cellStyle name="Normal 22 71" xfId="5762" xr:uid="{00000000-0005-0000-0000-0000817B0000}"/>
    <cellStyle name="Normal 22 71 2" xfId="15830" xr:uid="{00000000-0005-0000-0000-0000827B0000}"/>
    <cellStyle name="Normal 22 71 3" xfId="25388" xr:uid="{00000000-0005-0000-0000-0000837B0000}"/>
    <cellStyle name="Normal 22 71 4" xfId="34943" xr:uid="{00000000-0005-0000-0000-0000847B0000}"/>
    <cellStyle name="Normal 22 71 5" xfId="44497" xr:uid="{00000000-0005-0000-0000-0000857B0000}"/>
    <cellStyle name="Normal 22 72" xfId="5763" xr:uid="{00000000-0005-0000-0000-0000867B0000}"/>
    <cellStyle name="Normal 22 72 2" xfId="15831" xr:uid="{00000000-0005-0000-0000-0000877B0000}"/>
    <cellStyle name="Normal 22 72 3" xfId="25389" xr:uid="{00000000-0005-0000-0000-0000887B0000}"/>
    <cellStyle name="Normal 22 72 4" xfId="34944" xr:uid="{00000000-0005-0000-0000-0000897B0000}"/>
    <cellStyle name="Normal 22 72 5" xfId="44498" xr:uid="{00000000-0005-0000-0000-00008A7B0000}"/>
    <cellStyle name="Normal 22 73" xfId="5764" xr:uid="{00000000-0005-0000-0000-00008B7B0000}"/>
    <cellStyle name="Normal 22 73 2" xfId="15832" xr:uid="{00000000-0005-0000-0000-00008C7B0000}"/>
    <cellStyle name="Normal 22 73 3" xfId="25390" xr:uid="{00000000-0005-0000-0000-00008D7B0000}"/>
    <cellStyle name="Normal 22 73 4" xfId="34945" xr:uid="{00000000-0005-0000-0000-00008E7B0000}"/>
    <cellStyle name="Normal 22 73 5" xfId="44499" xr:uid="{00000000-0005-0000-0000-00008F7B0000}"/>
    <cellStyle name="Normal 22 74" xfId="5765" xr:uid="{00000000-0005-0000-0000-0000907B0000}"/>
    <cellStyle name="Normal 22 74 2" xfId="15833" xr:uid="{00000000-0005-0000-0000-0000917B0000}"/>
    <cellStyle name="Normal 22 74 3" xfId="25391" xr:uid="{00000000-0005-0000-0000-0000927B0000}"/>
    <cellStyle name="Normal 22 74 4" xfId="34946" xr:uid="{00000000-0005-0000-0000-0000937B0000}"/>
    <cellStyle name="Normal 22 74 5" xfId="44500" xr:uid="{00000000-0005-0000-0000-0000947B0000}"/>
    <cellStyle name="Normal 22 75" xfId="5766" xr:uid="{00000000-0005-0000-0000-0000957B0000}"/>
    <cellStyle name="Normal 22 75 2" xfId="15834" xr:uid="{00000000-0005-0000-0000-0000967B0000}"/>
    <cellStyle name="Normal 22 75 3" xfId="25392" xr:uid="{00000000-0005-0000-0000-0000977B0000}"/>
    <cellStyle name="Normal 22 75 4" xfId="34947" xr:uid="{00000000-0005-0000-0000-0000987B0000}"/>
    <cellStyle name="Normal 22 75 5" xfId="44501" xr:uid="{00000000-0005-0000-0000-0000997B0000}"/>
    <cellStyle name="Normal 22 76" xfId="5767" xr:uid="{00000000-0005-0000-0000-00009A7B0000}"/>
    <cellStyle name="Normal 22 76 2" xfId="15835" xr:uid="{00000000-0005-0000-0000-00009B7B0000}"/>
    <cellStyle name="Normal 22 76 3" xfId="25393" xr:uid="{00000000-0005-0000-0000-00009C7B0000}"/>
    <cellStyle name="Normal 22 76 4" xfId="34948" xr:uid="{00000000-0005-0000-0000-00009D7B0000}"/>
    <cellStyle name="Normal 22 76 5" xfId="44502" xr:uid="{00000000-0005-0000-0000-00009E7B0000}"/>
    <cellStyle name="Normal 22 77" xfId="5768" xr:uid="{00000000-0005-0000-0000-00009F7B0000}"/>
    <cellStyle name="Normal 22 77 2" xfId="15836" xr:uid="{00000000-0005-0000-0000-0000A07B0000}"/>
    <cellStyle name="Normal 22 77 3" xfId="25394" xr:uid="{00000000-0005-0000-0000-0000A17B0000}"/>
    <cellStyle name="Normal 22 77 4" xfId="34949" xr:uid="{00000000-0005-0000-0000-0000A27B0000}"/>
    <cellStyle name="Normal 22 77 5" xfId="44503" xr:uid="{00000000-0005-0000-0000-0000A37B0000}"/>
    <cellStyle name="Normal 22 78" xfId="5769" xr:uid="{00000000-0005-0000-0000-0000A47B0000}"/>
    <cellStyle name="Normal 22 78 2" xfId="15837" xr:uid="{00000000-0005-0000-0000-0000A57B0000}"/>
    <cellStyle name="Normal 22 78 3" xfId="25395" xr:uid="{00000000-0005-0000-0000-0000A67B0000}"/>
    <cellStyle name="Normal 22 78 4" xfId="34950" xr:uid="{00000000-0005-0000-0000-0000A77B0000}"/>
    <cellStyle name="Normal 22 78 5" xfId="44504" xr:uid="{00000000-0005-0000-0000-0000A87B0000}"/>
    <cellStyle name="Normal 22 79" xfId="5770" xr:uid="{00000000-0005-0000-0000-0000A97B0000}"/>
    <cellStyle name="Normal 22 79 2" xfId="15838" xr:uid="{00000000-0005-0000-0000-0000AA7B0000}"/>
    <cellStyle name="Normal 22 79 3" xfId="25396" xr:uid="{00000000-0005-0000-0000-0000AB7B0000}"/>
    <cellStyle name="Normal 22 79 4" xfId="34951" xr:uid="{00000000-0005-0000-0000-0000AC7B0000}"/>
    <cellStyle name="Normal 22 79 5" xfId="44505" xr:uid="{00000000-0005-0000-0000-0000AD7B0000}"/>
    <cellStyle name="Normal 22 8" xfId="5771" xr:uid="{00000000-0005-0000-0000-0000AE7B0000}"/>
    <cellStyle name="Normal 22 8 2" xfId="15839" xr:uid="{00000000-0005-0000-0000-0000AF7B0000}"/>
    <cellStyle name="Normal 22 8 3" xfId="25397" xr:uid="{00000000-0005-0000-0000-0000B07B0000}"/>
    <cellStyle name="Normal 22 8 4" xfId="34952" xr:uid="{00000000-0005-0000-0000-0000B17B0000}"/>
    <cellStyle name="Normal 22 8 5" xfId="44506" xr:uid="{00000000-0005-0000-0000-0000B27B0000}"/>
    <cellStyle name="Normal 22 80" xfId="5772" xr:uid="{00000000-0005-0000-0000-0000B37B0000}"/>
    <cellStyle name="Normal 22 80 2" xfId="15840" xr:uid="{00000000-0005-0000-0000-0000B47B0000}"/>
    <cellStyle name="Normal 22 80 3" xfId="25398" xr:uid="{00000000-0005-0000-0000-0000B57B0000}"/>
    <cellStyle name="Normal 22 80 4" xfId="34953" xr:uid="{00000000-0005-0000-0000-0000B67B0000}"/>
    <cellStyle name="Normal 22 80 5" xfId="44507" xr:uid="{00000000-0005-0000-0000-0000B77B0000}"/>
    <cellStyle name="Normal 22 81" xfId="5773" xr:uid="{00000000-0005-0000-0000-0000B87B0000}"/>
    <cellStyle name="Normal 22 81 2" xfId="15841" xr:uid="{00000000-0005-0000-0000-0000B97B0000}"/>
    <cellStyle name="Normal 22 81 3" xfId="25399" xr:uid="{00000000-0005-0000-0000-0000BA7B0000}"/>
    <cellStyle name="Normal 22 81 4" xfId="34954" xr:uid="{00000000-0005-0000-0000-0000BB7B0000}"/>
    <cellStyle name="Normal 22 81 5" xfId="44508" xr:uid="{00000000-0005-0000-0000-0000BC7B0000}"/>
    <cellStyle name="Normal 22 82" xfId="5774" xr:uid="{00000000-0005-0000-0000-0000BD7B0000}"/>
    <cellStyle name="Normal 22 82 2" xfId="15842" xr:uid="{00000000-0005-0000-0000-0000BE7B0000}"/>
    <cellStyle name="Normal 22 82 3" xfId="25400" xr:uid="{00000000-0005-0000-0000-0000BF7B0000}"/>
    <cellStyle name="Normal 22 82 4" xfId="34955" xr:uid="{00000000-0005-0000-0000-0000C07B0000}"/>
    <cellStyle name="Normal 22 82 5" xfId="44509" xr:uid="{00000000-0005-0000-0000-0000C17B0000}"/>
    <cellStyle name="Normal 22 83" xfId="5775" xr:uid="{00000000-0005-0000-0000-0000C27B0000}"/>
    <cellStyle name="Normal 22 83 2" xfId="15843" xr:uid="{00000000-0005-0000-0000-0000C37B0000}"/>
    <cellStyle name="Normal 22 83 3" xfId="25401" xr:uid="{00000000-0005-0000-0000-0000C47B0000}"/>
    <cellStyle name="Normal 22 83 4" xfId="34956" xr:uid="{00000000-0005-0000-0000-0000C57B0000}"/>
    <cellStyle name="Normal 22 83 5" xfId="44510" xr:uid="{00000000-0005-0000-0000-0000C67B0000}"/>
    <cellStyle name="Normal 22 84" xfId="5776" xr:uid="{00000000-0005-0000-0000-0000C77B0000}"/>
    <cellStyle name="Normal 22 84 2" xfId="15844" xr:uid="{00000000-0005-0000-0000-0000C87B0000}"/>
    <cellStyle name="Normal 22 84 3" xfId="25402" xr:uid="{00000000-0005-0000-0000-0000C97B0000}"/>
    <cellStyle name="Normal 22 84 4" xfId="34957" xr:uid="{00000000-0005-0000-0000-0000CA7B0000}"/>
    <cellStyle name="Normal 22 84 5" xfId="44511" xr:uid="{00000000-0005-0000-0000-0000CB7B0000}"/>
    <cellStyle name="Normal 22 85" xfId="5777" xr:uid="{00000000-0005-0000-0000-0000CC7B0000}"/>
    <cellStyle name="Normal 22 85 2" xfId="15845" xr:uid="{00000000-0005-0000-0000-0000CD7B0000}"/>
    <cellStyle name="Normal 22 85 3" xfId="25403" xr:uid="{00000000-0005-0000-0000-0000CE7B0000}"/>
    <cellStyle name="Normal 22 85 4" xfId="34958" xr:uid="{00000000-0005-0000-0000-0000CF7B0000}"/>
    <cellStyle name="Normal 22 85 5" xfId="44512" xr:uid="{00000000-0005-0000-0000-0000D07B0000}"/>
    <cellStyle name="Normal 22 86" xfId="5778" xr:uid="{00000000-0005-0000-0000-0000D17B0000}"/>
    <cellStyle name="Normal 22 86 2" xfId="15846" xr:uid="{00000000-0005-0000-0000-0000D27B0000}"/>
    <cellStyle name="Normal 22 86 3" xfId="25404" xr:uid="{00000000-0005-0000-0000-0000D37B0000}"/>
    <cellStyle name="Normal 22 86 4" xfId="34959" xr:uid="{00000000-0005-0000-0000-0000D47B0000}"/>
    <cellStyle name="Normal 22 86 5" xfId="44513" xr:uid="{00000000-0005-0000-0000-0000D57B0000}"/>
    <cellStyle name="Normal 22 87" xfId="5779" xr:uid="{00000000-0005-0000-0000-0000D67B0000}"/>
    <cellStyle name="Normal 22 87 2" xfId="15847" xr:uid="{00000000-0005-0000-0000-0000D77B0000}"/>
    <cellStyle name="Normal 22 87 3" xfId="25405" xr:uid="{00000000-0005-0000-0000-0000D87B0000}"/>
    <cellStyle name="Normal 22 87 4" xfId="34960" xr:uid="{00000000-0005-0000-0000-0000D97B0000}"/>
    <cellStyle name="Normal 22 87 5" xfId="44514" xr:uid="{00000000-0005-0000-0000-0000DA7B0000}"/>
    <cellStyle name="Normal 22 88" xfId="5780" xr:uid="{00000000-0005-0000-0000-0000DB7B0000}"/>
    <cellStyle name="Normal 22 88 2" xfId="15848" xr:uid="{00000000-0005-0000-0000-0000DC7B0000}"/>
    <cellStyle name="Normal 22 88 3" xfId="25406" xr:uid="{00000000-0005-0000-0000-0000DD7B0000}"/>
    <cellStyle name="Normal 22 88 4" xfId="34961" xr:uid="{00000000-0005-0000-0000-0000DE7B0000}"/>
    <cellStyle name="Normal 22 88 5" xfId="44515" xr:uid="{00000000-0005-0000-0000-0000DF7B0000}"/>
    <cellStyle name="Normal 22 89" xfId="5781" xr:uid="{00000000-0005-0000-0000-0000E07B0000}"/>
    <cellStyle name="Normal 22 89 2" xfId="15849" xr:uid="{00000000-0005-0000-0000-0000E17B0000}"/>
    <cellStyle name="Normal 22 89 3" xfId="25407" xr:uid="{00000000-0005-0000-0000-0000E27B0000}"/>
    <cellStyle name="Normal 22 89 4" xfId="34962" xr:uid="{00000000-0005-0000-0000-0000E37B0000}"/>
    <cellStyle name="Normal 22 89 5" xfId="44516" xr:uid="{00000000-0005-0000-0000-0000E47B0000}"/>
    <cellStyle name="Normal 22 9" xfId="5782" xr:uid="{00000000-0005-0000-0000-0000E57B0000}"/>
    <cellStyle name="Normal 22 9 2" xfId="15850" xr:uid="{00000000-0005-0000-0000-0000E67B0000}"/>
    <cellStyle name="Normal 22 9 3" xfId="25408" xr:uid="{00000000-0005-0000-0000-0000E77B0000}"/>
    <cellStyle name="Normal 22 9 4" xfId="34963" xr:uid="{00000000-0005-0000-0000-0000E87B0000}"/>
    <cellStyle name="Normal 22 9 5" xfId="44517" xr:uid="{00000000-0005-0000-0000-0000E97B0000}"/>
    <cellStyle name="Normal 22 90" xfId="5783" xr:uid="{00000000-0005-0000-0000-0000EA7B0000}"/>
    <cellStyle name="Normal 22 90 2" xfId="15851" xr:uid="{00000000-0005-0000-0000-0000EB7B0000}"/>
    <cellStyle name="Normal 22 90 3" xfId="25409" xr:uid="{00000000-0005-0000-0000-0000EC7B0000}"/>
    <cellStyle name="Normal 22 90 4" xfId="34964" xr:uid="{00000000-0005-0000-0000-0000ED7B0000}"/>
    <cellStyle name="Normal 22 90 5" xfId="44518" xr:uid="{00000000-0005-0000-0000-0000EE7B0000}"/>
    <cellStyle name="Normal 22 91" xfId="5784" xr:uid="{00000000-0005-0000-0000-0000EF7B0000}"/>
    <cellStyle name="Normal 22 91 2" xfId="15852" xr:uid="{00000000-0005-0000-0000-0000F07B0000}"/>
    <cellStyle name="Normal 22 91 3" xfId="25410" xr:uid="{00000000-0005-0000-0000-0000F17B0000}"/>
    <cellStyle name="Normal 22 91 4" xfId="34965" xr:uid="{00000000-0005-0000-0000-0000F27B0000}"/>
    <cellStyle name="Normal 22 91 5" xfId="44519" xr:uid="{00000000-0005-0000-0000-0000F37B0000}"/>
    <cellStyle name="Normal 22 92" xfId="5785" xr:uid="{00000000-0005-0000-0000-0000F47B0000}"/>
    <cellStyle name="Normal 22 92 2" xfId="15853" xr:uid="{00000000-0005-0000-0000-0000F57B0000}"/>
    <cellStyle name="Normal 22 92 3" xfId="25411" xr:uid="{00000000-0005-0000-0000-0000F67B0000}"/>
    <cellStyle name="Normal 22 92 4" xfId="34966" xr:uid="{00000000-0005-0000-0000-0000F77B0000}"/>
    <cellStyle name="Normal 22 92 5" xfId="44520" xr:uid="{00000000-0005-0000-0000-0000F87B0000}"/>
    <cellStyle name="Normal 22 93" xfId="5786" xr:uid="{00000000-0005-0000-0000-0000F97B0000}"/>
    <cellStyle name="Normal 22 93 2" xfId="15854" xr:uid="{00000000-0005-0000-0000-0000FA7B0000}"/>
    <cellStyle name="Normal 22 93 3" xfId="25412" xr:uid="{00000000-0005-0000-0000-0000FB7B0000}"/>
    <cellStyle name="Normal 22 93 4" xfId="34967" xr:uid="{00000000-0005-0000-0000-0000FC7B0000}"/>
    <cellStyle name="Normal 22 93 5" xfId="44521" xr:uid="{00000000-0005-0000-0000-0000FD7B0000}"/>
    <cellStyle name="Normal 22 94" xfId="5787" xr:uid="{00000000-0005-0000-0000-0000FE7B0000}"/>
    <cellStyle name="Normal 22 94 2" xfId="15855" xr:uid="{00000000-0005-0000-0000-0000FF7B0000}"/>
    <cellStyle name="Normal 22 94 3" xfId="25413" xr:uid="{00000000-0005-0000-0000-0000007C0000}"/>
    <cellStyle name="Normal 22 94 4" xfId="34968" xr:uid="{00000000-0005-0000-0000-0000017C0000}"/>
    <cellStyle name="Normal 22 94 5" xfId="44522" xr:uid="{00000000-0005-0000-0000-0000027C0000}"/>
    <cellStyle name="Normal 22 95" xfId="5788" xr:uid="{00000000-0005-0000-0000-0000037C0000}"/>
    <cellStyle name="Normal 22 95 2" xfId="15856" xr:uid="{00000000-0005-0000-0000-0000047C0000}"/>
    <cellStyle name="Normal 22 95 3" xfId="25414" xr:uid="{00000000-0005-0000-0000-0000057C0000}"/>
    <cellStyle name="Normal 22 95 4" xfId="34969" xr:uid="{00000000-0005-0000-0000-0000067C0000}"/>
    <cellStyle name="Normal 22 95 5" xfId="44523" xr:uid="{00000000-0005-0000-0000-0000077C0000}"/>
    <cellStyle name="Normal 22 96" xfId="5789" xr:uid="{00000000-0005-0000-0000-0000087C0000}"/>
    <cellStyle name="Normal 22 96 2" xfId="15857" xr:uid="{00000000-0005-0000-0000-0000097C0000}"/>
    <cellStyle name="Normal 22 96 3" xfId="25415" xr:uid="{00000000-0005-0000-0000-00000A7C0000}"/>
    <cellStyle name="Normal 22 96 4" xfId="34970" xr:uid="{00000000-0005-0000-0000-00000B7C0000}"/>
    <cellStyle name="Normal 22 96 5" xfId="44524" xr:uid="{00000000-0005-0000-0000-00000C7C0000}"/>
    <cellStyle name="Normal 22 97" xfId="5790" xr:uid="{00000000-0005-0000-0000-00000D7C0000}"/>
    <cellStyle name="Normal 22 97 2" xfId="15858" xr:uid="{00000000-0005-0000-0000-00000E7C0000}"/>
    <cellStyle name="Normal 22 97 3" xfId="25416" xr:uid="{00000000-0005-0000-0000-00000F7C0000}"/>
    <cellStyle name="Normal 22 97 4" xfId="34971" xr:uid="{00000000-0005-0000-0000-0000107C0000}"/>
    <cellStyle name="Normal 22 97 5" xfId="44525" xr:uid="{00000000-0005-0000-0000-0000117C0000}"/>
    <cellStyle name="Normal 22 98" xfId="5791" xr:uid="{00000000-0005-0000-0000-0000127C0000}"/>
    <cellStyle name="Normal 22 98 2" xfId="15859" xr:uid="{00000000-0005-0000-0000-0000137C0000}"/>
    <cellStyle name="Normal 22 98 3" xfId="25417" xr:uid="{00000000-0005-0000-0000-0000147C0000}"/>
    <cellStyle name="Normal 22 98 4" xfId="34972" xr:uid="{00000000-0005-0000-0000-0000157C0000}"/>
    <cellStyle name="Normal 22 98 5" xfId="44526" xr:uid="{00000000-0005-0000-0000-0000167C0000}"/>
    <cellStyle name="Normal 22 99" xfId="5792" xr:uid="{00000000-0005-0000-0000-0000177C0000}"/>
    <cellStyle name="Normal 22 99 2" xfId="15860" xr:uid="{00000000-0005-0000-0000-0000187C0000}"/>
    <cellStyle name="Normal 22 99 3" xfId="25418" xr:uid="{00000000-0005-0000-0000-0000197C0000}"/>
    <cellStyle name="Normal 22 99 4" xfId="34973" xr:uid="{00000000-0005-0000-0000-00001A7C0000}"/>
    <cellStyle name="Normal 22 99 5" xfId="44527" xr:uid="{00000000-0005-0000-0000-00001B7C0000}"/>
    <cellStyle name="Normal 23" xfId="8618" xr:uid="{00000000-0005-0000-0000-00001C7C0000}"/>
    <cellStyle name="Normal 23 10" xfId="5793" xr:uid="{00000000-0005-0000-0000-00001D7C0000}"/>
    <cellStyle name="Normal 23 10 2" xfId="15862" xr:uid="{00000000-0005-0000-0000-00001E7C0000}"/>
    <cellStyle name="Normal 23 10 3" xfId="25420" xr:uid="{00000000-0005-0000-0000-00001F7C0000}"/>
    <cellStyle name="Normal 23 10 4" xfId="34975" xr:uid="{00000000-0005-0000-0000-0000207C0000}"/>
    <cellStyle name="Normal 23 10 5" xfId="44529" xr:uid="{00000000-0005-0000-0000-0000217C0000}"/>
    <cellStyle name="Normal 23 11" xfId="5794" xr:uid="{00000000-0005-0000-0000-0000227C0000}"/>
    <cellStyle name="Normal 23 11 2" xfId="15863" xr:uid="{00000000-0005-0000-0000-0000237C0000}"/>
    <cellStyle name="Normal 23 11 3" xfId="25421" xr:uid="{00000000-0005-0000-0000-0000247C0000}"/>
    <cellStyle name="Normal 23 11 4" xfId="34976" xr:uid="{00000000-0005-0000-0000-0000257C0000}"/>
    <cellStyle name="Normal 23 11 5" xfId="44530" xr:uid="{00000000-0005-0000-0000-0000267C0000}"/>
    <cellStyle name="Normal 23 12" xfId="5795" xr:uid="{00000000-0005-0000-0000-0000277C0000}"/>
    <cellStyle name="Normal 23 12 2" xfId="15864" xr:uid="{00000000-0005-0000-0000-0000287C0000}"/>
    <cellStyle name="Normal 23 12 3" xfId="25422" xr:uid="{00000000-0005-0000-0000-0000297C0000}"/>
    <cellStyle name="Normal 23 12 4" xfId="34977" xr:uid="{00000000-0005-0000-0000-00002A7C0000}"/>
    <cellStyle name="Normal 23 12 5" xfId="44531" xr:uid="{00000000-0005-0000-0000-00002B7C0000}"/>
    <cellStyle name="Normal 23 13" xfId="5796" xr:uid="{00000000-0005-0000-0000-00002C7C0000}"/>
    <cellStyle name="Normal 23 13 2" xfId="15865" xr:uid="{00000000-0005-0000-0000-00002D7C0000}"/>
    <cellStyle name="Normal 23 13 3" xfId="25423" xr:uid="{00000000-0005-0000-0000-00002E7C0000}"/>
    <cellStyle name="Normal 23 13 4" xfId="34978" xr:uid="{00000000-0005-0000-0000-00002F7C0000}"/>
    <cellStyle name="Normal 23 13 5" xfId="44532" xr:uid="{00000000-0005-0000-0000-0000307C0000}"/>
    <cellStyle name="Normal 23 14" xfId="5797" xr:uid="{00000000-0005-0000-0000-0000317C0000}"/>
    <cellStyle name="Normal 23 14 2" xfId="15866" xr:uid="{00000000-0005-0000-0000-0000327C0000}"/>
    <cellStyle name="Normal 23 14 3" xfId="25424" xr:uid="{00000000-0005-0000-0000-0000337C0000}"/>
    <cellStyle name="Normal 23 14 4" xfId="34979" xr:uid="{00000000-0005-0000-0000-0000347C0000}"/>
    <cellStyle name="Normal 23 14 5" xfId="44533" xr:uid="{00000000-0005-0000-0000-0000357C0000}"/>
    <cellStyle name="Normal 23 15" xfId="5798" xr:uid="{00000000-0005-0000-0000-0000367C0000}"/>
    <cellStyle name="Normal 23 15 2" xfId="15867" xr:uid="{00000000-0005-0000-0000-0000377C0000}"/>
    <cellStyle name="Normal 23 15 3" xfId="25425" xr:uid="{00000000-0005-0000-0000-0000387C0000}"/>
    <cellStyle name="Normal 23 15 4" xfId="34980" xr:uid="{00000000-0005-0000-0000-0000397C0000}"/>
    <cellStyle name="Normal 23 15 5" xfId="44534" xr:uid="{00000000-0005-0000-0000-00003A7C0000}"/>
    <cellStyle name="Normal 23 16" xfId="5799" xr:uid="{00000000-0005-0000-0000-00003B7C0000}"/>
    <cellStyle name="Normal 23 16 2" xfId="15868" xr:uid="{00000000-0005-0000-0000-00003C7C0000}"/>
    <cellStyle name="Normal 23 16 3" xfId="25426" xr:uid="{00000000-0005-0000-0000-00003D7C0000}"/>
    <cellStyle name="Normal 23 16 4" xfId="34981" xr:uid="{00000000-0005-0000-0000-00003E7C0000}"/>
    <cellStyle name="Normal 23 16 5" xfId="44535" xr:uid="{00000000-0005-0000-0000-00003F7C0000}"/>
    <cellStyle name="Normal 23 17" xfId="5800" xr:uid="{00000000-0005-0000-0000-0000407C0000}"/>
    <cellStyle name="Normal 23 17 2" xfId="15869" xr:uid="{00000000-0005-0000-0000-0000417C0000}"/>
    <cellStyle name="Normal 23 17 3" xfId="25427" xr:uid="{00000000-0005-0000-0000-0000427C0000}"/>
    <cellStyle name="Normal 23 17 4" xfId="34982" xr:uid="{00000000-0005-0000-0000-0000437C0000}"/>
    <cellStyle name="Normal 23 17 5" xfId="44536" xr:uid="{00000000-0005-0000-0000-0000447C0000}"/>
    <cellStyle name="Normal 23 18" xfId="5801" xr:uid="{00000000-0005-0000-0000-0000457C0000}"/>
    <cellStyle name="Normal 23 18 2" xfId="15870" xr:uid="{00000000-0005-0000-0000-0000467C0000}"/>
    <cellStyle name="Normal 23 18 3" xfId="25428" xr:uid="{00000000-0005-0000-0000-0000477C0000}"/>
    <cellStyle name="Normal 23 18 4" xfId="34983" xr:uid="{00000000-0005-0000-0000-0000487C0000}"/>
    <cellStyle name="Normal 23 18 5" xfId="44537" xr:uid="{00000000-0005-0000-0000-0000497C0000}"/>
    <cellStyle name="Normal 23 19" xfId="5802" xr:uid="{00000000-0005-0000-0000-00004A7C0000}"/>
    <cellStyle name="Normal 23 19 2" xfId="15871" xr:uid="{00000000-0005-0000-0000-00004B7C0000}"/>
    <cellStyle name="Normal 23 19 3" xfId="25429" xr:uid="{00000000-0005-0000-0000-00004C7C0000}"/>
    <cellStyle name="Normal 23 19 4" xfId="34984" xr:uid="{00000000-0005-0000-0000-00004D7C0000}"/>
    <cellStyle name="Normal 23 19 5" xfId="44538" xr:uid="{00000000-0005-0000-0000-00004E7C0000}"/>
    <cellStyle name="Normal 23 2" xfId="5803" xr:uid="{00000000-0005-0000-0000-00004F7C0000}"/>
    <cellStyle name="Normal 23 2 2" xfId="15872" xr:uid="{00000000-0005-0000-0000-0000507C0000}"/>
    <cellStyle name="Normal 23 2 3" xfId="25430" xr:uid="{00000000-0005-0000-0000-0000517C0000}"/>
    <cellStyle name="Normal 23 2 4" xfId="34985" xr:uid="{00000000-0005-0000-0000-0000527C0000}"/>
    <cellStyle name="Normal 23 2 5" xfId="44539" xr:uid="{00000000-0005-0000-0000-0000537C0000}"/>
    <cellStyle name="Normal 23 20" xfId="5804" xr:uid="{00000000-0005-0000-0000-0000547C0000}"/>
    <cellStyle name="Normal 23 20 2" xfId="15873" xr:uid="{00000000-0005-0000-0000-0000557C0000}"/>
    <cellStyle name="Normal 23 20 3" xfId="25431" xr:uid="{00000000-0005-0000-0000-0000567C0000}"/>
    <cellStyle name="Normal 23 20 4" xfId="34986" xr:uid="{00000000-0005-0000-0000-0000577C0000}"/>
    <cellStyle name="Normal 23 20 5" xfId="44540" xr:uid="{00000000-0005-0000-0000-0000587C0000}"/>
    <cellStyle name="Normal 23 21" xfId="5805" xr:uid="{00000000-0005-0000-0000-0000597C0000}"/>
    <cellStyle name="Normal 23 21 2" xfId="15874" xr:uid="{00000000-0005-0000-0000-00005A7C0000}"/>
    <cellStyle name="Normal 23 21 3" xfId="25432" xr:uid="{00000000-0005-0000-0000-00005B7C0000}"/>
    <cellStyle name="Normal 23 21 4" xfId="34987" xr:uid="{00000000-0005-0000-0000-00005C7C0000}"/>
    <cellStyle name="Normal 23 21 5" xfId="44541" xr:uid="{00000000-0005-0000-0000-00005D7C0000}"/>
    <cellStyle name="Normal 23 22" xfId="5806" xr:uid="{00000000-0005-0000-0000-00005E7C0000}"/>
    <cellStyle name="Normal 23 22 2" xfId="15875" xr:uid="{00000000-0005-0000-0000-00005F7C0000}"/>
    <cellStyle name="Normal 23 22 3" xfId="25433" xr:uid="{00000000-0005-0000-0000-0000607C0000}"/>
    <cellStyle name="Normal 23 22 4" xfId="34988" xr:uid="{00000000-0005-0000-0000-0000617C0000}"/>
    <cellStyle name="Normal 23 22 5" xfId="44542" xr:uid="{00000000-0005-0000-0000-0000627C0000}"/>
    <cellStyle name="Normal 23 23" xfId="5807" xr:uid="{00000000-0005-0000-0000-0000637C0000}"/>
    <cellStyle name="Normal 23 23 2" xfId="15876" xr:uid="{00000000-0005-0000-0000-0000647C0000}"/>
    <cellStyle name="Normal 23 23 3" xfId="25434" xr:uid="{00000000-0005-0000-0000-0000657C0000}"/>
    <cellStyle name="Normal 23 23 4" xfId="34989" xr:uid="{00000000-0005-0000-0000-0000667C0000}"/>
    <cellStyle name="Normal 23 23 5" xfId="44543" xr:uid="{00000000-0005-0000-0000-0000677C0000}"/>
    <cellStyle name="Normal 23 24" xfId="5808" xr:uid="{00000000-0005-0000-0000-0000687C0000}"/>
    <cellStyle name="Normal 23 24 2" xfId="15877" xr:uid="{00000000-0005-0000-0000-0000697C0000}"/>
    <cellStyle name="Normal 23 24 3" xfId="25435" xr:uid="{00000000-0005-0000-0000-00006A7C0000}"/>
    <cellStyle name="Normal 23 24 4" xfId="34990" xr:uid="{00000000-0005-0000-0000-00006B7C0000}"/>
    <cellStyle name="Normal 23 24 5" xfId="44544" xr:uid="{00000000-0005-0000-0000-00006C7C0000}"/>
    <cellStyle name="Normal 23 25" xfId="5809" xr:uid="{00000000-0005-0000-0000-00006D7C0000}"/>
    <cellStyle name="Normal 23 25 2" xfId="15878" xr:uid="{00000000-0005-0000-0000-00006E7C0000}"/>
    <cellStyle name="Normal 23 25 3" xfId="25436" xr:uid="{00000000-0005-0000-0000-00006F7C0000}"/>
    <cellStyle name="Normal 23 25 4" xfId="34991" xr:uid="{00000000-0005-0000-0000-0000707C0000}"/>
    <cellStyle name="Normal 23 25 5" xfId="44545" xr:uid="{00000000-0005-0000-0000-0000717C0000}"/>
    <cellStyle name="Normal 23 26" xfId="5810" xr:uid="{00000000-0005-0000-0000-0000727C0000}"/>
    <cellStyle name="Normal 23 26 2" xfId="15879" xr:uid="{00000000-0005-0000-0000-0000737C0000}"/>
    <cellStyle name="Normal 23 26 3" xfId="25437" xr:uid="{00000000-0005-0000-0000-0000747C0000}"/>
    <cellStyle name="Normal 23 26 4" xfId="34992" xr:uid="{00000000-0005-0000-0000-0000757C0000}"/>
    <cellStyle name="Normal 23 26 5" xfId="44546" xr:uid="{00000000-0005-0000-0000-0000767C0000}"/>
    <cellStyle name="Normal 23 27" xfId="5811" xr:uid="{00000000-0005-0000-0000-0000777C0000}"/>
    <cellStyle name="Normal 23 27 2" xfId="15880" xr:uid="{00000000-0005-0000-0000-0000787C0000}"/>
    <cellStyle name="Normal 23 27 3" xfId="25438" xr:uid="{00000000-0005-0000-0000-0000797C0000}"/>
    <cellStyle name="Normal 23 27 4" xfId="34993" xr:uid="{00000000-0005-0000-0000-00007A7C0000}"/>
    <cellStyle name="Normal 23 27 5" xfId="44547" xr:uid="{00000000-0005-0000-0000-00007B7C0000}"/>
    <cellStyle name="Normal 23 28" xfId="5812" xr:uid="{00000000-0005-0000-0000-00007C7C0000}"/>
    <cellStyle name="Normal 23 28 2" xfId="15881" xr:uid="{00000000-0005-0000-0000-00007D7C0000}"/>
    <cellStyle name="Normal 23 28 3" xfId="25439" xr:uid="{00000000-0005-0000-0000-00007E7C0000}"/>
    <cellStyle name="Normal 23 28 4" xfId="34994" xr:uid="{00000000-0005-0000-0000-00007F7C0000}"/>
    <cellStyle name="Normal 23 28 5" xfId="44548" xr:uid="{00000000-0005-0000-0000-0000807C0000}"/>
    <cellStyle name="Normal 23 29" xfId="5813" xr:uid="{00000000-0005-0000-0000-0000817C0000}"/>
    <cellStyle name="Normal 23 29 2" xfId="15882" xr:uid="{00000000-0005-0000-0000-0000827C0000}"/>
    <cellStyle name="Normal 23 29 3" xfId="25440" xr:uid="{00000000-0005-0000-0000-0000837C0000}"/>
    <cellStyle name="Normal 23 29 4" xfId="34995" xr:uid="{00000000-0005-0000-0000-0000847C0000}"/>
    <cellStyle name="Normal 23 29 5" xfId="44549" xr:uid="{00000000-0005-0000-0000-0000857C0000}"/>
    <cellStyle name="Normal 23 3" xfId="5814" xr:uid="{00000000-0005-0000-0000-0000867C0000}"/>
    <cellStyle name="Normal 23 3 2" xfId="15883" xr:uid="{00000000-0005-0000-0000-0000877C0000}"/>
    <cellStyle name="Normal 23 3 3" xfId="25441" xr:uid="{00000000-0005-0000-0000-0000887C0000}"/>
    <cellStyle name="Normal 23 3 4" xfId="34996" xr:uid="{00000000-0005-0000-0000-0000897C0000}"/>
    <cellStyle name="Normal 23 3 5" xfId="44550" xr:uid="{00000000-0005-0000-0000-00008A7C0000}"/>
    <cellStyle name="Normal 23 30" xfId="15861" xr:uid="{00000000-0005-0000-0000-00008B7C0000}"/>
    <cellStyle name="Normal 23 31" xfId="25419" xr:uid="{00000000-0005-0000-0000-00008C7C0000}"/>
    <cellStyle name="Normal 23 32" xfId="34974" xr:uid="{00000000-0005-0000-0000-00008D7C0000}"/>
    <cellStyle name="Normal 23 33" xfId="44528" xr:uid="{00000000-0005-0000-0000-00008E7C0000}"/>
    <cellStyle name="Normal 23 4" xfId="5815" xr:uid="{00000000-0005-0000-0000-00008F7C0000}"/>
    <cellStyle name="Normal 23 4 2" xfId="15884" xr:uid="{00000000-0005-0000-0000-0000907C0000}"/>
    <cellStyle name="Normal 23 4 3" xfId="25442" xr:uid="{00000000-0005-0000-0000-0000917C0000}"/>
    <cellStyle name="Normal 23 4 4" xfId="34997" xr:uid="{00000000-0005-0000-0000-0000927C0000}"/>
    <cellStyle name="Normal 23 4 5" xfId="44551" xr:uid="{00000000-0005-0000-0000-0000937C0000}"/>
    <cellStyle name="Normal 23 5" xfId="5816" xr:uid="{00000000-0005-0000-0000-0000947C0000}"/>
    <cellStyle name="Normal 23 5 2" xfId="15885" xr:uid="{00000000-0005-0000-0000-0000957C0000}"/>
    <cellStyle name="Normal 23 5 3" xfId="25443" xr:uid="{00000000-0005-0000-0000-0000967C0000}"/>
    <cellStyle name="Normal 23 5 4" xfId="34998" xr:uid="{00000000-0005-0000-0000-0000977C0000}"/>
    <cellStyle name="Normal 23 5 5" xfId="44552" xr:uid="{00000000-0005-0000-0000-0000987C0000}"/>
    <cellStyle name="Normal 23 6" xfId="5817" xr:uid="{00000000-0005-0000-0000-0000997C0000}"/>
    <cellStyle name="Normal 23 6 2" xfId="15886" xr:uid="{00000000-0005-0000-0000-00009A7C0000}"/>
    <cellStyle name="Normal 23 6 3" xfId="25444" xr:uid="{00000000-0005-0000-0000-00009B7C0000}"/>
    <cellStyle name="Normal 23 6 4" xfId="34999" xr:uid="{00000000-0005-0000-0000-00009C7C0000}"/>
    <cellStyle name="Normal 23 6 5" xfId="44553" xr:uid="{00000000-0005-0000-0000-00009D7C0000}"/>
    <cellStyle name="Normal 23 7" xfId="5818" xr:uid="{00000000-0005-0000-0000-00009E7C0000}"/>
    <cellStyle name="Normal 23 7 2" xfId="15887" xr:uid="{00000000-0005-0000-0000-00009F7C0000}"/>
    <cellStyle name="Normal 23 7 3" xfId="25445" xr:uid="{00000000-0005-0000-0000-0000A07C0000}"/>
    <cellStyle name="Normal 23 7 4" xfId="35000" xr:uid="{00000000-0005-0000-0000-0000A17C0000}"/>
    <cellStyle name="Normal 23 7 5" xfId="44554" xr:uid="{00000000-0005-0000-0000-0000A27C0000}"/>
    <cellStyle name="Normal 23 8" xfId="5819" xr:uid="{00000000-0005-0000-0000-0000A37C0000}"/>
    <cellStyle name="Normal 23 8 2" xfId="15888" xr:uid="{00000000-0005-0000-0000-0000A47C0000}"/>
    <cellStyle name="Normal 23 8 3" xfId="25446" xr:uid="{00000000-0005-0000-0000-0000A57C0000}"/>
    <cellStyle name="Normal 23 8 4" xfId="35001" xr:uid="{00000000-0005-0000-0000-0000A67C0000}"/>
    <cellStyle name="Normal 23 8 5" xfId="44555" xr:uid="{00000000-0005-0000-0000-0000A77C0000}"/>
    <cellStyle name="Normal 23 9" xfId="5820" xr:uid="{00000000-0005-0000-0000-0000A87C0000}"/>
    <cellStyle name="Normal 23 9 2" xfId="15889" xr:uid="{00000000-0005-0000-0000-0000A97C0000}"/>
    <cellStyle name="Normal 23 9 3" xfId="25447" xr:uid="{00000000-0005-0000-0000-0000AA7C0000}"/>
    <cellStyle name="Normal 23 9 4" xfId="35002" xr:uid="{00000000-0005-0000-0000-0000AB7C0000}"/>
    <cellStyle name="Normal 23 9 5" xfId="44556" xr:uid="{00000000-0005-0000-0000-0000AC7C0000}"/>
    <cellStyle name="Normal 24" xfId="8619" xr:uid="{00000000-0005-0000-0000-0000AD7C0000}"/>
    <cellStyle name="Normal 24 10" xfId="5821" xr:uid="{00000000-0005-0000-0000-0000AE7C0000}"/>
    <cellStyle name="Normal 24 10 2" xfId="15891" xr:uid="{00000000-0005-0000-0000-0000AF7C0000}"/>
    <cellStyle name="Normal 24 10 3" xfId="25449" xr:uid="{00000000-0005-0000-0000-0000B07C0000}"/>
    <cellStyle name="Normal 24 10 4" xfId="35004" xr:uid="{00000000-0005-0000-0000-0000B17C0000}"/>
    <cellStyle name="Normal 24 10 5" xfId="44558" xr:uid="{00000000-0005-0000-0000-0000B27C0000}"/>
    <cellStyle name="Normal 24 11" xfId="5822" xr:uid="{00000000-0005-0000-0000-0000B37C0000}"/>
    <cellStyle name="Normal 24 11 2" xfId="15892" xr:uid="{00000000-0005-0000-0000-0000B47C0000}"/>
    <cellStyle name="Normal 24 11 3" xfId="25450" xr:uid="{00000000-0005-0000-0000-0000B57C0000}"/>
    <cellStyle name="Normal 24 11 4" xfId="35005" xr:uid="{00000000-0005-0000-0000-0000B67C0000}"/>
    <cellStyle name="Normal 24 11 5" xfId="44559" xr:uid="{00000000-0005-0000-0000-0000B77C0000}"/>
    <cellStyle name="Normal 24 12" xfId="5823" xr:uid="{00000000-0005-0000-0000-0000B87C0000}"/>
    <cellStyle name="Normal 24 12 2" xfId="15893" xr:uid="{00000000-0005-0000-0000-0000B97C0000}"/>
    <cellStyle name="Normal 24 12 3" xfId="25451" xr:uid="{00000000-0005-0000-0000-0000BA7C0000}"/>
    <cellStyle name="Normal 24 12 4" xfId="35006" xr:uid="{00000000-0005-0000-0000-0000BB7C0000}"/>
    <cellStyle name="Normal 24 12 5" xfId="44560" xr:uid="{00000000-0005-0000-0000-0000BC7C0000}"/>
    <cellStyle name="Normal 24 13" xfId="5824" xr:uid="{00000000-0005-0000-0000-0000BD7C0000}"/>
    <cellStyle name="Normal 24 13 2" xfId="15894" xr:uid="{00000000-0005-0000-0000-0000BE7C0000}"/>
    <cellStyle name="Normal 24 13 3" xfId="25452" xr:uid="{00000000-0005-0000-0000-0000BF7C0000}"/>
    <cellStyle name="Normal 24 13 4" xfId="35007" xr:uid="{00000000-0005-0000-0000-0000C07C0000}"/>
    <cellStyle name="Normal 24 13 5" xfId="44561" xr:uid="{00000000-0005-0000-0000-0000C17C0000}"/>
    <cellStyle name="Normal 24 14" xfId="5825" xr:uid="{00000000-0005-0000-0000-0000C27C0000}"/>
    <cellStyle name="Normal 24 14 2" xfId="15895" xr:uid="{00000000-0005-0000-0000-0000C37C0000}"/>
    <cellStyle name="Normal 24 14 3" xfId="25453" xr:uid="{00000000-0005-0000-0000-0000C47C0000}"/>
    <cellStyle name="Normal 24 14 4" xfId="35008" xr:uid="{00000000-0005-0000-0000-0000C57C0000}"/>
    <cellStyle name="Normal 24 14 5" xfId="44562" xr:uid="{00000000-0005-0000-0000-0000C67C0000}"/>
    <cellStyle name="Normal 24 15" xfId="5826" xr:uid="{00000000-0005-0000-0000-0000C77C0000}"/>
    <cellStyle name="Normal 24 15 2" xfId="15896" xr:uid="{00000000-0005-0000-0000-0000C87C0000}"/>
    <cellStyle name="Normal 24 15 3" xfId="25454" xr:uid="{00000000-0005-0000-0000-0000C97C0000}"/>
    <cellStyle name="Normal 24 15 4" xfId="35009" xr:uid="{00000000-0005-0000-0000-0000CA7C0000}"/>
    <cellStyle name="Normal 24 15 5" xfId="44563" xr:uid="{00000000-0005-0000-0000-0000CB7C0000}"/>
    <cellStyle name="Normal 24 16" xfId="5827" xr:uid="{00000000-0005-0000-0000-0000CC7C0000}"/>
    <cellStyle name="Normal 24 16 2" xfId="15897" xr:uid="{00000000-0005-0000-0000-0000CD7C0000}"/>
    <cellStyle name="Normal 24 16 3" xfId="25455" xr:uid="{00000000-0005-0000-0000-0000CE7C0000}"/>
    <cellStyle name="Normal 24 16 4" xfId="35010" xr:uid="{00000000-0005-0000-0000-0000CF7C0000}"/>
    <cellStyle name="Normal 24 16 5" xfId="44564" xr:uid="{00000000-0005-0000-0000-0000D07C0000}"/>
    <cellStyle name="Normal 24 17" xfId="5828" xr:uid="{00000000-0005-0000-0000-0000D17C0000}"/>
    <cellStyle name="Normal 24 17 2" xfId="15898" xr:uid="{00000000-0005-0000-0000-0000D27C0000}"/>
    <cellStyle name="Normal 24 17 3" xfId="25456" xr:uid="{00000000-0005-0000-0000-0000D37C0000}"/>
    <cellStyle name="Normal 24 17 4" xfId="35011" xr:uid="{00000000-0005-0000-0000-0000D47C0000}"/>
    <cellStyle name="Normal 24 17 5" xfId="44565" xr:uid="{00000000-0005-0000-0000-0000D57C0000}"/>
    <cellStyle name="Normal 24 18" xfId="5829" xr:uid="{00000000-0005-0000-0000-0000D67C0000}"/>
    <cellStyle name="Normal 24 18 2" xfId="15899" xr:uid="{00000000-0005-0000-0000-0000D77C0000}"/>
    <cellStyle name="Normal 24 18 3" xfId="25457" xr:uid="{00000000-0005-0000-0000-0000D87C0000}"/>
    <cellStyle name="Normal 24 18 4" xfId="35012" xr:uid="{00000000-0005-0000-0000-0000D97C0000}"/>
    <cellStyle name="Normal 24 18 5" xfId="44566" xr:uid="{00000000-0005-0000-0000-0000DA7C0000}"/>
    <cellStyle name="Normal 24 19" xfId="5830" xr:uid="{00000000-0005-0000-0000-0000DB7C0000}"/>
    <cellStyle name="Normal 24 19 2" xfId="15900" xr:uid="{00000000-0005-0000-0000-0000DC7C0000}"/>
    <cellStyle name="Normal 24 19 3" xfId="25458" xr:uid="{00000000-0005-0000-0000-0000DD7C0000}"/>
    <cellStyle name="Normal 24 19 4" xfId="35013" xr:uid="{00000000-0005-0000-0000-0000DE7C0000}"/>
    <cellStyle name="Normal 24 19 5" xfId="44567" xr:uid="{00000000-0005-0000-0000-0000DF7C0000}"/>
    <cellStyle name="Normal 24 2" xfId="5831" xr:uid="{00000000-0005-0000-0000-0000E07C0000}"/>
    <cellStyle name="Normal 24 2 2" xfId="15901" xr:uid="{00000000-0005-0000-0000-0000E17C0000}"/>
    <cellStyle name="Normal 24 2 3" xfId="25459" xr:uid="{00000000-0005-0000-0000-0000E27C0000}"/>
    <cellStyle name="Normal 24 2 4" xfId="35014" xr:uid="{00000000-0005-0000-0000-0000E37C0000}"/>
    <cellStyle name="Normal 24 2 5" xfId="44568" xr:uid="{00000000-0005-0000-0000-0000E47C0000}"/>
    <cellStyle name="Normal 24 20" xfId="5832" xr:uid="{00000000-0005-0000-0000-0000E57C0000}"/>
    <cellStyle name="Normal 24 20 2" xfId="15902" xr:uid="{00000000-0005-0000-0000-0000E67C0000}"/>
    <cellStyle name="Normal 24 20 3" xfId="25460" xr:uid="{00000000-0005-0000-0000-0000E77C0000}"/>
    <cellStyle name="Normal 24 20 4" xfId="35015" xr:uid="{00000000-0005-0000-0000-0000E87C0000}"/>
    <cellStyle name="Normal 24 20 5" xfId="44569" xr:uid="{00000000-0005-0000-0000-0000E97C0000}"/>
    <cellStyle name="Normal 24 21" xfId="5833" xr:uid="{00000000-0005-0000-0000-0000EA7C0000}"/>
    <cellStyle name="Normal 24 21 2" xfId="15903" xr:uid="{00000000-0005-0000-0000-0000EB7C0000}"/>
    <cellStyle name="Normal 24 21 3" xfId="25461" xr:uid="{00000000-0005-0000-0000-0000EC7C0000}"/>
    <cellStyle name="Normal 24 21 4" xfId="35016" xr:uid="{00000000-0005-0000-0000-0000ED7C0000}"/>
    <cellStyle name="Normal 24 21 5" xfId="44570" xr:uid="{00000000-0005-0000-0000-0000EE7C0000}"/>
    <cellStyle name="Normal 24 22" xfId="5834" xr:uid="{00000000-0005-0000-0000-0000EF7C0000}"/>
    <cellStyle name="Normal 24 22 2" xfId="15904" xr:uid="{00000000-0005-0000-0000-0000F07C0000}"/>
    <cellStyle name="Normal 24 22 3" xfId="25462" xr:uid="{00000000-0005-0000-0000-0000F17C0000}"/>
    <cellStyle name="Normal 24 22 4" xfId="35017" xr:uid="{00000000-0005-0000-0000-0000F27C0000}"/>
    <cellStyle name="Normal 24 22 5" xfId="44571" xr:uid="{00000000-0005-0000-0000-0000F37C0000}"/>
    <cellStyle name="Normal 24 23" xfId="5835" xr:uid="{00000000-0005-0000-0000-0000F47C0000}"/>
    <cellStyle name="Normal 24 23 2" xfId="15905" xr:uid="{00000000-0005-0000-0000-0000F57C0000}"/>
    <cellStyle name="Normal 24 23 3" xfId="25463" xr:uid="{00000000-0005-0000-0000-0000F67C0000}"/>
    <cellStyle name="Normal 24 23 4" xfId="35018" xr:uid="{00000000-0005-0000-0000-0000F77C0000}"/>
    <cellStyle name="Normal 24 23 5" xfId="44572" xr:uid="{00000000-0005-0000-0000-0000F87C0000}"/>
    <cellStyle name="Normal 24 24" xfId="5836" xr:uid="{00000000-0005-0000-0000-0000F97C0000}"/>
    <cellStyle name="Normal 24 24 2" xfId="15906" xr:uid="{00000000-0005-0000-0000-0000FA7C0000}"/>
    <cellStyle name="Normal 24 24 3" xfId="25464" xr:uid="{00000000-0005-0000-0000-0000FB7C0000}"/>
    <cellStyle name="Normal 24 24 4" xfId="35019" xr:uid="{00000000-0005-0000-0000-0000FC7C0000}"/>
    <cellStyle name="Normal 24 24 5" xfId="44573" xr:uid="{00000000-0005-0000-0000-0000FD7C0000}"/>
    <cellStyle name="Normal 24 25" xfId="5837" xr:uid="{00000000-0005-0000-0000-0000FE7C0000}"/>
    <cellStyle name="Normal 24 25 2" xfId="15907" xr:uid="{00000000-0005-0000-0000-0000FF7C0000}"/>
    <cellStyle name="Normal 24 25 3" xfId="25465" xr:uid="{00000000-0005-0000-0000-0000007D0000}"/>
    <cellStyle name="Normal 24 25 4" xfId="35020" xr:uid="{00000000-0005-0000-0000-0000017D0000}"/>
    <cellStyle name="Normal 24 25 5" xfId="44574" xr:uid="{00000000-0005-0000-0000-0000027D0000}"/>
    <cellStyle name="Normal 24 26" xfId="5838" xr:uid="{00000000-0005-0000-0000-0000037D0000}"/>
    <cellStyle name="Normal 24 26 2" xfId="15908" xr:uid="{00000000-0005-0000-0000-0000047D0000}"/>
    <cellStyle name="Normal 24 26 3" xfId="25466" xr:uid="{00000000-0005-0000-0000-0000057D0000}"/>
    <cellStyle name="Normal 24 26 4" xfId="35021" xr:uid="{00000000-0005-0000-0000-0000067D0000}"/>
    <cellStyle name="Normal 24 26 5" xfId="44575" xr:uid="{00000000-0005-0000-0000-0000077D0000}"/>
    <cellStyle name="Normal 24 27" xfId="5839" xr:uid="{00000000-0005-0000-0000-0000087D0000}"/>
    <cellStyle name="Normal 24 27 2" xfId="15909" xr:uid="{00000000-0005-0000-0000-0000097D0000}"/>
    <cellStyle name="Normal 24 27 3" xfId="25467" xr:uid="{00000000-0005-0000-0000-00000A7D0000}"/>
    <cellStyle name="Normal 24 27 4" xfId="35022" xr:uid="{00000000-0005-0000-0000-00000B7D0000}"/>
    <cellStyle name="Normal 24 27 5" xfId="44576" xr:uid="{00000000-0005-0000-0000-00000C7D0000}"/>
    <cellStyle name="Normal 24 28" xfId="5840" xr:uid="{00000000-0005-0000-0000-00000D7D0000}"/>
    <cellStyle name="Normal 24 28 2" xfId="15910" xr:uid="{00000000-0005-0000-0000-00000E7D0000}"/>
    <cellStyle name="Normal 24 28 3" xfId="25468" xr:uid="{00000000-0005-0000-0000-00000F7D0000}"/>
    <cellStyle name="Normal 24 28 4" xfId="35023" xr:uid="{00000000-0005-0000-0000-0000107D0000}"/>
    <cellStyle name="Normal 24 28 5" xfId="44577" xr:uid="{00000000-0005-0000-0000-0000117D0000}"/>
    <cellStyle name="Normal 24 29" xfId="5841" xr:uid="{00000000-0005-0000-0000-0000127D0000}"/>
    <cellStyle name="Normal 24 29 2" xfId="15911" xr:uid="{00000000-0005-0000-0000-0000137D0000}"/>
    <cellStyle name="Normal 24 29 3" xfId="25469" xr:uid="{00000000-0005-0000-0000-0000147D0000}"/>
    <cellStyle name="Normal 24 29 4" xfId="35024" xr:uid="{00000000-0005-0000-0000-0000157D0000}"/>
    <cellStyle name="Normal 24 29 5" xfId="44578" xr:uid="{00000000-0005-0000-0000-0000167D0000}"/>
    <cellStyle name="Normal 24 3" xfId="5842" xr:uid="{00000000-0005-0000-0000-0000177D0000}"/>
    <cellStyle name="Normal 24 3 2" xfId="15912" xr:uid="{00000000-0005-0000-0000-0000187D0000}"/>
    <cellStyle name="Normal 24 3 3" xfId="25470" xr:uid="{00000000-0005-0000-0000-0000197D0000}"/>
    <cellStyle name="Normal 24 3 4" xfId="35025" xr:uid="{00000000-0005-0000-0000-00001A7D0000}"/>
    <cellStyle name="Normal 24 3 5" xfId="44579" xr:uid="{00000000-0005-0000-0000-00001B7D0000}"/>
    <cellStyle name="Normal 24 30" xfId="15890" xr:uid="{00000000-0005-0000-0000-00001C7D0000}"/>
    <cellStyle name="Normal 24 31" xfId="25448" xr:uid="{00000000-0005-0000-0000-00001D7D0000}"/>
    <cellStyle name="Normal 24 32" xfId="35003" xr:uid="{00000000-0005-0000-0000-00001E7D0000}"/>
    <cellStyle name="Normal 24 33" xfId="44557" xr:uid="{00000000-0005-0000-0000-00001F7D0000}"/>
    <cellStyle name="Normal 24 4" xfId="5843" xr:uid="{00000000-0005-0000-0000-0000207D0000}"/>
    <cellStyle name="Normal 24 4 2" xfId="15913" xr:uid="{00000000-0005-0000-0000-0000217D0000}"/>
    <cellStyle name="Normal 24 4 3" xfId="25471" xr:uid="{00000000-0005-0000-0000-0000227D0000}"/>
    <cellStyle name="Normal 24 4 4" xfId="35026" xr:uid="{00000000-0005-0000-0000-0000237D0000}"/>
    <cellStyle name="Normal 24 4 5" xfId="44580" xr:uid="{00000000-0005-0000-0000-0000247D0000}"/>
    <cellStyle name="Normal 24 5" xfId="5844" xr:uid="{00000000-0005-0000-0000-0000257D0000}"/>
    <cellStyle name="Normal 24 5 2" xfId="15914" xr:uid="{00000000-0005-0000-0000-0000267D0000}"/>
    <cellStyle name="Normal 24 5 3" xfId="25472" xr:uid="{00000000-0005-0000-0000-0000277D0000}"/>
    <cellStyle name="Normal 24 5 4" xfId="35027" xr:uid="{00000000-0005-0000-0000-0000287D0000}"/>
    <cellStyle name="Normal 24 5 5" xfId="44581" xr:uid="{00000000-0005-0000-0000-0000297D0000}"/>
    <cellStyle name="Normal 24 6" xfId="5845" xr:uid="{00000000-0005-0000-0000-00002A7D0000}"/>
    <cellStyle name="Normal 24 6 2" xfId="15915" xr:uid="{00000000-0005-0000-0000-00002B7D0000}"/>
    <cellStyle name="Normal 24 6 3" xfId="25473" xr:uid="{00000000-0005-0000-0000-00002C7D0000}"/>
    <cellStyle name="Normal 24 6 4" xfId="35028" xr:uid="{00000000-0005-0000-0000-00002D7D0000}"/>
    <cellStyle name="Normal 24 6 5" xfId="44582" xr:uid="{00000000-0005-0000-0000-00002E7D0000}"/>
    <cellStyle name="Normal 24 7" xfId="5846" xr:uid="{00000000-0005-0000-0000-00002F7D0000}"/>
    <cellStyle name="Normal 24 7 2" xfId="15916" xr:uid="{00000000-0005-0000-0000-0000307D0000}"/>
    <cellStyle name="Normal 24 7 3" xfId="25474" xr:uid="{00000000-0005-0000-0000-0000317D0000}"/>
    <cellStyle name="Normal 24 7 4" xfId="35029" xr:uid="{00000000-0005-0000-0000-0000327D0000}"/>
    <cellStyle name="Normal 24 7 5" xfId="44583" xr:uid="{00000000-0005-0000-0000-0000337D0000}"/>
    <cellStyle name="Normal 24 8" xfId="5847" xr:uid="{00000000-0005-0000-0000-0000347D0000}"/>
    <cellStyle name="Normal 24 8 2" xfId="15917" xr:uid="{00000000-0005-0000-0000-0000357D0000}"/>
    <cellStyle name="Normal 24 8 3" xfId="25475" xr:uid="{00000000-0005-0000-0000-0000367D0000}"/>
    <cellStyle name="Normal 24 8 4" xfId="35030" xr:uid="{00000000-0005-0000-0000-0000377D0000}"/>
    <cellStyle name="Normal 24 8 5" xfId="44584" xr:uid="{00000000-0005-0000-0000-0000387D0000}"/>
    <cellStyle name="Normal 24 9" xfId="5848" xr:uid="{00000000-0005-0000-0000-0000397D0000}"/>
    <cellStyle name="Normal 24 9 2" xfId="15918" xr:uid="{00000000-0005-0000-0000-00003A7D0000}"/>
    <cellStyle name="Normal 24 9 3" xfId="25476" xr:uid="{00000000-0005-0000-0000-00003B7D0000}"/>
    <cellStyle name="Normal 24 9 4" xfId="35031" xr:uid="{00000000-0005-0000-0000-00003C7D0000}"/>
    <cellStyle name="Normal 24 9 5" xfId="44585" xr:uid="{00000000-0005-0000-0000-00003D7D0000}"/>
    <cellStyle name="Normal 25" xfId="8620" xr:uid="{00000000-0005-0000-0000-00003E7D0000}"/>
    <cellStyle name="Normal 25 10" xfId="5849" xr:uid="{00000000-0005-0000-0000-00003F7D0000}"/>
    <cellStyle name="Normal 25 10 2" xfId="15920" xr:uid="{00000000-0005-0000-0000-0000407D0000}"/>
    <cellStyle name="Normal 25 10 3" xfId="25478" xr:uid="{00000000-0005-0000-0000-0000417D0000}"/>
    <cellStyle name="Normal 25 10 4" xfId="35033" xr:uid="{00000000-0005-0000-0000-0000427D0000}"/>
    <cellStyle name="Normal 25 10 5" xfId="44587" xr:uid="{00000000-0005-0000-0000-0000437D0000}"/>
    <cellStyle name="Normal 25 11" xfId="5850" xr:uid="{00000000-0005-0000-0000-0000447D0000}"/>
    <cellStyle name="Normal 25 11 2" xfId="15921" xr:uid="{00000000-0005-0000-0000-0000457D0000}"/>
    <cellStyle name="Normal 25 11 3" xfId="25479" xr:uid="{00000000-0005-0000-0000-0000467D0000}"/>
    <cellStyle name="Normal 25 11 4" xfId="35034" xr:uid="{00000000-0005-0000-0000-0000477D0000}"/>
    <cellStyle name="Normal 25 11 5" xfId="44588" xr:uid="{00000000-0005-0000-0000-0000487D0000}"/>
    <cellStyle name="Normal 25 12" xfId="5851" xr:uid="{00000000-0005-0000-0000-0000497D0000}"/>
    <cellStyle name="Normal 25 12 2" xfId="15922" xr:uid="{00000000-0005-0000-0000-00004A7D0000}"/>
    <cellStyle name="Normal 25 12 3" xfId="25480" xr:uid="{00000000-0005-0000-0000-00004B7D0000}"/>
    <cellStyle name="Normal 25 12 4" xfId="35035" xr:uid="{00000000-0005-0000-0000-00004C7D0000}"/>
    <cellStyle name="Normal 25 12 5" xfId="44589" xr:uid="{00000000-0005-0000-0000-00004D7D0000}"/>
    <cellStyle name="Normal 25 13" xfId="5852" xr:uid="{00000000-0005-0000-0000-00004E7D0000}"/>
    <cellStyle name="Normal 25 13 2" xfId="15923" xr:uid="{00000000-0005-0000-0000-00004F7D0000}"/>
    <cellStyle name="Normal 25 13 3" xfId="25481" xr:uid="{00000000-0005-0000-0000-0000507D0000}"/>
    <cellStyle name="Normal 25 13 4" xfId="35036" xr:uid="{00000000-0005-0000-0000-0000517D0000}"/>
    <cellStyle name="Normal 25 13 5" xfId="44590" xr:uid="{00000000-0005-0000-0000-0000527D0000}"/>
    <cellStyle name="Normal 25 14" xfId="5853" xr:uid="{00000000-0005-0000-0000-0000537D0000}"/>
    <cellStyle name="Normal 25 14 2" xfId="15924" xr:uid="{00000000-0005-0000-0000-0000547D0000}"/>
    <cellStyle name="Normal 25 14 3" xfId="25482" xr:uid="{00000000-0005-0000-0000-0000557D0000}"/>
    <cellStyle name="Normal 25 14 4" xfId="35037" xr:uid="{00000000-0005-0000-0000-0000567D0000}"/>
    <cellStyle name="Normal 25 14 5" xfId="44591" xr:uid="{00000000-0005-0000-0000-0000577D0000}"/>
    <cellStyle name="Normal 25 15" xfId="5854" xr:uid="{00000000-0005-0000-0000-0000587D0000}"/>
    <cellStyle name="Normal 25 15 2" xfId="15925" xr:uid="{00000000-0005-0000-0000-0000597D0000}"/>
    <cellStyle name="Normal 25 15 3" xfId="25483" xr:uid="{00000000-0005-0000-0000-00005A7D0000}"/>
    <cellStyle name="Normal 25 15 4" xfId="35038" xr:uid="{00000000-0005-0000-0000-00005B7D0000}"/>
    <cellStyle name="Normal 25 15 5" xfId="44592" xr:uid="{00000000-0005-0000-0000-00005C7D0000}"/>
    <cellStyle name="Normal 25 16" xfId="5855" xr:uid="{00000000-0005-0000-0000-00005D7D0000}"/>
    <cellStyle name="Normal 25 16 2" xfId="15926" xr:uid="{00000000-0005-0000-0000-00005E7D0000}"/>
    <cellStyle name="Normal 25 16 3" xfId="25484" xr:uid="{00000000-0005-0000-0000-00005F7D0000}"/>
    <cellStyle name="Normal 25 16 4" xfId="35039" xr:uid="{00000000-0005-0000-0000-0000607D0000}"/>
    <cellStyle name="Normal 25 16 5" xfId="44593" xr:uid="{00000000-0005-0000-0000-0000617D0000}"/>
    <cellStyle name="Normal 25 17" xfId="5856" xr:uid="{00000000-0005-0000-0000-0000627D0000}"/>
    <cellStyle name="Normal 25 17 2" xfId="15927" xr:uid="{00000000-0005-0000-0000-0000637D0000}"/>
    <cellStyle name="Normal 25 17 3" xfId="25485" xr:uid="{00000000-0005-0000-0000-0000647D0000}"/>
    <cellStyle name="Normal 25 17 4" xfId="35040" xr:uid="{00000000-0005-0000-0000-0000657D0000}"/>
    <cellStyle name="Normal 25 17 5" xfId="44594" xr:uid="{00000000-0005-0000-0000-0000667D0000}"/>
    <cellStyle name="Normal 25 18" xfId="5857" xr:uid="{00000000-0005-0000-0000-0000677D0000}"/>
    <cellStyle name="Normal 25 18 2" xfId="15928" xr:uid="{00000000-0005-0000-0000-0000687D0000}"/>
    <cellStyle name="Normal 25 18 3" xfId="25486" xr:uid="{00000000-0005-0000-0000-0000697D0000}"/>
    <cellStyle name="Normal 25 18 4" xfId="35041" xr:uid="{00000000-0005-0000-0000-00006A7D0000}"/>
    <cellStyle name="Normal 25 18 5" xfId="44595" xr:uid="{00000000-0005-0000-0000-00006B7D0000}"/>
    <cellStyle name="Normal 25 19" xfId="5858" xr:uid="{00000000-0005-0000-0000-00006C7D0000}"/>
    <cellStyle name="Normal 25 19 2" xfId="15929" xr:uid="{00000000-0005-0000-0000-00006D7D0000}"/>
    <cellStyle name="Normal 25 19 3" xfId="25487" xr:uid="{00000000-0005-0000-0000-00006E7D0000}"/>
    <cellStyle name="Normal 25 19 4" xfId="35042" xr:uid="{00000000-0005-0000-0000-00006F7D0000}"/>
    <cellStyle name="Normal 25 19 5" xfId="44596" xr:uid="{00000000-0005-0000-0000-0000707D0000}"/>
    <cellStyle name="Normal 25 2" xfId="5859" xr:uid="{00000000-0005-0000-0000-0000717D0000}"/>
    <cellStyle name="Normal 25 2 2" xfId="15930" xr:uid="{00000000-0005-0000-0000-0000727D0000}"/>
    <cellStyle name="Normal 25 2 3" xfId="25488" xr:uid="{00000000-0005-0000-0000-0000737D0000}"/>
    <cellStyle name="Normal 25 2 4" xfId="35043" xr:uid="{00000000-0005-0000-0000-0000747D0000}"/>
    <cellStyle name="Normal 25 2 5" xfId="44597" xr:uid="{00000000-0005-0000-0000-0000757D0000}"/>
    <cellStyle name="Normal 25 20" xfId="5860" xr:uid="{00000000-0005-0000-0000-0000767D0000}"/>
    <cellStyle name="Normal 25 20 2" xfId="15931" xr:uid="{00000000-0005-0000-0000-0000777D0000}"/>
    <cellStyle name="Normal 25 20 3" xfId="25489" xr:uid="{00000000-0005-0000-0000-0000787D0000}"/>
    <cellStyle name="Normal 25 20 4" xfId="35044" xr:uid="{00000000-0005-0000-0000-0000797D0000}"/>
    <cellStyle name="Normal 25 20 5" xfId="44598" xr:uid="{00000000-0005-0000-0000-00007A7D0000}"/>
    <cellStyle name="Normal 25 21" xfId="5861" xr:uid="{00000000-0005-0000-0000-00007B7D0000}"/>
    <cellStyle name="Normal 25 21 2" xfId="15932" xr:uid="{00000000-0005-0000-0000-00007C7D0000}"/>
    <cellStyle name="Normal 25 21 3" xfId="25490" xr:uid="{00000000-0005-0000-0000-00007D7D0000}"/>
    <cellStyle name="Normal 25 21 4" xfId="35045" xr:uid="{00000000-0005-0000-0000-00007E7D0000}"/>
    <cellStyle name="Normal 25 21 5" xfId="44599" xr:uid="{00000000-0005-0000-0000-00007F7D0000}"/>
    <cellStyle name="Normal 25 22" xfId="5862" xr:uid="{00000000-0005-0000-0000-0000807D0000}"/>
    <cellStyle name="Normal 25 22 2" xfId="15933" xr:uid="{00000000-0005-0000-0000-0000817D0000}"/>
    <cellStyle name="Normal 25 22 3" xfId="25491" xr:uid="{00000000-0005-0000-0000-0000827D0000}"/>
    <cellStyle name="Normal 25 22 4" xfId="35046" xr:uid="{00000000-0005-0000-0000-0000837D0000}"/>
    <cellStyle name="Normal 25 22 5" xfId="44600" xr:uid="{00000000-0005-0000-0000-0000847D0000}"/>
    <cellStyle name="Normal 25 23" xfId="5863" xr:uid="{00000000-0005-0000-0000-0000857D0000}"/>
    <cellStyle name="Normal 25 23 2" xfId="15934" xr:uid="{00000000-0005-0000-0000-0000867D0000}"/>
    <cellStyle name="Normal 25 23 3" xfId="25492" xr:uid="{00000000-0005-0000-0000-0000877D0000}"/>
    <cellStyle name="Normal 25 23 4" xfId="35047" xr:uid="{00000000-0005-0000-0000-0000887D0000}"/>
    <cellStyle name="Normal 25 23 5" xfId="44601" xr:uid="{00000000-0005-0000-0000-0000897D0000}"/>
    <cellStyle name="Normal 25 24" xfId="5864" xr:uid="{00000000-0005-0000-0000-00008A7D0000}"/>
    <cellStyle name="Normal 25 24 2" xfId="15935" xr:uid="{00000000-0005-0000-0000-00008B7D0000}"/>
    <cellStyle name="Normal 25 24 3" xfId="25493" xr:uid="{00000000-0005-0000-0000-00008C7D0000}"/>
    <cellStyle name="Normal 25 24 4" xfId="35048" xr:uid="{00000000-0005-0000-0000-00008D7D0000}"/>
    <cellStyle name="Normal 25 24 5" xfId="44602" xr:uid="{00000000-0005-0000-0000-00008E7D0000}"/>
    <cellStyle name="Normal 25 25" xfId="5865" xr:uid="{00000000-0005-0000-0000-00008F7D0000}"/>
    <cellStyle name="Normal 25 25 2" xfId="15936" xr:uid="{00000000-0005-0000-0000-0000907D0000}"/>
    <cellStyle name="Normal 25 25 3" xfId="25494" xr:uid="{00000000-0005-0000-0000-0000917D0000}"/>
    <cellStyle name="Normal 25 25 4" xfId="35049" xr:uid="{00000000-0005-0000-0000-0000927D0000}"/>
    <cellStyle name="Normal 25 25 5" xfId="44603" xr:uid="{00000000-0005-0000-0000-0000937D0000}"/>
    <cellStyle name="Normal 25 26" xfId="5866" xr:uid="{00000000-0005-0000-0000-0000947D0000}"/>
    <cellStyle name="Normal 25 26 2" xfId="15937" xr:uid="{00000000-0005-0000-0000-0000957D0000}"/>
    <cellStyle name="Normal 25 26 3" xfId="25495" xr:uid="{00000000-0005-0000-0000-0000967D0000}"/>
    <cellStyle name="Normal 25 26 4" xfId="35050" xr:uid="{00000000-0005-0000-0000-0000977D0000}"/>
    <cellStyle name="Normal 25 26 5" xfId="44604" xr:uid="{00000000-0005-0000-0000-0000987D0000}"/>
    <cellStyle name="Normal 25 27" xfId="5867" xr:uid="{00000000-0005-0000-0000-0000997D0000}"/>
    <cellStyle name="Normal 25 27 2" xfId="15938" xr:uid="{00000000-0005-0000-0000-00009A7D0000}"/>
    <cellStyle name="Normal 25 27 3" xfId="25496" xr:uid="{00000000-0005-0000-0000-00009B7D0000}"/>
    <cellStyle name="Normal 25 27 4" xfId="35051" xr:uid="{00000000-0005-0000-0000-00009C7D0000}"/>
    <cellStyle name="Normal 25 27 5" xfId="44605" xr:uid="{00000000-0005-0000-0000-00009D7D0000}"/>
    <cellStyle name="Normal 25 28" xfId="5868" xr:uid="{00000000-0005-0000-0000-00009E7D0000}"/>
    <cellStyle name="Normal 25 28 2" xfId="15939" xr:uid="{00000000-0005-0000-0000-00009F7D0000}"/>
    <cellStyle name="Normal 25 28 3" xfId="25497" xr:uid="{00000000-0005-0000-0000-0000A07D0000}"/>
    <cellStyle name="Normal 25 28 4" xfId="35052" xr:uid="{00000000-0005-0000-0000-0000A17D0000}"/>
    <cellStyle name="Normal 25 28 5" xfId="44606" xr:uid="{00000000-0005-0000-0000-0000A27D0000}"/>
    <cellStyle name="Normal 25 29" xfId="5869" xr:uid="{00000000-0005-0000-0000-0000A37D0000}"/>
    <cellStyle name="Normal 25 29 2" xfId="15940" xr:uid="{00000000-0005-0000-0000-0000A47D0000}"/>
    <cellStyle name="Normal 25 29 3" xfId="25498" xr:uid="{00000000-0005-0000-0000-0000A57D0000}"/>
    <cellStyle name="Normal 25 29 4" xfId="35053" xr:uid="{00000000-0005-0000-0000-0000A67D0000}"/>
    <cellStyle name="Normal 25 29 5" xfId="44607" xr:uid="{00000000-0005-0000-0000-0000A77D0000}"/>
    <cellStyle name="Normal 25 3" xfId="5870" xr:uid="{00000000-0005-0000-0000-0000A87D0000}"/>
    <cellStyle name="Normal 25 3 2" xfId="15941" xr:uid="{00000000-0005-0000-0000-0000A97D0000}"/>
    <cellStyle name="Normal 25 3 3" xfId="25499" xr:uid="{00000000-0005-0000-0000-0000AA7D0000}"/>
    <cellStyle name="Normal 25 3 4" xfId="35054" xr:uid="{00000000-0005-0000-0000-0000AB7D0000}"/>
    <cellStyle name="Normal 25 3 5" xfId="44608" xr:uid="{00000000-0005-0000-0000-0000AC7D0000}"/>
    <cellStyle name="Normal 25 30" xfId="15919" xr:uid="{00000000-0005-0000-0000-0000AD7D0000}"/>
    <cellStyle name="Normal 25 31" xfId="25477" xr:uid="{00000000-0005-0000-0000-0000AE7D0000}"/>
    <cellStyle name="Normal 25 32" xfId="35032" xr:uid="{00000000-0005-0000-0000-0000AF7D0000}"/>
    <cellStyle name="Normal 25 33" xfId="44586" xr:uid="{00000000-0005-0000-0000-0000B07D0000}"/>
    <cellStyle name="Normal 25 4" xfId="5871" xr:uid="{00000000-0005-0000-0000-0000B17D0000}"/>
    <cellStyle name="Normal 25 4 2" xfId="15942" xr:uid="{00000000-0005-0000-0000-0000B27D0000}"/>
    <cellStyle name="Normal 25 4 3" xfId="25500" xr:uid="{00000000-0005-0000-0000-0000B37D0000}"/>
    <cellStyle name="Normal 25 4 4" xfId="35055" xr:uid="{00000000-0005-0000-0000-0000B47D0000}"/>
    <cellStyle name="Normal 25 4 5" xfId="44609" xr:uid="{00000000-0005-0000-0000-0000B57D0000}"/>
    <cellStyle name="Normal 25 5" xfId="5872" xr:uid="{00000000-0005-0000-0000-0000B67D0000}"/>
    <cellStyle name="Normal 25 5 2" xfId="15943" xr:uid="{00000000-0005-0000-0000-0000B77D0000}"/>
    <cellStyle name="Normal 25 5 3" xfId="25501" xr:uid="{00000000-0005-0000-0000-0000B87D0000}"/>
    <cellStyle name="Normal 25 5 4" xfId="35056" xr:uid="{00000000-0005-0000-0000-0000B97D0000}"/>
    <cellStyle name="Normal 25 5 5" xfId="44610" xr:uid="{00000000-0005-0000-0000-0000BA7D0000}"/>
    <cellStyle name="Normal 25 6" xfId="5873" xr:uid="{00000000-0005-0000-0000-0000BB7D0000}"/>
    <cellStyle name="Normal 25 6 2" xfId="15944" xr:uid="{00000000-0005-0000-0000-0000BC7D0000}"/>
    <cellStyle name="Normal 25 6 3" xfId="25502" xr:uid="{00000000-0005-0000-0000-0000BD7D0000}"/>
    <cellStyle name="Normal 25 6 4" xfId="35057" xr:uid="{00000000-0005-0000-0000-0000BE7D0000}"/>
    <cellStyle name="Normal 25 6 5" xfId="44611" xr:uid="{00000000-0005-0000-0000-0000BF7D0000}"/>
    <cellStyle name="Normal 25 7" xfId="5874" xr:uid="{00000000-0005-0000-0000-0000C07D0000}"/>
    <cellStyle name="Normal 25 7 2" xfId="15945" xr:uid="{00000000-0005-0000-0000-0000C17D0000}"/>
    <cellStyle name="Normal 25 7 3" xfId="25503" xr:uid="{00000000-0005-0000-0000-0000C27D0000}"/>
    <cellStyle name="Normal 25 7 4" xfId="35058" xr:uid="{00000000-0005-0000-0000-0000C37D0000}"/>
    <cellStyle name="Normal 25 7 5" xfId="44612" xr:uid="{00000000-0005-0000-0000-0000C47D0000}"/>
    <cellStyle name="Normal 25 8" xfId="5875" xr:uid="{00000000-0005-0000-0000-0000C57D0000}"/>
    <cellStyle name="Normal 25 8 2" xfId="15946" xr:uid="{00000000-0005-0000-0000-0000C67D0000}"/>
    <cellStyle name="Normal 25 8 3" xfId="25504" xr:uid="{00000000-0005-0000-0000-0000C77D0000}"/>
    <cellStyle name="Normal 25 8 4" xfId="35059" xr:uid="{00000000-0005-0000-0000-0000C87D0000}"/>
    <cellStyle name="Normal 25 8 5" xfId="44613" xr:uid="{00000000-0005-0000-0000-0000C97D0000}"/>
    <cellStyle name="Normal 25 9" xfId="5876" xr:uid="{00000000-0005-0000-0000-0000CA7D0000}"/>
    <cellStyle name="Normal 25 9 2" xfId="15947" xr:uid="{00000000-0005-0000-0000-0000CB7D0000}"/>
    <cellStyle name="Normal 25 9 3" xfId="25505" xr:uid="{00000000-0005-0000-0000-0000CC7D0000}"/>
    <cellStyle name="Normal 25 9 4" xfId="35060" xr:uid="{00000000-0005-0000-0000-0000CD7D0000}"/>
    <cellStyle name="Normal 25 9 5" xfId="44614" xr:uid="{00000000-0005-0000-0000-0000CE7D0000}"/>
    <cellStyle name="Normal 26" xfId="8621" xr:uid="{00000000-0005-0000-0000-0000CF7D0000}"/>
    <cellStyle name="Normal 26 10" xfId="5877" xr:uid="{00000000-0005-0000-0000-0000D07D0000}"/>
    <cellStyle name="Normal 26 10 2" xfId="15949" xr:uid="{00000000-0005-0000-0000-0000D17D0000}"/>
    <cellStyle name="Normal 26 10 3" xfId="25507" xr:uid="{00000000-0005-0000-0000-0000D27D0000}"/>
    <cellStyle name="Normal 26 10 4" xfId="35062" xr:uid="{00000000-0005-0000-0000-0000D37D0000}"/>
    <cellStyle name="Normal 26 10 5" xfId="44616" xr:uid="{00000000-0005-0000-0000-0000D47D0000}"/>
    <cellStyle name="Normal 26 11" xfId="5878" xr:uid="{00000000-0005-0000-0000-0000D57D0000}"/>
    <cellStyle name="Normal 26 11 2" xfId="15950" xr:uid="{00000000-0005-0000-0000-0000D67D0000}"/>
    <cellStyle name="Normal 26 11 3" xfId="25508" xr:uid="{00000000-0005-0000-0000-0000D77D0000}"/>
    <cellStyle name="Normal 26 11 4" xfId="35063" xr:uid="{00000000-0005-0000-0000-0000D87D0000}"/>
    <cellStyle name="Normal 26 11 5" xfId="44617" xr:uid="{00000000-0005-0000-0000-0000D97D0000}"/>
    <cellStyle name="Normal 26 12" xfId="5879" xr:uid="{00000000-0005-0000-0000-0000DA7D0000}"/>
    <cellStyle name="Normal 26 12 2" xfId="15951" xr:uid="{00000000-0005-0000-0000-0000DB7D0000}"/>
    <cellStyle name="Normal 26 12 3" xfId="25509" xr:uid="{00000000-0005-0000-0000-0000DC7D0000}"/>
    <cellStyle name="Normal 26 12 4" xfId="35064" xr:uid="{00000000-0005-0000-0000-0000DD7D0000}"/>
    <cellStyle name="Normal 26 12 5" xfId="44618" xr:uid="{00000000-0005-0000-0000-0000DE7D0000}"/>
    <cellStyle name="Normal 26 13" xfId="5880" xr:uid="{00000000-0005-0000-0000-0000DF7D0000}"/>
    <cellStyle name="Normal 26 13 2" xfId="15952" xr:uid="{00000000-0005-0000-0000-0000E07D0000}"/>
    <cellStyle name="Normal 26 13 3" xfId="25510" xr:uid="{00000000-0005-0000-0000-0000E17D0000}"/>
    <cellStyle name="Normal 26 13 4" xfId="35065" xr:uid="{00000000-0005-0000-0000-0000E27D0000}"/>
    <cellStyle name="Normal 26 13 5" xfId="44619" xr:uid="{00000000-0005-0000-0000-0000E37D0000}"/>
    <cellStyle name="Normal 26 14" xfId="5881" xr:uid="{00000000-0005-0000-0000-0000E47D0000}"/>
    <cellStyle name="Normal 26 14 2" xfId="15953" xr:uid="{00000000-0005-0000-0000-0000E57D0000}"/>
    <cellStyle name="Normal 26 14 3" xfId="25511" xr:uid="{00000000-0005-0000-0000-0000E67D0000}"/>
    <cellStyle name="Normal 26 14 4" xfId="35066" xr:uid="{00000000-0005-0000-0000-0000E77D0000}"/>
    <cellStyle name="Normal 26 14 5" xfId="44620" xr:uid="{00000000-0005-0000-0000-0000E87D0000}"/>
    <cellStyle name="Normal 26 15" xfId="5882" xr:uid="{00000000-0005-0000-0000-0000E97D0000}"/>
    <cellStyle name="Normal 26 15 2" xfId="15954" xr:uid="{00000000-0005-0000-0000-0000EA7D0000}"/>
    <cellStyle name="Normal 26 15 3" xfId="25512" xr:uid="{00000000-0005-0000-0000-0000EB7D0000}"/>
    <cellStyle name="Normal 26 15 4" xfId="35067" xr:uid="{00000000-0005-0000-0000-0000EC7D0000}"/>
    <cellStyle name="Normal 26 15 5" xfId="44621" xr:uid="{00000000-0005-0000-0000-0000ED7D0000}"/>
    <cellStyle name="Normal 26 16" xfId="5883" xr:uid="{00000000-0005-0000-0000-0000EE7D0000}"/>
    <cellStyle name="Normal 26 16 2" xfId="15955" xr:uid="{00000000-0005-0000-0000-0000EF7D0000}"/>
    <cellStyle name="Normal 26 16 3" xfId="25513" xr:uid="{00000000-0005-0000-0000-0000F07D0000}"/>
    <cellStyle name="Normal 26 16 4" xfId="35068" xr:uid="{00000000-0005-0000-0000-0000F17D0000}"/>
    <cellStyle name="Normal 26 16 5" xfId="44622" xr:uid="{00000000-0005-0000-0000-0000F27D0000}"/>
    <cellStyle name="Normal 26 17" xfId="5884" xr:uid="{00000000-0005-0000-0000-0000F37D0000}"/>
    <cellStyle name="Normal 26 17 2" xfId="15956" xr:uid="{00000000-0005-0000-0000-0000F47D0000}"/>
    <cellStyle name="Normal 26 17 3" xfId="25514" xr:uid="{00000000-0005-0000-0000-0000F57D0000}"/>
    <cellStyle name="Normal 26 17 4" xfId="35069" xr:uid="{00000000-0005-0000-0000-0000F67D0000}"/>
    <cellStyle name="Normal 26 17 5" xfId="44623" xr:uid="{00000000-0005-0000-0000-0000F77D0000}"/>
    <cellStyle name="Normal 26 18" xfId="5885" xr:uid="{00000000-0005-0000-0000-0000F87D0000}"/>
    <cellStyle name="Normal 26 18 2" xfId="15957" xr:uid="{00000000-0005-0000-0000-0000F97D0000}"/>
    <cellStyle name="Normal 26 18 3" xfId="25515" xr:uid="{00000000-0005-0000-0000-0000FA7D0000}"/>
    <cellStyle name="Normal 26 18 4" xfId="35070" xr:uid="{00000000-0005-0000-0000-0000FB7D0000}"/>
    <cellStyle name="Normal 26 18 5" xfId="44624" xr:uid="{00000000-0005-0000-0000-0000FC7D0000}"/>
    <cellStyle name="Normal 26 19" xfId="5886" xr:uid="{00000000-0005-0000-0000-0000FD7D0000}"/>
    <cellStyle name="Normal 26 19 2" xfId="15958" xr:uid="{00000000-0005-0000-0000-0000FE7D0000}"/>
    <cellStyle name="Normal 26 19 3" xfId="25516" xr:uid="{00000000-0005-0000-0000-0000FF7D0000}"/>
    <cellStyle name="Normal 26 19 4" xfId="35071" xr:uid="{00000000-0005-0000-0000-0000007E0000}"/>
    <cellStyle name="Normal 26 19 5" xfId="44625" xr:uid="{00000000-0005-0000-0000-0000017E0000}"/>
    <cellStyle name="Normal 26 2" xfId="5887" xr:uid="{00000000-0005-0000-0000-0000027E0000}"/>
    <cellStyle name="Normal 26 2 2" xfId="15959" xr:uid="{00000000-0005-0000-0000-0000037E0000}"/>
    <cellStyle name="Normal 26 2 3" xfId="25517" xr:uid="{00000000-0005-0000-0000-0000047E0000}"/>
    <cellStyle name="Normal 26 2 4" xfId="35072" xr:uid="{00000000-0005-0000-0000-0000057E0000}"/>
    <cellStyle name="Normal 26 2 5" xfId="44626" xr:uid="{00000000-0005-0000-0000-0000067E0000}"/>
    <cellStyle name="Normal 26 20" xfId="5888" xr:uid="{00000000-0005-0000-0000-0000077E0000}"/>
    <cellStyle name="Normal 26 20 2" xfId="15960" xr:uid="{00000000-0005-0000-0000-0000087E0000}"/>
    <cellStyle name="Normal 26 20 3" xfId="25518" xr:uid="{00000000-0005-0000-0000-0000097E0000}"/>
    <cellStyle name="Normal 26 20 4" xfId="35073" xr:uid="{00000000-0005-0000-0000-00000A7E0000}"/>
    <cellStyle name="Normal 26 20 5" xfId="44627" xr:uid="{00000000-0005-0000-0000-00000B7E0000}"/>
    <cellStyle name="Normal 26 21" xfId="5889" xr:uid="{00000000-0005-0000-0000-00000C7E0000}"/>
    <cellStyle name="Normal 26 21 2" xfId="15961" xr:uid="{00000000-0005-0000-0000-00000D7E0000}"/>
    <cellStyle name="Normal 26 21 3" xfId="25519" xr:uid="{00000000-0005-0000-0000-00000E7E0000}"/>
    <cellStyle name="Normal 26 21 4" xfId="35074" xr:uid="{00000000-0005-0000-0000-00000F7E0000}"/>
    <cellStyle name="Normal 26 21 5" xfId="44628" xr:uid="{00000000-0005-0000-0000-0000107E0000}"/>
    <cellStyle name="Normal 26 22" xfId="5890" xr:uid="{00000000-0005-0000-0000-0000117E0000}"/>
    <cellStyle name="Normal 26 22 2" xfId="15962" xr:uid="{00000000-0005-0000-0000-0000127E0000}"/>
    <cellStyle name="Normal 26 22 3" xfId="25520" xr:uid="{00000000-0005-0000-0000-0000137E0000}"/>
    <cellStyle name="Normal 26 22 4" xfId="35075" xr:uid="{00000000-0005-0000-0000-0000147E0000}"/>
    <cellStyle name="Normal 26 22 5" xfId="44629" xr:uid="{00000000-0005-0000-0000-0000157E0000}"/>
    <cellStyle name="Normal 26 23" xfId="5891" xr:uid="{00000000-0005-0000-0000-0000167E0000}"/>
    <cellStyle name="Normal 26 23 2" xfId="15963" xr:uid="{00000000-0005-0000-0000-0000177E0000}"/>
    <cellStyle name="Normal 26 23 3" xfId="25521" xr:uid="{00000000-0005-0000-0000-0000187E0000}"/>
    <cellStyle name="Normal 26 23 4" xfId="35076" xr:uid="{00000000-0005-0000-0000-0000197E0000}"/>
    <cellStyle name="Normal 26 23 5" xfId="44630" xr:uid="{00000000-0005-0000-0000-00001A7E0000}"/>
    <cellStyle name="Normal 26 24" xfId="5892" xr:uid="{00000000-0005-0000-0000-00001B7E0000}"/>
    <cellStyle name="Normal 26 24 2" xfId="15964" xr:uid="{00000000-0005-0000-0000-00001C7E0000}"/>
    <cellStyle name="Normal 26 24 3" xfId="25522" xr:uid="{00000000-0005-0000-0000-00001D7E0000}"/>
    <cellStyle name="Normal 26 24 4" xfId="35077" xr:uid="{00000000-0005-0000-0000-00001E7E0000}"/>
    <cellStyle name="Normal 26 24 5" xfId="44631" xr:uid="{00000000-0005-0000-0000-00001F7E0000}"/>
    <cellStyle name="Normal 26 25" xfId="5893" xr:uid="{00000000-0005-0000-0000-0000207E0000}"/>
    <cellStyle name="Normal 26 25 2" xfId="15965" xr:uid="{00000000-0005-0000-0000-0000217E0000}"/>
    <cellStyle name="Normal 26 25 3" xfId="25523" xr:uid="{00000000-0005-0000-0000-0000227E0000}"/>
    <cellStyle name="Normal 26 25 4" xfId="35078" xr:uid="{00000000-0005-0000-0000-0000237E0000}"/>
    <cellStyle name="Normal 26 25 5" xfId="44632" xr:uid="{00000000-0005-0000-0000-0000247E0000}"/>
    <cellStyle name="Normal 26 26" xfId="5894" xr:uid="{00000000-0005-0000-0000-0000257E0000}"/>
    <cellStyle name="Normal 26 26 2" xfId="15966" xr:uid="{00000000-0005-0000-0000-0000267E0000}"/>
    <cellStyle name="Normal 26 26 3" xfId="25524" xr:uid="{00000000-0005-0000-0000-0000277E0000}"/>
    <cellStyle name="Normal 26 26 4" xfId="35079" xr:uid="{00000000-0005-0000-0000-0000287E0000}"/>
    <cellStyle name="Normal 26 26 5" xfId="44633" xr:uid="{00000000-0005-0000-0000-0000297E0000}"/>
    <cellStyle name="Normal 26 27" xfId="5895" xr:uid="{00000000-0005-0000-0000-00002A7E0000}"/>
    <cellStyle name="Normal 26 27 2" xfId="15967" xr:uid="{00000000-0005-0000-0000-00002B7E0000}"/>
    <cellStyle name="Normal 26 27 3" xfId="25525" xr:uid="{00000000-0005-0000-0000-00002C7E0000}"/>
    <cellStyle name="Normal 26 27 4" xfId="35080" xr:uid="{00000000-0005-0000-0000-00002D7E0000}"/>
    <cellStyle name="Normal 26 27 5" xfId="44634" xr:uid="{00000000-0005-0000-0000-00002E7E0000}"/>
    <cellStyle name="Normal 26 28" xfId="5896" xr:uid="{00000000-0005-0000-0000-00002F7E0000}"/>
    <cellStyle name="Normal 26 28 2" xfId="15968" xr:uid="{00000000-0005-0000-0000-0000307E0000}"/>
    <cellStyle name="Normal 26 28 3" xfId="25526" xr:uid="{00000000-0005-0000-0000-0000317E0000}"/>
    <cellStyle name="Normal 26 28 4" xfId="35081" xr:uid="{00000000-0005-0000-0000-0000327E0000}"/>
    <cellStyle name="Normal 26 28 5" xfId="44635" xr:uid="{00000000-0005-0000-0000-0000337E0000}"/>
    <cellStyle name="Normal 26 29" xfId="5897" xr:uid="{00000000-0005-0000-0000-0000347E0000}"/>
    <cellStyle name="Normal 26 29 2" xfId="15969" xr:uid="{00000000-0005-0000-0000-0000357E0000}"/>
    <cellStyle name="Normal 26 29 3" xfId="25527" xr:uid="{00000000-0005-0000-0000-0000367E0000}"/>
    <cellStyle name="Normal 26 29 4" xfId="35082" xr:uid="{00000000-0005-0000-0000-0000377E0000}"/>
    <cellStyle name="Normal 26 29 5" xfId="44636" xr:uid="{00000000-0005-0000-0000-0000387E0000}"/>
    <cellStyle name="Normal 26 3" xfId="5898" xr:uid="{00000000-0005-0000-0000-0000397E0000}"/>
    <cellStyle name="Normal 26 3 2" xfId="15970" xr:uid="{00000000-0005-0000-0000-00003A7E0000}"/>
    <cellStyle name="Normal 26 3 3" xfId="25528" xr:uid="{00000000-0005-0000-0000-00003B7E0000}"/>
    <cellStyle name="Normal 26 3 4" xfId="35083" xr:uid="{00000000-0005-0000-0000-00003C7E0000}"/>
    <cellStyle name="Normal 26 3 5" xfId="44637" xr:uid="{00000000-0005-0000-0000-00003D7E0000}"/>
    <cellStyle name="Normal 26 30" xfId="15948" xr:uid="{00000000-0005-0000-0000-00003E7E0000}"/>
    <cellStyle name="Normal 26 31" xfId="25506" xr:uid="{00000000-0005-0000-0000-00003F7E0000}"/>
    <cellStyle name="Normal 26 32" xfId="35061" xr:uid="{00000000-0005-0000-0000-0000407E0000}"/>
    <cellStyle name="Normal 26 33" xfId="44615" xr:uid="{00000000-0005-0000-0000-0000417E0000}"/>
    <cellStyle name="Normal 26 4" xfId="5899" xr:uid="{00000000-0005-0000-0000-0000427E0000}"/>
    <cellStyle name="Normal 26 4 2" xfId="15971" xr:uid="{00000000-0005-0000-0000-0000437E0000}"/>
    <cellStyle name="Normal 26 4 3" xfId="25529" xr:uid="{00000000-0005-0000-0000-0000447E0000}"/>
    <cellStyle name="Normal 26 4 4" xfId="35084" xr:uid="{00000000-0005-0000-0000-0000457E0000}"/>
    <cellStyle name="Normal 26 4 5" xfId="44638" xr:uid="{00000000-0005-0000-0000-0000467E0000}"/>
    <cellStyle name="Normal 26 5" xfId="5900" xr:uid="{00000000-0005-0000-0000-0000477E0000}"/>
    <cellStyle name="Normal 26 5 2" xfId="15972" xr:uid="{00000000-0005-0000-0000-0000487E0000}"/>
    <cellStyle name="Normal 26 5 3" xfId="25530" xr:uid="{00000000-0005-0000-0000-0000497E0000}"/>
    <cellStyle name="Normal 26 5 4" xfId="35085" xr:uid="{00000000-0005-0000-0000-00004A7E0000}"/>
    <cellStyle name="Normal 26 5 5" xfId="44639" xr:uid="{00000000-0005-0000-0000-00004B7E0000}"/>
    <cellStyle name="Normal 26 6" xfId="5901" xr:uid="{00000000-0005-0000-0000-00004C7E0000}"/>
    <cellStyle name="Normal 26 6 2" xfId="15973" xr:uid="{00000000-0005-0000-0000-00004D7E0000}"/>
    <cellStyle name="Normal 26 6 3" xfId="25531" xr:uid="{00000000-0005-0000-0000-00004E7E0000}"/>
    <cellStyle name="Normal 26 6 4" xfId="35086" xr:uid="{00000000-0005-0000-0000-00004F7E0000}"/>
    <cellStyle name="Normal 26 6 5" xfId="44640" xr:uid="{00000000-0005-0000-0000-0000507E0000}"/>
    <cellStyle name="Normal 26 7" xfId="5902" xr:uid="{00000000-0005-0000-0000-0000517E0000}"/>
    <cellStyle name="Normal 26 7 2" xfId="15974" xr:uid="{00000000-0005-0000-0000-0000527E0000}"/>
    <cellStyle name="Normal 26 7 3" xfId="25532" xr:uid="{00000000-0005-0000-0000-0000537E0000}"/>
    <cellStyle name="Normal 26 7 4" xfId="35087" xr:uid="{00000000-0005-0000-0000-0000547E0000}"/>
    <cellStyle name="Normal 26 7 5" xfId="44641" xr:uid="{00000000-0005-0000-0000-0000557E0000}"/>
    <cellStyle name="Normal 26 8" xfId="5903" xr:uid="{00000000-0005-0000-0000-0000567E0000}"/>
    <cellStyle name="Normal 26 8 2" xfId="15975" xr:uid="{00000000-0005-0000-0000-0000577E0000}"/>
    <cellStyle name="Normal 26 8 3" xfId="25533" xr:uid="{00000000-0005-0000-0000-0000587E0000}"/>
    <cellStyle name="Normal 26 8 4" xfId="35088" xr:uid="{00000000-0005-0000-0000-0000597E0000}"/>
    <cellStyle name="Normal 26 8 5" xfId="44642" xr:uid="{00000000-0005-0000-0000-00005A7E0000}"/>
    <cellStyle name="Normal 26 9" xfId="5904" xr:uid="{00000000-0005-0000-0000-00005B7E0000}"/>
    <cellStyle name="Normal 26 9 2" xfId="15976" xr:uid="{00000000-0005-0000-0000-00005C7E0000}"/>
    <cellStyle name="Normal 26 9 3" xfId="25534" xr:uid="{00000000-0005-0000-0000-00005D7E0000}"/>
    <cellStyle name="Normal 26 9 4" xfId="35089" xr:uid="{00000000-0005-0000-0000-00005E7E0000}"/>
    <cellStyle name="Normal 26 9 5" xfId="44643" xr:uid="{00000000-0005-0000-0000-00005F7E0000}"/>
    <cellStyle name="Normal 27" xfId="8622" xr:uid="{00000000-0005-0000-0000-0000607E0000}"/>
    <cellStyle name="Normal 27 10" xfId="5905" xr:uid="{00000000-0005-0000-0000-0000617E0000}"/>
    <cellStyle name="Normal 27 10 2" xfId="15978" xr:uid="{00000000-0005-0000-0000-0000627E0000}"/>
    <cellStyle name="Normal 27 10 3" xfId="25536" xr:uid="{00000000-0005-0000-0000-0000637E0000}"/>
    <cellStyle name="Normal 27 10 4" xfId="35091" xr:uid="{00000000-0005-0000-0000-0000647E0000}"/>
    <cellStyle name="Normal 27 10 5" xfId="44645" xr:uid="{00000000-0005-0000-0000-0000657E0000}"/>
    <cellStyle name="Normal 27 11" xfId="5906" xr:uid="{00000000-0005-0000-0000-0000667E0000}"/>
    <cellStyle name="Normal 27 11 2" xfId="15979" xr:uid="{00000000-0005-0000-0000-0000677E0000}"/>
    <cellStyle name="Normal 27 11 3" xfId="25537" xr:uid="{00000000-0005-0000-0000-0000687E0000}"/>
    <cellStyle name="Normal 27 11 4" xfId="35092" xr:uid="{00000000-0005-0000-0000-0000697E0000}"/>
    <cellStyle name="Normal 27 11 5" xfId="44646" xr:uid="{00000000-0005-0000-0000-00006A7E0000}"/>
    <cellStyle name="Normal 27 12" xfId="5907" xr:uid="{00000000-0005-0000-0000-00006B7E0000}"/>
    <cellStyle name="Normal 27 12 2" xfId="15980" xr:uid="{00000000-0005-0000-0000-00006C7E0000}"/>
    <cellStyle name="Normal 27 12 3" xfId="25538" xr:uid="{00000000-0005-0000-0000-00006D7E0000}"/>
    <cellStyle name="Normal 27 12 4" xfId="35093" xr:uid="{00000000-0005-0000-0000-00006E7E0000}"/>
    <cellStyle name="Normal 27 12 5" xfId="44647" xr:uid="{00000000-0005-0000-0000-00006F7E0000}"/>
    <cellStyle name="Normal 27 13" xfId="5908" xr:uid="{00000000-0005-0000-0000-0000707E0000}"/>
    <cellStyle name="Normal 27 13 2" xfId="15981" xr:uid="{00000000-0005-0000-0000-0000717E0000}"/>
    <cellStyle name="Normal 27 13 3" xfId="25539" xr:uid="{00000000-0005-0000-0000-0000727E0000}"/>
    <cellStyle name="Normal 27 13 4" xfId="35094" xr:uid="{00000000-0005-0000-0000-0000737E0000}"/>
    <cellStyle name="Normal 27 13 5" xfId="44648" xr:uid="{00000000-0005-0000-0000-0000747E0000}"/>
    <cellStyle name="Normal 27 14" xfId="5909" xr:uid="{00000000-0005-0000-0000-0000757E0000}"/>
    <cellStyle name="Normal 27 14 2" xfId="15982" xr:uid="{00000000-0005-0000-0000-0000767E0000}"/>
    <cellStyle name="Normal 27 14 3" xfId="25540" xr:uid="{00000000-0005-0000-0000-0000777E0000}"/>
    <cellStyle name="Normal 27 14 4" xfId="35095" xr:uid="{00000000-0005-0000-0000-0000787E0000}"/>
    <cellStyle name="Normal 27 14 5" xfId="44649" xr:uid="{00000000-0005-0000-0000-0000797E0000}"/>
    <cellStyle name="Normal 27 15" xfId="5910" xr:uid="{00000000-0005-0000-0000-00007A7E0000}"/>
    <cellStyle name="Normal 27 15 2" xfId="15983" xr:uid="{00000000-0005-0000-0000-00007B7E0000}"/>
    <cellStyle name="Normal 27 15 3" xfId="25541" xr:uid="{00000000-0005-0000-0000-00007C7E0000}"/>
    <cellStyle name="Normal 27 15 4" xfId="35096" xr:uid="{00000000-0005-0000-0000-00007D7E0000}"/>
    <cellStyle name="Normal 27 15 5" xfId="44650" xr:uid="{00000000-0005-0000-0000-00007E7E0000}"/>
    <cellStyle name="Normal 27 16" xfId="5911" xr:uid="{00000000-0005-0000-0000-00007F7E0000}"/>
    <cellStyle name="Normal 27 16 2" xfId="15984" xr:uid="{00000000-0005-0000-0000-0000807E0000}"/>
    <cellStyle name="Normal 27 16 3" xfId="25542" xr:uid="{00000000-0005-0000-0000-0000817E0000}"/>
    <cellStyle name="Normal 27 16 4" xfId="35097" xr:uid="{00000000-0005-0000-0000-0000827E0000}"/>
    <cellStyle name="Normal 27 16 5" xfId="44651" xr:uid="{00000000-0005-0000-0000-0000837E0000}"/>
    <cellStyle name="Normal 27 17" xfId="5912" xr:uid="{00000000-0005-0000-0000-0000847E0000}"/>
    <cellStyle name="Normal 27 17 2" xfId="15985" xr:uid="{00000000-0005-0000-0000-0000857E0000}"/>
    <cellStyle name="Normal 27 17 3" xfId="25543" xr:uid="{00000000-0005-0000-0000-0000867E0000}"/>
    <cellStyle name="Normal 27 17 4" xfId="35098" xr:uid="{00000000-0005-0000-0000-0000877E0000}"/>
    <cellStyle name="Normal 27 17 5" xfId="44652" xr:uid="{00000000-0005-0000-0000-0000887E0000}"/>
    <cellStyle name="Normal 27 18" xfId="5913" xr:uid="{00000000-0005-0000-0000-0000897E0000}"/>
    <cellStyle name="Normal 27 18 2" xfId="15986" xr:uid="{00000000-0005-0000-0000-00008A7E0000}"/>
    <cellStyle name="Normal 27 18 3" xfId="25544" xr:uid="{00000000-0005-0000-0000-00008B7E0000}"/>
    <cellStyle name="Normal 27 18 4" xfId="35099" xr:uid="{00000000-0005-0000-0000-00008C7E0000}"/>
    <cellStyle name="Normal 27 18 5" xfId="44653" xr:uid="{00000000-0005-0000-0000-00008D7E0000}"/>
    <cellStyle name="Normal 27 19" xfId="5914" xr:uid="{00000000-0005-0000-0000-00008E7E0000}"/>
    <cellStyle name="Normal 27 19 2" xfId="15987" xr:uid="{00000000-0005-0000-0000-00008F7E0000}"/>
    <cellStyle name="Normal 27 19 3" xfId="25545" xr:uid="{00000000-0005-0000-0000-0000907E0000}"/>
    <cellStyle name="Normal 27 19 4" xfId="35100" xr:uid="{00000000-0005-0000-0000-0000917E0000}"/>
    <cellStyle name="Normal 27 19 5" xfId="44654" xr:uid="{00000000-0005-0000-0000-0000927E0000}"/>
    <cellStyle name="Normal 27 2" xfId="5915" xr:uid="{00000000-0005-0000-0000-0000937E0000}"/>
    <cellStyle name="Normal 27 2 2" xfId="8623" xr:uid="{00000000-0005-0000-0000-0000947E0000}"/>
    <cellStyle name="Normal 27 2 2 2" xfId="15989" xr:uid="{00000000-0005-0000-0000-0000957E0000}"/>
    <cellStyle name="Normal 27 2 2 3" xfId="25547" xr:uid="{00000000-0005-0000-0000-0000967E0000}"/>
    <cellStyle name="Normal 27 2 2 4" xfId="35102" xr:uid="{00000000-0005-0000-0000-0000977E0000}"/>
    <cellStyle name="Normal 27 2 2 5" xfId="44656" xr:uid="{00000000-0005-0000-0000-0000987E0000}"/>
    <cellStyle name="Normal 27 2 3" xfId="15988" xr:uid="{00000000-0005-0000-0000-0000997E0000}"/>
    <cellStyle name="Normal 27 2 4" xfId="25546" xr:uid="{00000000-0005-0000-0000-00009A7E0000}"/>
    <cellStyle name="Normal 27 2 5" xfId="35101" xr:uid="{00000000-0005-0000-0000-00009B7E0000}"/>
    <cellStyle name="Normal 27 2 6" xfId="44655" xr:uid="{00000000-0005-0000-0000-00009C7E0000}"/>
    <cellStyle name="Normal 27 20" xfId="5916" xr:uid="{00000000-0005-0000-0000-00009D7E0000}"/>
    <cellStyle name="Normal 27 20 2" xfId="15990" xr:uid="{00000000-0005-0000-0000-00009E7E0000}"/>
    <cellStyle name="Normal 27 20 3" xfId="25548" xr:uid="{00000000-0005-0000-0000-00009F7E0000}"/>
    <cellStyle name="Normal 27 20 4" xfId="35103" xr:uid="{00000000-0005-0000-0000-0000A07E0000}"/>
    <cellStyle name="Normal 27 20 5" xfId="44657" xr:uid="{00000000-0005-0000-0000-0000A17E0000}"/>
    <cellStyle name="Normal 27 21" xfId="5917" xr:uid="{00000000-0005-0000-0000-0000A27E0000}"/>
    <cellStyle name="Normal 27 21 2" xfId="15991" xr:uid="{00000000-0005-0000-0000-0000A37E0000}"/>
    <cellStyle name="Normal 27 21 3" xfId="25549" xr:uid="{00000000-0005-0000-0000-0000A47E0000}"/>
    <cellStyle name="Normal 27 21 4" xfId="35104" xr:uid="{00000000-0005-0000-0000-0000A57E0000}"/>
    <cellStyle name="Normal 27 21 5" xfId="44658" xr:uid="{00000000-0005-0000-0000-0000A67E0000}"/>
    <cellStyle name="Normal 27 22" xfId="5918" xr:uid="{00000000-0005-0000-0000-0000A77E0000}"/>
    <cellStyle name="Normal 27 22 2" xfId="15992" xr:uid="{00000000-0005-0000-0000-0000A87E0000}"/>
    <cellStyle name="Normal 27 22 3" xfId="25550" xr:uid="{00000000-0005-0000-0000-0000A97E0000}"/>
    <cellStyle name="Normal 27 22 4" xfId="35105" xr:uid="{00000000-0005-0000-0000-0000AA7E0000}"/>
    <cellStyle name="Normal 27 22 5" xfId="44659" xr:uid="{00000000-0005-0000-0000-0000AB7E0000}"/>
    <cellStyle name="Normal 27 23" xfId="5919" xr:uid="{00000000-0005-0000-0000-0000AC7E0000}"/>
    <cellStyle name="Normal 27 23 2" xfId="15993" xr:uid="{00000000-0005-0000-0000-0000AD7E0000}"/>
    <cellStyle name="Normal 27 23 3" xfId="25551" xr:uid="{00000000-0005-0000-0000-0000AE7E0000}"/>
    <cellStyle name="Normal 27 23 4" xfId="35106" xr:uid="{00000000-0005-0000-0000-0000AF7E0000}"/>
    <cellStyle name="Normal 27 23 5" xfId="44660" xr:uid="{00000000-0005-0000-0000-0000B07E0000}"/>
    <cellStyle name="Normal 27 24" xfId="5920" xr:uid="{00000000-0005-0000-0000-0000B17E0000}"/>
    <cellStyle name="Normal 27 24 2" xfId="15994" xr:uid="{00000000-0005-0000-0000-0000B27E0000}"/>
    <cellStyle name="Normal 27 24 3" xfId="25552" xr:uid="{00000000-0005-0000-0000-0000B37E0000}"/>
    <cellStyle name="Normal 27 24 4" xfId="35107" xr:uid="{00000000-0005-0000-0000-0000B47E0000}"/>
    <cellStyle name="Normal 27 24 5" xfId="44661" xr:uid="{00000000-0005-0000-0000-0000B57E0000}"/>
    <cellStyle name="Normal 27 25" xfId="5921" xr:uid="{00000000-0005-0000-0000-0000B67E0000}"/>
    <cellStyle name="Normal 27 25 2" xfId="15995" xr:uid="{00000000-0005-0000-0000-0000B77E0000}"/>
    <cellStyle name="Normal 27 25 3" xfId="25553" xr:uid="{00000000-0005-0000-0000-0000B87E0000}"/>
    <cellStyle name="Normal 27 25 4" xfId="35108" xr:uid="{00000000-0005-0000-0000-0000B97E0000}"/>
    <cellStyle name="Normal 27 25 5" xfId="44662" xr:uid="{00000000-0005-0000-0000-0000BA7E0000}"/>
    <cellStyle name="Normal 27 26" xfId="5922" xr:uid="{00000000-0005-0000-0000-0000BB7E0000}"/>
    <cellStyle name="Normal 27 26 2" xfId="15996" xr:uid="{00000000-0005-0000-0000-0000BC7E0000}"/>
    <cellStyle name="Normal 27 26 3" xfId="25554" xr:uid="{00000000-0005-0000-0000-0000BD7E0000}"/>
    <cellStyle name="Normal 27 26 4" xfId="35109" xr:uid="{00000000-0005-0000-0000-0000BE7E0000}"/>
    <cellStyle name="Normal 27 26 5" xfId="44663" xr:uid="{00000000-0005-0000-0000-0000BF7E0000}"/>
    <cellStyle name="Normal 27 27" xfId="5923" xr:uid="{00000000-0005-0000-0000-0000C07E0000}"/>
    <cellStyle name="Normal 27 27 2" xfId="15997" xr:uid="{00000000-0005-0000-0000-0000C17E0000}"/>
    <cellStyle name="Normal 27 27 3" xfId="25555" xr:uid="{00000000-0005-0000-0000-0000C27E0000}"/>
    <cellStyle name="Normal 27 27 4" xfId="35110" xr:uid="{00000000-0005-0000-0000-0000C37E0000}"/>
    <cellStyle name="Normal 27 27 5" xfId="44664" xr:uid="{00000000-0005-0000-0000-0000C47E0000}"/>
    <cellStyle name="Normal 27 28" xfId="5924" xr:uid="{00000000-0005-0000-0000-0000C57E0000}"/>
    <cellStyle name="Normal 27 28 2" xfId="15998" xr:uid="{00000000-0005-0000-0000-0000C67E0000}"/>
    <cellStyle name="Normal 27 28 3" xfId="25556" xr:uid="{00000000-0005-0000-0000-0000C77E0000}"/>
    <cellStyle name="Normal 27 28 4" xfId="35111" xr:uid="{00000000-0005-0000-0000-0000C87E0000}"/>
    <cellStyle name="Normal 27 28 5" xfId="44665" xr:uid="{00000000-0005-0000-0000-0000C97E0000}"/>
    <cellStyle name="Normal 27 29" xfId="5925" xr:uid="{00000000-0005-0000-0000-0000CA7E0000}"/>
    <cellStyle name="Normal 27 29 2" xfId="15999" xr:uid="{00000000-0005-0000-0000-0000CB7E0000}"/>
    <cellStyle name="Normal 27 29 3" xfId="25557" xr:uid="{00000000-0005-0000-0000-0000CC7E0000}"/>
    <cellStyle name="Normal 27 29 4" xfId="35112" xr:uid="{00000000-0005-0000-0000-0000CD7E0000}"/>
    <cellStyle name="Normal 27 29 5" xfId="44666" xr:uid="{00000000-0005-0000-0000-0000CE7E0000}"/>
    <cellStyle name="Normal 27 3" xfId="5926" xr:uid="{00000000-0005-0000-0000-0000CF7E0000}"/>
    <cellStyle name="Normal 27 3 2" xfId="16000" xr:uid="{00000000-0005-0000-0000-0000D07E0000}"/>
    <cellStyle name="Normal 27 3 3" xfId="25558" xr:uid="{00000000-0005-0000-0000-0000D17E0000}"/>
    <cellStyle name="Normal 27 3 4" xfId="35113" xr:uid="{00000000-0005-0000-0000-0000D27E0000}"/>
    <cellStyle name="Normal 27 3 5" xfId="44667" xr:uid="{00000000-0005-0000-0000-0000D37E0000}"/>
    <cellStyle name="Normal 27 30" xfId="5927" xr:uid="{00000000-0005-0000-0000-0000D47E0000}"/>
    <cellStyle name="Normal 27 30 2" xfId="16001" xr:uid="{00000000-0005-0000-0000-0000D57E0000}"/>
    <cellStyle name="Normal 27 30 3" xfId="25559" xr:uid="{00000000-0005-0000-0000-0000D67E0000}"/>
    <cellStyle name="Normal 27 30 4" xfId="35114" xr:uid="{00000000-0005-0000-0000-0000D77E0000}"/>
    <cellStyle name="Normal 27 30 5" xfId="44668" xr:uid="{00000000-0005-0000-0000-0000D87E0000}"/>
    <cellStyle name="Normal 27 31" xfId="5928" xr:uid="{00000000-0005-0000-0000-0000D97E0000}"/>
    <cellStyle name="Normal 27 31 2" xfId="16002" xr:uid="{00000000-0005-0000-0000-0000DA7E0000}"/>
    <cellStyle name="Normal 27 31 3" xfId="25560" xr:uid="{00000000-0005-0000-0000-0000DB7E0000}"/>
    <cellStyle name="Normal 27 31 4" xfId="35115" xr:uid="{00000000-0005-0000-0000-0000DC7E0000}"/>
    <cellStyle name="Normal 27 31 5" xfId="44669" xr:uid="{00000000-0005-0000-0000-0000DD7E0000}"/>
    <cellStyle name="Normal 27 32" xfId="5929" xr:uid="{00000000-0005-0000-0000-0000DE7E0000}"/>
    <cellStyle name="Normal 27 32 2" xfId="16003" xr:uid="{00000000-0005-0000-0000-0000DF7E0000}"/>
    <cellStyle name="Normal 27 32 3" xfId="25561" xr:uid="{00000000-0005-0000-0000-0000E07E0000}"/>
    <cellStyle name="Normal 27 32 4" xfId="35116" xr:uid="{00000000-0005-0000-0000-0000E17E0000}"/>
    <cellStyle name="Normal 27 32 5" xfId="44670" xr:uid="{00000000-0005-0000-0000-0000E27E0000}"/>
    <cellStyle name="Normal 27 33" xfId="5930" xr:uid="{00000000-0005-0000-0000-0000E37E0000}"/>
    <cellStyle name="Normal 27 33 2" xfId="16004" xr:uid="{00000000-0005-0000-0000-0000E47E0000}"/>
    <cellStyle name="Normal 27 33 3" xfId="25562" xr:uid="{00000000-0005-0000-0000-0000E57E0000}"/>
    <cellStyle name="Normal 27 33 4" xfId="35117" xr:uid="{00000000-0005-0000-0000-0000E67E0000}"/>
    <cellStyle name="Normal 27 33 5" xfId="44671" xr:uid="{00000000-0005-0000-0000-0000E77E0000}"/>
    <cellStyle name="Normal 27 34" xfId="5931" xr:uid="{00000000-0005-0000-0000-0000E87E0000}"/>
    <cellStyle name="Normal 27 34 2" xfId="16005" xr:uid="{00000000-0005-0000-0000-0000E97E0000}"/>
    <cellStyle name="Normal 27 34 3" xfId="25563" xr:uid="{00000000-0005-0000-0000-0000EA7E0000}"/>
    <cellStyle name="Normal 27 34 4" xfId="35118" xr:uid="{00000000-0005-0000-0000-0000EB7E0000}"/>
    <cellStyle name="Normal 27 34 5" xfId="44672" xr:uid="{00000000-0005-0000-0000-0000EC7E0000}"/>
    <cellStyle name="Normal 27 35" xfId="5932" xr:uid="{00000000-0005-0000-0000-0000ED7E0000}"/>
    <cellStyle name="Normal 27 35 2" xfId="16006" xr:uid="{00000000-0005-0000-0000-0000EE7E0000}"/>
    <cellStyle name="Normal 27 35 3" xfId="25564" xr:uid="{00000000-0005-0000-0000-0000EF7E0000}"/>
    <cellStyle name="Normal 27 35 4" xfId="35119" xr:uid="{00000000-0005-0000-0000-0000F07E0000}"/>
    <cellStyle name="Normal 27 35 5" xfId="44673" xr:uid="{00000000-0005-0000-0000-0000F17E0000}"/>
    <cellStyle name="Normal 27 36" xfId="8882" xr:uid="{00000000-0005-0000-0000-0000F27E0000}"/>
    <cellStyle name="Normal 27 36 2" xfId="16007" xr:uid="{00000000-0005-0000-0000-0000F37E0000}"/>
    <cellStyle name="Normal 27 36 3" xfId="25565" xr:uid="{00000000-0005-0000-0000-0000F47E0000}"/>
    <cellStyle name="Normal 27 36 4" xfId="35120" xr:uid="{00000000-0005-0000-0000-0000F57E0000}"/>
    <cellStyle name="Normal 27 36 5" xfId="44674" xr:uid="{00000000-0005-0000-0000-0000F67E0000}"/>
    <cellStyle name="Normal 27 37" xfId="9069" xr:uid="{00000000-0005-0000-0000-0000F77E0000}"/>
    <cellStyle name="Normal 27 37 2" xfId="16008" xr:uid="{00000000-0005-0000-0000-0000F87E0000}"/>
    <cellStyle name="Normal 27 37 3" xfId="25566" xr:uid="{00000000-0005-0000-0000-0000F97E0000}"/>
    <cellStyle name="Normal 27 37 4" xfId="35121" xr:uid="{00000000-0005-0000-0000-0000FA7E0000}"/>
    <cellStyle name="Normal 27 37 5" xfId="44675" xr:uid="{00000000-0005-0000-0000-0000FB7E0000}"/>
    <cellStyle name="Normal 27 38" xfId="9244" xr:uid="{00000000-0005-0000-0000-0000FC7E0000}"/>
    <cellStyle name="Normal 27 38 2" xfId="16009" xr:uid="{00000000-0005-0000-0000-0000FD7E0000}"/>
    <cellStyle name="Normal 27 38 3" xfId="25567" xr:uid="{00000000-0005-0000-0000-0000FE7E0000}"/>
    <cellStyle name="Normal 27 38 4" xfId="35122" xr:uid="{00000000-0005-0000-0000-0000FF7E0000}"/>
    <cellStyle name="Normal 27 38 5" xfId="44676" xr:uid="{00000000-0005-0000-0000-0000007F0000}"/>
    <cellStyle name="Normal 27 39" xfId="9419" xr:uid="{00000000-0005-0000-0000-0000017F0000}"/>
    <cellStyle name="Normal 27 39 2" xfId="16010" xr:uid="{00000000-0005-0000-0000-0000027F0000}"/>
    <cellStyle name="Normal 27 39 3" xfId="25568" xr:uid="{00000000-0005-0000-0000-0000037F0000}"/>
    <cellStyle name="Normal 27 39 4" xfId="35123" xr:uid="{00000000-0005-0000-0000-0000047F0000}"/>
    <cellStyle name="Normal 27 39 5" xfId="44677" xr:uid="{00000000-0005-0000-0000-0000057F0000}"/>
    <cellStyle name="Normal 27 4" xfId="5933" xr:uid="{00000000-0005-0000-0000-0000067F0000}"/>
    <cellStyle name="Normal 27 4 2" xfId="16011" xr:uid="{00000000-0005-0000-0000-0000077F0000}"/>
    <cellStyle name="Normal 27 4 3" xfId="25569" xr:uid="{00000000-0005-0000-0000-0000087F0000}"/>
    <cellStyle name="Normal 27 4 4" xfId="35124" xr:uid="{00000000-0005-0000-0000-0000097F0000}"/>
    <cellStyle name="Normal 27 4 5" xfId="44678" xr:uid="{00000000-0005-0000-0000-00000A7F0000}"/>
    <cellStyle name="Normal 27 40" xfId="15977" xr:uid="{00000000-0005-0000-0000-00000B7F0000}"/>
    <cellStyle name="Normal 27 41" xfId="25535" xr:uid="{00000000-0005-0000-0000-00000C7F0000}"/>
    <cellStyle name="Normal 27 42" xfId="35090" xr:uid="{00000000-0005-0000-0000-00000D7F0000}"/>
    <cellStyle name="Normal 27 43" xfId="44644" xr:uid="{00000000-0005-0000-0000-00000E7F0000}"/>
    <cellStyle name="Normal 27 5" xfId="5934" xr:uid="{00000000-0005-0000-0000-00000F7F0000}"/>
    <cellStyle name="Normal 27 5 2" xfId="16012" xr:uid="{00000000-0005-0000-0000-0000107F0000}"/>
    <cellStyle name="Normal 27 5 3" xfId="25570" xr:uid="{00000000-0005-0000-0000-0000117F0000}"/>
    <cellStyle name="Normal 27 5 4" xfId="35125" xr:uid="{00000000-0005-0000-0000-0000127F0000}"/>
    <cellStyle name="Normal 27 5 5" xfId="44679" xr:uid="{00000000-0005-0000-0000-0000137F0000}"/>
    <cellStyle name="Normal 27 6" xfId="5935" xr:uid="{00000000-0005-0000-0000-0000147F0000}"/>
    <cellStyle name="Normal 27 6 2" xfId="16013" xr:uid="{00000000-0005-0000-0000-0000157F0000}"/>
    <cellStyle name="Normal 27 6 3" xfId="25571" xr:uid="{00000000-0005-0000-0000-0000167F0000}"/>
    <cellStyle name="Normal 27 6 4" xfId="35126" xr:uid="{00000000-0005-0000-0000-0000177F0000}"/>
    <cellStyle name="Normal 27 6 5" xfId="44680" xr:uid="{00000000-0005-0000-0000-0000187F0000}"/>
    <cellStyle name="Normal 27 7" xfId="5936" xr:uid="{00000000-0005-0000-0000-0000197F0000}"/>
    <cellStyle name="Normal 27 7 2" xfId="16014" xr:uid="{00000000-0005-0000-0000-00001A7F0000}"/>
    <cellStyle name="Normal 27 7 3" xfId="25572" xr:uid="{00000000-0005-0000-0000-00001B7F0000}"/>
    <cellStyle name="Normal 27 7 4" xfId="35127" xr:uid="{00000000-0005-0000-0000-00001C7F0000}"/>
    <cellStyle name="Normal 27 7 5" xfId="44681" xr:uid="{00000000-0005-0000-0000-00001D7F0000}"/>
    <cellStyle name="Normal 27 8" xfId="5937" xr:uid="{00000000-0005-0000-0000-00001E7F0000}"/>
    <cellStyle name="Normal 27 8 2" xfId="16015" xr:uid="{00000000-0005-0000-0000-00001F7F0000}"/>
    <cellStyle name="Normal 27 8 3" xfId="25573" xr:uid="{00000000-0005-0000-0000-0000207F0000}"/>
    <cellStyle name="Normal 27 8 4" xfId="35128" xr:uid="{00000000-0005-0000-0000-0000217F0000}"/>
    <cellStyle name="Normal 27 8 5" xfId="44682" xr:uid="{00000000-0005-0000-0000-0000227F0000}"/>
    <cellStyle name="Normal 27 9" xfId="5938" xr:uid="{00000000-0005-0000-0000-0000237F0000}"/>
    <cellStyle name="Normal 27 9 2" xfId="16016" xr:uid="{00000000-0005-0000-0000-0000247F0000}"/>
    <cellStyle name="Normal 27 9 3" xfId="25574" xr:uid="{00000000-0005-0000-0000-0000257F0000}"/>
    <cellStyle name="Normal 27 9 4" xfId="35129" xr:uid="{00000000-0005-0000-0000-0000267F0000}"/>
    <cellStyle name="Normal 27 9 5" xfId="44683" xr:uid="{00000000-0005-0000-0000-0000277F0000}"/>
    <cellStyle name="Normal 28" xfId="8883" xr:uid="{00000000-0005-0000-0000-0000287F0000}"/>
    <cellStyle name="Normal 28 10" xfId="35130" xr:uid="{00000000-0005-0000-0000-0000297F0000}"/>
    <cellStyle name="Normal 28 11" xfId="44684" xr:uid="{00000000-0005-0000-0000-00002A7F0000}"/>
    <cellStyle name="Normal 28 2" xfId="5939" xr:uid="{00000000-0005-0000-0000-00002B7F0000}"/>
    <cellStyle name="Normal 28 2 2" xfId="8624" xr:uid="{00000000-0005-0000-0000-00002C7F0000}"/>
    <cellStyle name="Normal 28 2 2 2" xfId="16019" xr:uid="{00000000-0005-0000-0000-00002D7F0000}"/>
    <cellStyle name="Normal 28 2 2 3" xfId="25577" xr:uid="{00000000-0005-0000-0000-00002E7F0000}"/>
    <cellStyle name="Normal 28 2 2 4" xfId="35132" xr:uid="{00000000-0005-0000-0000-00002F7F0000}"/>
    <cellStyle name="Normal 28 2 2 5" xfId="44686" xr:uid="{00000000-0005-0000-0000-0000307F0000}"/>
    <cellStyle name="Normal 28 2 3" xfId="16018" xr:uid="{00000000-0005-0000-0000-0000317F0000}"/>
    <cellStyle name="Normal 28 2 4" xfId="25576" xr:uid="{00000000-0005-0000-0000-0000327F0000}"/>
    <cellStyle name="Normal 28 2 5" xfId="35131" xr:uid="{00000000-0005-0000-0000-0000337F0000}"/>
    <cellStyle name="Normal 28 2 6" xfId="44685" xr:uid="{00000000-0005-0000-0000-0000347F0000}"/>
    <cellStyle name="Normal 28 3" xfId="5940" xr:uid="{00000000-0005-0000-0000-0000357F0000}"/>
    <cellStyle name="Normal 28 3 2" xfId="16020" xr:uid="{00000000-0005-0000-0000-0000367F0000}"/>
    <cellStyle name="Normal 28 3 3" xfId="25578" xr:uid="{00000000-0005-0000-0000-0000377F0000}"/>
    <cellStyle name="Normal 28 3 4" xfId="35133" xr:uid="{00000000-0005-0000-0000-0000387F0000}"/>
    <cellStyle name="Normal 28 3 5" xfId="44687" xr:uid="{00000000-0005-0000-0000-0000397F0000}"/>
    <cellStyle name="Normal 28 4" xfId="5941" xr:uid="{00000000-0005-0000-0000-00003A7F0000}"/>
    <cellStyle name="Normal 28 4 2" xfId="16021" xr:uid="{00000000-0005-0000-0000-00003B7F0000}"/>
    <cellStyle name="Normal 28 4 3" xfId="25579" xr:uid="{00000000-0005-0000-0000-00003C7F0000}"/>
    <cellStyle name="Normal 28 4 4" xfId="35134" xr:uid="{00000000-0005-0000-0000-00003D7F0000}"/>
    <cellStyle name="Normal 28 4 5" xfId="44688" xr:uid="{00000000-0005-0000-0000-00003E7F0000}"/>
    <cellStyle name="Normal 28 5" xfId="5942" xr:uid="{00000000-0005-0000-0000-00003F7F0000}"/>
    <cellStyle name="Normal 28 5 2" xfId="16022" xr:uid="{00000000-0005-0000-0000-0000407F0000}"/>
    <cellStyle name="Normal 28 5 3" xfId="25580" xr:uid="{00000000-0005-0000-0000-0000417F0000}"/>
    <cellStyle name="Normal 28 5 4" xfId="35135" xr:uid="{00000000-0005-0000-0000-0000427F0000}"/>
    <cellStyle name="Normal 28 5 5" xfId="44689" xr:uid="{00000000-0005-0000-0000-0000437F0000}"/>
    <cellStyle name="Normal 28 6" xfId="5943" xr:uid="{00000000-0005-0000-0000-0000447F0000}"/>
    <cellStyle name="Normal 28 6 2" xfId="16023" xr:uid="{00000000-0005-0000-0000-0000457F0000}"/>
    <cellStyle name="Normal 28 6 3" xfId="25581" xr:uid="{00000000-0005-0000-0000-0000467F0000}"/>
    <cellStyle name="Normal 28 6 4" xfId="35136" xr:uid="{00000000-0005-0000-0000-0000477F0000}"/>
    <cellStyle name="Normal 28 6 5" xfId="44690" xr:uid="{00000000-0005-0000-0000-0000487F0000}"/>
    <cellStyle name="Normal 28 7" xfId="5944" xr:uid="{00000000-0005-0000-0000-0000497F0000}"/>
    <cellStyle name="Normal 28 7 2" xfId="16024" xr:uid="{00000000-0005-0000-0000-00004A7F0000}"/>
    <cellStyle name="Normal 28 7 3" xfId="25582" xr:uid="{00000000-0005-0000-0000-00004B7F0000}"/>
    <cellStyle name="Normal 28 7 4" xfId="35137" xr:uid="{00000000-0005-0000-0000-00004C7F0000}"/>
    <cellStyle name="Normal 28 7 5" xfId="44691" xr:uid="{00000000-0005-0000-0000-00004D7F0000}"/>
    <cellStyle name="Normal 28 8" xfId="16017" xr:uid="{00000000-0005-0000-0000-00004E7F0000}"/>
    <cellStyle name="Normal 28 9" xfId="25575" xr:uid="{00000000-0005-0000-0000-00004F7F0000}"/>
    <cellStyle name="Normal 29" xfId="8625" xr:uid="{00000000-0005-0000-0000-0000507F0000}"/>
    <cellStyle name="Normal 29 10" xfId="47918" xr:uid="{00000000-0005-0000-0000-0000517F0000}"/>
    <cellStyle name="Normal 29 11" xfId="47939" xr:uid="{00000000-0005-0000-0000-0000527F0000}"/>
    <cellStyle name="Normal 29 2" xfId="16025" xr:uid="{00000000-0005-0000-0000-0000537F0000}"/>
    <cellStyle name="Normal 29 3" xfId="25583" xr:uid="{00000000-0005-0000-0000-0000547F0000}"/>
    <cellStyle name="Normal 29 4" xfId="35138" xr:uid="{00000000-0005-0000-0000-0000557F0000}"/>
    <cellStyle name="Normal 29 5" xfId="44692" xr:uid="{00000000-0005-0000-0000-0000567F0000}"/>
    <cellStyle name="Normal 29 6" xfId="47947" xr:uid="{00000000-0005-0000-0000-0000577F0000}"/>
    <cellStyle name="Normal 29 7" xfId="47801" xr:uid="{00000000-0005-0000-0000-0000587F0000}"/>
    <cellStyle name="Normal 29 8" xfId="47806" xr:uid="{00000000-0005-0000-0000-0000597F0000}"/>
    <cellStyle name="Normal 29 9" xfId="47830" xr:uid="{00000000-0005-0000-0000-00005A7F0000}"/>
    <cellStyle name="Normal 3" xfId="8626" xr:uid="{00000000-0005-0000-0000-00005B7F0000}"/>
    <cellStyle name="Normal 3 10" xfId="5945" xr:uid="{00000000-0005-0000-0000-00005C7F0000}"/>
    <cellStyle name="Normal 3 10 10" xfId="5946" xr:uid="{00000000-0005-0000-0000-00005D7F0000}"/>
    <cellStyle name="Normal 3 10 10 2" xfId="16028" xr:uid="{00000000-0005-0000-0000-00005E7F0000}"/>
    <cellStyle name="Normal 3 10 10 3" xfId="25586" xr:uid="{00000000-0005-0000-0000-00005F7F0000}"/>
    <cellStyle name="Normal 3 10 10 4" xfId="35141" xr:uid="{00000000-0005-0000-0000-0000607F0000}"/>
    <cellStyle name="Normal 3 10 10 5" xfId="44695" xr:uid="{00000000-0005-0000-0000-0000617F0000}"/>
    <cellStyle name="Normal 3 10 11" xfId="5947" xr:uid="{00000000-0005-0000-0000-0000627F0000}"/>
    <cellStyle name="Normal 3 10 11 2" xfId="16029" xr:uid="{00000000-0005-0000-0000-0000637F0000}"/>
    <cellStyle name="Normal 3 10 11 3" xfId="25587" xr:uid="{00000000-0005-0000-0000-0000647F0000}"/>
    <cellStyle name="Normal 3 10 11 4" xfId="35142" xr:uid="{00000000-0005-0000-0000-0000657F0000}"/>
    <cellStyle name="Normal 3 10 11 5" xfId="44696" xr:uid="{00000000-0005-0000-0000-0000667F0000}"/>
    <cellStyle name="Normal 3 10 12" xfId="5948" xr:uid="{00000000-0005-0000-0000-0000677F0000}"/>
    <cellStyle name="Normal 3 10 12 2" xfId="16030" xr:uid="{00000000-0005-0000-0000-0000687F0000}"/>
    <cellStyle name="Normal 3 10 12 3" xfId="25588" xr:uid="{00000000-0005-0000-0000-0000697F0000}"/>
    <cellStyle name="Normal 3 10 12 4" xfId="35143" xr:uid="{00000000-0005-0000-0000-00006A7F0000}"/>
    <cellStyle name="Normal 3 10 12 5" xfId="44697" xr:uid="{00000000-0005-0000-0000-00006B7F0000}"/>
    <cellStyle name="Normal 3 10 13" xfId="5949" xr:uid="{00000000-0005-0000-0000-00006C7F0000}"/>
    <cellStyle name="Normal 3 10 13 2" xfId="16031" xr:uid="{00000000-0005-0000-0000-00006D7F0000}"/>
    <cellStyle name="Normal 3 10 13 3" xfId="25589" xr:uid="{00000000-0005-0000-0000-00006E7F0000}"/>
    <cellStyle name="Normal 3 10 13 4" xfId="35144" xr:uid="{00000000-0005-0000-0000-00006F7F0000}"/>
    <cellStyle name="Normal 3 10 13 5" xfId="44698" xr:uid="{00000000-0005-0000-0000-0000707F0000}"/>
    <cellStyle name="Normal 3 10 14" xfId="5950" xr:uid="{00000000-0005-0000-0000-0000717F0000}"/>
    <cellStyle name="Normal 3 10 14 2" xfId="16032" xr:uid="{00000000-0005-0000-0000-0000727F0000}"/>
    <cellStyle name="Normal 3 10 14 3" xfId="25590" xr:uid="{00000000-0005-0000-0000-0000737F0000}"/>
    <cellStyle name="Normal 3 10 14 4" xfId="35145" xr:uid="{00000000-0005-0000-0000-0000747F0000}"/>
    <cellStyle name="Normal 3 10 14 5" xfId="44699" xr:uid="{00000000-0005-0000-0000-0000757F0000}"/>
    <cellStyle name="Normal 3 10 15" xfId="5951" xr:uid="{00000000-0005-0000-0000-0000767F0000}"/>
    <cellStyle name="Normal 3 10 15 2" xfId="16033" xr:uid="{00000000-0005-0000-0000-0000777F0000}"/>
    <cellStyle name="Normal 3 10 15 3" xfId="25591" xr:uid="{00000000-0005-0000-0000-0000787F0000}"/>
    <cellStyle name="Normal 3 10 15 4" xfId="35146" xr:uid="{00000000-0005-0000-0000-0000797F0000}"/>
    <cellStyle name="Normal 3 10 15 5" xfId="44700" xr:uid="{00000000-0005-0000-0000-00007A7F0000}"/>
    <cellStyle name="Normal 3 10 16" xfId="5952" xr:uid="{00000000-0005-0000-0000-00007B7F0000}"/>
    <cellStyle name="Normal 3 10 16 2" xfId="16034" xr:uid="{00000000-0005-0000-0000-00007C7F0000}"/>
    <cellStyle name="Normal 3 10 16 3" xfId="25592" xr:uid="{00000000-0005-0000-0000-00007D7F0000}"/>
    <cellStyle name="Normal 3 10 16 4" xfId="35147" xr:uid="{00000000-0005-0000-0000-00007E7F0000}"/>
    <cellStyle name="Normal 3 10 16 5" xfId="44701" xr:uid="{00000000-0005-0000-0000-00007F7F0000}"/>
    <cellStyle name="Normal 3 10 17" xfId="5953" xr:uid="{00000000-0005-0000-0000-0000807F0000}"/>
    <cellStyle name="Normal 3 10 17 2" xfId="16035" xr:uid="{00000000-0005-0000-0000-0000817F0000}"/>
    <cellStyle name="Normal 3 10 17 3" xfId="25593" xr:uid="{00000000-0005-0000-0000-0000827F0000}"/>
    <cellStyle name="Normal 3 10 17 4" xfId="35148" xr:uid="{00000000-0005-0000-0000-0000837F0000}"/>
    <cellStyle name="Normal 3 10 17 5" xfId="44702" xr:uid="{00000000-0005-0000-0000-0000847F0000}"/>
    <cellStyle name="Normal 3 10 18" xfId="5954" xr:uid="{00000000-0005-0000-0000-0000857F0000}"/>
    <cellStyle name="Normal 3 10 18 2" xfId="16036" xr:uid="{00000000-0005-0000-0000-0000867F0000}"/>
    <cellStyle name="Normal 3 10 18 3" xfId="25594" xr:uid="{00000000-0005-0000-0000-0000877F0000}"/>
    <cellStyle name="Normal 3 10 18 4" xfId="35149" xr:uid="{00000000-0005-0000-0000-0000887F0000}"/>
    <cellStyle name="Normal 3 10 18 5" xfId="44703" xr:uid="{00000000-0005-0000-0000-0000897F0000}"/>
    <cellStyle name="Normal 3 10 19" xfId="5955" xr:uid="{00000000-0005-0000-0000-00008A7F0000}"/>
    <cellStyle name="Normal 3 10 19 2" xfId="16037" xr:uid="{00000000-0005-0000-0000-00008B7F0000}"/>
    <cellStyle name="Normal 3 10 19 3" xfId="25595" xr:uid="{00000000-0005-0000-0000-00008C7F0000}"/>
    <cellStyle name="Normal 3 10 19 4" xfId="35150" xr:uid="{00000000-0005-0000-0000-00008D7F0000}"/>
    <cellStyle name="Normal 3 10 19 5" xfId="44704" xr:uid="{00000000-0005-0000-0000-00008E7F0000}"/>
    <cellStyle name="Normal 3 10 2" xfId="5956" xr:uid="{00000000-0005-0000-0000-00008F7F0000}"/>
    <cellStyle name="Normal 3 10 2 10" xfId="5957" xr:uid="{00000000-0005-0000-0000-0000907F0000}"/>
    <cellStyle name="Normal 3 10 2 10 2" xfId="16039" xr:uid="{00000000-0005-0000-0000-0000917F0000}"/>
    <cellStyle name="Normal 3 10 2 10 3" xfId="25597" xr:uid="{00000000-0005-0000-0000-0000927F0000}"/>
    <cellStyle name="Normal 3 10 2 10 4" xfId="35152" xr:uid="{00000000-0005-0000-0000-0000937F0000}"/>
    <cellStyle name="Normal 3 10 2 10 5" xfId="44706" xr:uid="{00000000-0005-0000-0000-0000947F0000}"/>
    <cellStyle name="Normal 3 10 2 11" xfId="5958" xr:uid="{00000000-0005-0000-0000-0000957F0000}"/>
    <cellStyle name="Normal 3 10 2 11 2" xfId="16040" xr:uid="{00000000-0005-0000-0000-0000967F0000}"/>
    <cellStyle name="Normal 3 10 2 11 3" xfId="25598" xr:uid="{00000000-0005-0000-0000-0000977F0000}"/>
    <cellStyle name="Normal 3 10 2 11 4" xfId="35153" xr:uid="{00000000-0005-0000-0000-0000987F0000}"/>
    <cellStyle name="Normal 3 10 2 11 5" xfId="44707" xr:uid="{00000000-0005-0000-0000-0000997F0000}"/>
    <cellStyle name="Normal 3 10 2 12" xfId="5959" xr:uid="{00000000-0005-0000-0000-00009A7F0000}"/>
    <cellStyle name="Normal 3 10 2 12 2" xfId="16041" xr:uid="{00000000-0005-0000-0000-00009B7F0000}"/>
    <cellStyle name="Normal 3 10 2 12 3" xfId="25599" xr:uid="{00000000-0005-0000-0000-00009C7F0000}"/>
    <cellStyle name="Normal 3 10 2 12 4" xfId="35154" xr:uid="{00000000-0005-0000-0000-00009D7F0000}"/>
    <cellStyle name="Normal 3 10 2 12 5" xfId="44708" xr:uid="{00000000-0005-0000-0000-00009E7F0000}"/>
    <cellStyle name="Normal 3 10 2 13" xfId="5960" xr:uid="{00000000-0005-0000-0000-00009F7F0000}"/>
    <cellStyle name="Normal 3 10 2 13 2" xfId="16042" xr:uid="{00000000-0005-0000-0000-0000A07F0000}"/>
    <cellStyle name="Normal 3 10 2 13 3" xfId="25600" xr:uid="{00000000-0005-0000-0000-0000A17F0000}"/>
    <cellStyle name="Normal 3 10 2 13 4" xfId="35155" xr:uid="{00000000-0005-0000-0000-0000A27F0000}"/>
    <cellStyle name="Normal 3 10 2 13 5" xfId="44709" xr:uid="{00000000-0005-0000-0000-0000A37F0000}"/>
    <cellStyle name="Normal 3 10 2 14" xfId="5961" xr:uid="{00000000-0005-0000-0000-0000A47F0000}"/>
    <cellStyle name="Normal 3 10 2 14 2" xfId="16043" xr:uid="{00000000-0005-0000-0000-0000A57F0000}"/>
    <cellStyle name="Normal 3 10 2 14 3" xfId="25601" xr:uid="{00000000-0005-0000-0000-0000A67F0000}"/>
    <cellStyle name="Normal 3 10 2 14 4" xfId="35156" xr:uid="{00000000-0005-0000-0000-0000A77F0000}"/>
    <cellStyle name="Normal 3 10 2 14 5" xfId="44710" xr:uid="{00000000-0005-0000-0000-0000A87F0000}"/>
    <cellStyle name="Normal 3 10 2 15" xfId="5962" xr:uid="{00000000-0005-0000-0000-0000A97F0000}"/>
    <cellStyle name="Normal 3 10 2 15 2" xfId="16044" xr:uid="{00000000-0005-0000-0000-0000AA7F0000}"/>
    <cellStyle name="Normal 3 10 2 15 3" xfId="25602" xr:uid="{00000000-0005-0000-0000-0000AB7F0000}"/>
    <cellStyle name="Normal 3 10 2 15 4" xfId="35157" xr:uid="{00000000-0005-0000-0000-0000AC7F0000}"/>
    <cellStyle name="Normal 3 10 2 15 5" xfId="44711" xr:uid="{00000000-0005-0000-0000-0000AD7F0000}"/>
    <cellStyle name="Normal 3 10 2 16" xfId="5963" xr:uid="{00000000-0005-0000-0000-0000AE7F0000}"/>
    <cellStyle name="Normal 3 10 2 16 2" xfId="16045" xr:uid="{00000000-0005-0000-0000-0000AF7F0000}"/>
    <cellStyle name="Normal 3 10 2 16 3" xfId="25603" xr:uid="{00000000-0005-0000-0000-0000B07F0000}"/>
    <cellStyle name="Normal 3 10 2 16 4" xfId="35158" xr:uid="{00000000-0005-0000-0000-0000B17F0000}"/>
    <cellStyle name="Normal 3 10 2 16 5" xfId="44712" xr:uid="{00000000-0005-0000-0000-0000B27F0000}"/>
    <cellStyle name="Normal 3 10 2 17" xfId="5964" xr:uid="{00000000-0005-0000-0000-0000B37F0000}"/>
    <cellStyle name="Normal 3 10 2 17 2" xfId="16046" xr:uid="{00000000-0005-0000-0000-0000B47F0000}"/>
    <cellStyle name="Normal 3 10 2 17 3" xfId="25604" xr:uid="{00000000-0005-0000-0000-0000B57F0000}"/>
    <cellStyle name="Normal 3 10 2 17 4" xfId="35159" xr:uid="{00000000-0005-0000-0000-0000B67F0000}"/>
    <cellStyle name="Normal 3 10 2 17 5" xfId="44713" xr:uid="{00000000-0005-0000-0000-0000B77F0000}"/>
    <cellStyle name="Normal 3 10 2 18" xfId="5965" xr:uid="{00000000-0005-0000-0000-0000B87F0000}"/>
    <cellStyle name="Normal 3 10 2 18 2" xfId="16047" xr:uid="{00000000-0005-0000-0000-0000B97F0000}"/>
    <cellStyle name="Normal 3 10 2 18 3" xfId="25605" xr:uid="{00000000-0005-0000-0000-0000BA7F0000}"/>
    <cellStyle name="Normal 3 10 2 18 4" xfId="35160" xr:uid="{00000000-0005-0000-0000-0000BB7F0000}"/>
    <cellStyle name="Normal 3 10 2 18 5" xfId="44714" xr:uid="{00000000-0005-0000-0000-0000BC7F0000}"/>
    <cellStyle name="Normal 3 10 2 19" xfId="5966" xr:uid="{00000000-0005-0000-0000-0000BD7F0000}"/>
    <cellStyle name="Normal 3 10 2 19 2" xfId="16048" xr:uid="{00000000-0005-0000-0000-0000BE7F0000}"/>
    <cellStyle name="Normal 3 10 2 19 3" xfId="25606" xr:uid="{00000000-0005-0000-0000-0000BF7F0000}"/>
    <cellStyle name="Normal 3 10 2 19 4" xfId="35161" xr:uid="{00000000-0005-0000-0000-0000C07F0000}"/>
    <cellStyle name="Normal 3 10 2 19 5" xfId="44715" xr:uid="{00000000-0005-0000-0000-0000C17F0000}"/>
    <cellStyle name="Normal 3 10 2 2" xfId="5967" xr:uid="{00000000-0005-0000-0000-0000C27F0000}"/>
    <cellStyle name="Normal 3 10 2 2 2" xfId="16049" xr:uid="{00000000-0005-0000-0000-0000C37F0000}"/>
    <cellStyle name="Normal 3 10 2 2 3" xfId="25607" xr:uid="{00000000-0005-0000-0000-0000C47F0000}"/>
    <cellStyle name="Normal 3 10 2 2 4" xfId="35162" xr:uid="{00000000-0005-0000-0000-0000C57F0000}"/>
    <cellStyle name="Normal 3 10 2 2 5" xfId="44716" xr:uid="{00000000-0005-0000-0000-0000C67F0000}"/>
    <cellStyle name="Normal 3 10 2 20" xfId="5968" xr:uid="{00000000-0005-0000-0000-0000C77F0000}"/>
    <cellStyle name="Normal 3 10 2 20 2" xfId="16050" xr:uid="{00000000-0005-0000-0000-0000C87F0000}"/>
    <cellStyle name="Normal 3 10 2 20 3" xfId="25608" xr:uid="{00000000-0005-0000-0000-0000C97F0000}"/>
    <cellStyle name="Normal 3 10 2 20 4" xfId="35163" xr:uid="{00000000-0005-0000-0000-0000CA7F0000}"/>
    <cellStyle name="Normal 3 10 2 20 5" xfId="44717" xr:uid="{00000000-0005-0000-0000-0000CB7F0000}"/>
    <cellStyle name="Normal 3 10 2 21" xfId="5969" xr:uid="{00000000-0005-0000-0000-0000CC7F0000}"/>
    <cellStyle name="Normal 3 10 2 21 2" xfId="16051" xr:uid="{00000000-0005-0000-0000-0000CD7F0000}"/>
    <cellStyle name="Normal 3 10 2 21 3" xfId="25609" xr:uid="{00000000-0005-0000-0000-0000CE7F0000}"/>
    <cellStyle name="Normal 3 10 2 21 4" xfId="35164" xr:uid="{00000000-0005-0000-0000-0000CF7F0000}"/>
    <cellStyle name="Normal 3 10 2 21 5" xfId="44718" xr:uid="{00000000-0005-0000-0000-0000D07F0000}"/>
    <cellStyle name="Normal 3 10 2 22" xfId="5970" xr:uid="{00000000-0005-0000-0000-0000D17F0000}"/>
    <cellStyle name="Normal 3 10 2 22 2" xfId="16052" xr:uid="{00000000-0005-0000-0000-0000D27F0000}"/>
    <cellStyle name="Normal 3 10 2 22 3" xfId="25610" xr:uid="{00000000-0005-0000-0000-0000D37F0000}"/>
    <cellStyle name="Normal 3 10 2 22 4" xfId="35165" xr:uid="{00000000-0005-0000-0000-0000D47F0000}"/>
    <cellStyle name="Normal 3 10 2 22 5" xfId="44719" xr:uid="{00000000-0005-0000-0000-0000D57F0000}"/>
    <cellStyle name="Normal 3 10 2 23" xfId="5971" xr:uid="{00000000-0005-0000-0000-0000D67F0000}"/>
    <cellStyle name="Normal 3 10 2 23 2" xfId="16053" xr:uid="{00000000-0005-0000-0000-0000D77F0000}"/>
    <cellStyle name="Normal 3 10 2 23 3" xfId="25611" xr:uid="{00000000-0005-0000-0000-0000D87F0000}"/>
    <cellStyle name="Normal 3 10 2 23 4" xfId="35166" xr:uid="{00000000-0005-0000-0000-0000D97F0000}"/>
    <cellStyle name="Normal 3 10 2 23 5" xfId="44720" xr:uid="{00000000-0005-0000-0000-0000DA7F0000}"/>
    <cellStyle name="Normal 3 10 2 24" xfId="5972" xr:uid="{00000000-0005-0000-0000-0000DB7F0000}"/>
    <cellStyle name="Normal 3 10 2 24 2" xfId="16054" xr:uid="{00000000-0005-0000-0000-0000DC7F0000}"/>
    <cellStyle name="Normal 3 10 2 24 3" xfId="25612" xr:uid="{00000000-0005-0000-0000-0000DD7F0000}"/>
    <cellStyle name="Normal 3 10 2 24 4" xfId="35167" xr:uid="{00000000-0005-0000-0000-0000DE7F0000}"/>
    <cellStyle name="Normal 3 10 2 24 5" xfId="44721" xr:uid="{00000000-0005-0000-0000-0000DF7F0000}"/>
    <cellStyle name="Normal 3 10 2 25" xfId="5973" xr:uid="{00000000-0005-0000-0000-0000E07F0000}"/>
    <cellStyle name="Normal 3 10 2 25 2" xfId="16055" xr:uid="{00000000-0005-0000-0000-0000E17F0000}"/>
    <cellStyle name="Normal 3 10 2 25 3" xfId="25613" xr:uid="{00000000-0005-0000-0000-0000E27F0000}"/>
    <cellStyle name="Normal 3 10 2 25 4" xfId="35168" xr:uid="{00000000-0005-0000-0000-0000E37F0000}"/>
    <cellStyle name="Normal 3 10 2 25 5" xfId="44722" xr:uid="{00000000-0005-0000-0000-0000E47F0000}"/>
    <cellStyle name="Normal 3 10 2 26" xfId="5974" xr:uid="{00000000-0005-0000-0000-0000E57F0000}"/>
    <cellStyle name="Normal 3 10 2 26 2" xfId="16056" xr:uid="{00000000-0005-0000-0000-0000E67F0000}"/>
    <cellStyle name="Normal 3 10 2 26 3" xfId="25614" xr:uid="{00000000-0005-0000-0000-0000E77F0000}"/>
    <cellStyle name="Normal 3 10 2 26 4" xfId="35169" xr:uid="{00000000-0005-0000-0000-0000E87F0000}"/>
    <cellStyle name="Normal 3 10 2 26 5" xfId="44723" xr:uid="{00000000-0005-0000-0000-0000E97F0000}"/>
    <cellStyle name="Normal 3 10 2 27" xfId="5975" xr:uid="{00000000-0005-0000-0000-0000EA7F0000}"/>
    <cellStyle name="Normal 3 10 2 27 2" xfId="16057" xr:uid="{00000000-0005-0000-0000-0000EB7F0000}"/>
    <cellStyle name="Normal 3 10 2 27 3" xfId="25615" xr:uid="{00000000-0005-0000-0000-0000EC7F0000}"/>
    <cellStyle name="Normal 3 10 2 27 4" xfId="35170" xr:uid="{00000000-0005-0000-0000-0000ED7F0000}"/>
    <cellStyle name="Normal 3 10 2 27 5" xfId="44724" xr:uid="{00000000-0005-0000-0000-0000EE7F0000}"/>
    <cellStyle name="Normal 3 10 2 28" xfId="5976" xr:uid="{00000000-0005-0000-0000-0000EF7F0000}"/>
    <cellStyle name="Normal 3 10 2 28 2" xfId="16058" xr:uid="{00000000-0005-0000-0000-0000F07F0000}"/>
    <cellStyle name="Normal 3 10 2 28 3" xfId="25616" xr:uid="{00000000-0005-0000-0000-0000F17F0000}"/>
    <cellStyle name="Normal 3 10 2 28 4" xfId="35171" xr:uid="{00000000-0005-0000-0000-0000F27F0000}"/>
    <cellStyle name="Normal 3 10 2 28 5" xfId="44725" xr:uid="{00000000-0005-0000-0000-0000F37F0000}"/>
    <cellStyle name="Normal 3 10 2 29" xfId="5977" xr:uid="{00000000-0005-0000-0000-0000F47F0000}"/>
    <cellStyle name="Normal 3 10 2 29 2" xfId="16059" xr:uid="{00000000-0005-0000-0000-0000F57F0000}"/>
    <cellStyle name="Normal 3 10 2 29 3" xfId="25617" xr:uid="{00000000-0005-0000-0000-0000F67F0000}"/>
    <cellStyle name="Normal 3 10 2 29 4" xfId="35172" xr:uid="{00000000-0005-0000-0000-0000F77F0000}"/>
    <cellStyle name="Normal 3 10 2 29 5" xfId="44726" xr:uid="{00000000-0005-0000-0000-0000F87F0000}"/>
    <cellStyle name="Normal 3 10 2 3" xfId="5978" xr:uid="{00000000-0005-0000-0000-0000F97F0000}"/>
    <cellStyle name="Normal 3 10 2 3 2" xfId="16060" xr:uid="{00000000-0005-0000-0000-0000FA7F0000}"/>
    <cellStyle name="Normal 3 10 2 3 3" xfId="25618" xr:uid="{00000000-0005-0000-0000-0000FB7F0000}"/>
    <cellStyle name="Normal 3 10 2 3 4" xfId="35173" xr:uid="{00000000-0005-0000-0000-0000FC7F0000}"/>
    <cellStyle name="Normal 3 10 2 3 5" xfId="44727" xr:uid="{00000000-0005-0000-0000-0000FD7F0000}"/>
    <cellStyle name="Normal 3 10 2 30" xfId="8628" xr:uid="{00000000-0005-0000-0000-0000FE7F0000}"/>
    <cellStyle name="Normal 3 10 2 30 2" xfId="16061" xr:uid="{00000000-0005-0000-0000-0000FF7F0000}"/>
    <cellStyle name="Normal 3 10 2 30 3" xfId="25619" xr:uid="{00000000-0005-0000-0000-000000800000}"/>
    <cellStyle name="Normal 3 10 2 30 4" xfId="35174" xr:uid="{00000000-0005-0000-0000-000001800000}"/>
    <cellStyle name="Normal 3 10 2 30 5" xfId="44728" xr:uid="{00000000-0005-0000-0000-000002800000}"/>
    <cellStyle name="Normal 3 10 2 31" xfId="16038" xr:uid="{00000000-0005-0000-0000-000003800000}"/>
    <cellStyle name="Normal 3 10 2 32" xfId="25596" xr:uid="{00000000-0005-0000-0000-000004800000}"/>
    <cellStyle name="Normal 3 10 2 33" xfId="35151" xr:uid="{00000000-0005-0000-0000-000005800000}"/>
    <cellStyle name="Normal 3 10 2 34" xfId="44705" xr:uid="{00000000-0005-0000-0000-000006800000}"/>
    <cellStyle name="Normal 3 10 2 4" xfId="5979" xr:uid="{00000000-0005-0000-0000-000007800000}"/>
    <cellStyle name="Normal 3 10 2 4 2" xfId="16062" xr:uid="{00000000-0005-0000-0000-000008800000}"/>
    <cellStyle name="Normal 3 10 2 4 3" xfId="25620" xr:uid="{00000000-0005-0000-0000-000009800000}"/>
    <cellStyle name="Normal 3 10 2 4 4" xfId="35175" xr:uid="{00000000-0005-0000-0000-00000A800000}"/>
    <cellStyle name="Normal 3 10 2 4 5" xfId="44729" xr:uid="{00000000-0005-0000-0000-00000B800000}"/>
    <cellStyle name="Normal 3 10 2 5" xfId="5980" xr:uid="{00000000-0005-0000-0000-00000C800000}"/>
    <cellStyle name="Normal 3 10 2 5 2" xfId="16063" xr:uid="{00000000-0005-0000-0000-00000D800000}"/>
    <cellStyle name="Normal 3 10 2 5 3" xfId="25621" xr:uid="{00000000-0005-0000-0000-00000E800000}"/>
    <cellStyle name="Normal 3 10 2 5 4" xfId="35176" xr:uid="{00000000-0005-0000-0000-00000F800000}"/>
    <cellStyle name="Normal 3 10 2 5 5" xfId="44730" xr:uid="{00000000-0005-0000-0000-000010800000}"/>
    <cellStyle name="Normal 3 10 2 6" xfId="5981" xr:uid="{00000000-0005-0000-0000-000011800000}"/>
    <cellStyle name="Normal 3 10 2 6 2" xfId="16064" xr:uid="{00000000-0005-0000-0000-000012800000}"/>
    <cellStyle name="Normal 3 10 2 6 3" xfId="25622" xr:uid="{00000000-0005-0000-0000-000013800000}"/>
    <cellStyle name="Normal 3 10 2 6 4" xfId="35177" xr:uid="{00000000-0005-0000-0000-000014800000}"/>
    <cellStyle name="Normal 3 10 2 6 5" xfId="44731" xr:uid="{00000000-0005-0000-0000-000015800000}"/>
    <cellStyle name="Normal 3 10 2 7" xfId="5982" xr:uid="{00000000-0005-0000-0000-000016800000}"/>
    <cellStyle name="Normal 3 10 2 7 2" xfId="16065" xr:uid="{00000000-0005-0000-0000-000017800000}"/>
    <cellStyle name="Normal 3 10 2 7 3" xfId="25623" xr:uid="{00000000-0005-0000-0000-000018800000}"/>
    <cellStyle name="Normal 3 10 2 7 4" xfId="35178" xr:uid="{00000000-0005-0000-0000-000019800000}"/>
    <cellStyle name="Normal 3 10 2 7 5" xfId="44732" xr:uid="{00000000-0005-0000-0000-00001A800000}"/>
    <cellStyle name="Normal 3 10 2 8" xfId="5983" xr:uid="{00000000-0005-0000-0000-00001B800000}"/>
    <cellStyle name="Normal 3 10 2 8 2" xfId="16066" xr:uid="{00000000-0005-0000-0000-00001C800000}"/>
    <cellStyle name="Normal 3 10 2 8 3" xfId="25624" xr:uid="{00000000-0005-0000-0000-00001D800000}"/>
    <cellStyle name="Normal 3 10 2 8 4" xfId="35179" xr:uid="{00000000-0005-0000-0000-00001E800000}"/>
    <cellStyle name="Normal 3 10 2 8 5" xfId="44733" xr:uid="{00000000-0005-0000-0000-00001F800000}"/>
    <cellStyle name="Normal 3 10 2 9" xfId="5984" xr:uid="{00000000-0005-0000-0000-000020800000}"/>
    <cellStyle name="Normal 3 10 2 9 2" xfId="16067" xr:uid="{00000000-0005-0000-0000-000021800000}"/>
    <cellStyle name="Normal 3 10 2 9 3" xfId="25625" xr:uid="{00000000-0005-0000-0000-000022800000}"/>
    <cellStyle name="Normal 3 10 2 9 4" xfId="35180" xr:uid="{00000000-0005-0000-0000-000023800000}"/>
    <cellStyle name="Normal 3 10 2 9 5" xfId="44734" xr:uid="{00000000-0005-0000-0000-000024800000}"/>
    <cellStyle name="Normal 3 10 20" xfId="5985" xr:uid="{00000000-0005-0000-0000-000025800000}"/>
    <cellStyle name="Normal 3 10 20 2" xfId="16068" xr:uid="{00000000-0005-0000-0000-000026800000}"/>
    <cellStyle name="Normal 3 10 20 3" xfId="25626" xr:uid="{00000000-0005-0000-0000-000027800000}"/>
    <cellStyle name="Normal 3 10 20 4" xfId="35181" xr:uid="{00000000-0005-0000-0000-000028800000}"/>
    <cellStyle name="Normal 3 10 20 5" xfId="44735" xr:uid="{00000000-0005-0000-0000-000029800000}"/>
    <cellStyle name="Normal 3 10 21" xfId="5986" xr:uid="{00000000-0005-0000-0000-00002A800000}"/>
    <cellStyle name="Normal 3 10 21 2" xfId="16069" xr:uid="{00000000-0005-0000-0000-00002B800000}"/>
    <cellStyle name="Normal 3 10 21 3" xfId="25627" xr:uid="{00000000-0005-0000-0000-00002C800000}"/>
    <cellStyle name="Normal 3 10 21 4" xfId="35182" xr:uid="{00000000-0005-0000-0000-00002D800000}"/>
    <cellStyle name="Normal 3 10 21 5" xfId="44736" xr:uid="{00000000-0005-0000-0000-00002E800000}"/>
    <cellStyle name="Normal 3 10 22" xfId="5987" xr:uid="{00000000-0005-0000-0000-00002F800000}"/>
    <cellStyle name="Normal 3 10 22 2" xfId="16070" xr:uid="{00000000-0005-0000-0000-000030800000}"/>
    <cellStyle name="Normal 3 10 22 3" xfId="25628" xr:uid="{00000000-0005-0000-0000-000031800000}"/>
    <cellStyle name="Normal 3 10 22 4" xfId="35183" xr:uid="{00000000-0005-0000-0000-000032800000}"/>
    <cellStyle name="Normal 3 10 22 5" xfId="44737" xr:uid="{00000000-0005-0000-0000-000033800000}"/>
    <cellStyle name="Normal 3 10 23" xfId="5988" xr:uid="{00000000-0005-0000-0000-000034800000}"/>
    <cellStyle name="Normal 3 10 23 2" xfId="16071" xr:uid="{00000000-0005-0000-0000-000035800000}"/>
    <cellStyle name="Normal 3 10 23 3" xfId="25629" xr:uid="{00000000-0005-0000-0000-000036800000}"/>
    <cellStyle name="Normal 3 10 23 4" xfId="35184" xr:uid="{00000000-0005-0000-0000-000037800000}"/>
    <cellStyle name="Normal 3 10 23 5" xfId="44738" xr:uid="{00000000-0005-0000-0000-000038800000}"/>
    <cellStyle name="Normal 3 10 24" xfId="5989" xr:uid="{00000000-0005-0000-0000-000039800000}"/>
    <cellStyle name="Normal 3 10 24 2" xfId="16072" xr:uid="{00000000-0005-0000-0000-00003A800000}"/>
    <cellStyle name="Normal 3 10 24 3" xfId="25630" xr:uid="{00000000-0005-0000-0000-00003B800000}"/>
    <cellStyle name="Normal 3 10 24 4" xfId="35185" xr:uid="{00000000-0005-0000-0000-00003C800000}"/>
    <cellStyle name="Normal 3 10 24 5" xfId="44739" xr:uid="{00000000-0005-0000-0000-00003D800000}"/>
    <cellStyle name="Normal 3 10 25" xfId="5990" xr:uid="{00000000-0005-0000-0000-00003E800000}"/>
    <cellStyle name="Normal 3 10 25 2" xfId="16073" xr:uid="{00000000-0005-0000-0000-00003F800000}"/>
    <cellStyle name="Normal 3 10 25 3" xfId="25631" xr:uid="{00000000-0005-0000-0000-000040800000}"/>
    <cellStyle name="Normal 3 10 25 4" xfId="35186" xr:uid="{00000000-0005-0000-0000-000041800000}"/>
    <cellStyle name="Normal 3 10 25 5" xfId="44740" xr:uid="{00000000-0005-0000-0000-000042800000}"/>
    <cellStyle name="Normal 3 10 26" xfId="5991" xr:uid="{00000000-0005-0000-0000-000043800000}"/>
    <cellStyle name="Normal 3 10 26 2" xfId="16074" xr:uid="{00000000-0005-0000-0000-000044800000}"/>
    <cellStyle name="Normal 3 10 26 3" xfId="25632" xr:uid="{00000000-0005-0000-0000-000045800000}"/>
    <cellStyle name="Normal 3 10 26 4" xfId="35187" xr:uid="{00000000-0005-0000-0000-000046800000}"/>
    <cellStyle name="Normal 3 10 26 5" xfId="44741" xr:uid="{00000000-0005-0000-0000-000047800000}"/>
    <cellStyle name="Normal 3 10 27" xfId="5992" xr:uid="{00000000-0005-0000-0000-000048800000}"/>
    <cellStyle name="Normal 3 10 27 2" xfId="16075" xr:uid="{00000000-0005-0000-0000-000049800000}"/>
    <cellStyle name="Normal 3 10 27 3" xfId="25633" xr:uid="{00000000-0005-0000-0000-00004A800000}"/>
    <cellStyle name="Normal 3 10 27 4" xfId="35188" xr:uid="{00000000-0005-0000-0000-00004B800000}"/>
    <cellStyle name="Normal 3 10 27 5" xfId="44742" xr:uid="{00000000-0005-0000-0000-00004C800000}"/>
    <cellStyle name="Normal 3 10 28" xfId="5993" xr:uid="{00000000-0005-0000-0000-00004D800000}"/>
    <cellStyle name="Normal 3 10 28 2" xfId="16076" xr:uid="{00000000-0005-0000-0000-00004E800000}"/>
    <cellStyle name="Normal 3 10 28 3" xfId="25634" xr:uid="{00000000-0005-0000-0000-00004F800000}"/>
    <cellStyle name="Normal 3 10 28 4" xfId="35189" xr:uid="{00000000-0005-0000-0000-000050800000}"/>
    <cellStyle name="Normal 3 10 28 5" xfId="44743" xr:uid="{00000000-0005-0000-0000-000051800000}"/>
    <cellStyle name="Normal 3 10 29" xfId="5994" xr:uid="{00000000-0005-0000-0000-000052800000}"/>
    <cellStyle name="Normal 3 10 29 2" xfId="16077" xr:uid="{00000000-0005-0000-0000-000053800000}"/>
    <cellStyle name="Normal 3 10 29 3" xfId="25635" xr:uid="{00000000-0005-0000-0000-000054800000}"/>
    <cellStyle name="Normal 3 10 29 4" xfId="35190" xr:uid="{00000000-0005-0000-0000-000055800000}"/>
    <cellStyle name="Normal 3 10 29 5" xfId="44744" xr:uid="{00000000-0005-0000-0000-000056800000}"/>
    <cellStyle name="Normal 3 10 3" xfId="5995" xr:uid="{00000000-0005-0000-0000-000057800000}"/>
    <cellStyle name="Normal 3 10 3 2" xfId="8629" xr:uid="{00000000-0005-0000-0000-000058800000}"/>
    <cellStyle name="Normal 3 10 3 2 2" xfId="16079" xr:uid="{00000000-0005-0000-0000-000059800000}"/>
    <cellStyle name="Normal 3 10 3 2 3" xfId="25637" xr:uid="{00000000-0005-0000-0000-00005A800000}"/>
    <cellStyle name="Normal 3 10 3 2 4" xfId="35192" xr:uid="{00000000-0005-0000-0000-00005B800000}"/>
    <cellStyle name="Normal 3 10 3 2 5" xfId="44746" xr:uid="{00000000-0005-0000-0000-00005C800000}"/>
    <cellStyle name="Normal 3 10 3 3" xfId="16078" xr:uid="{00000000-0005-0000-0000-00005D800000}"/>
    <cellStyle name="Normal 3 10 3 4" xfId="25636" xr:uid="{00000000-0005-0000-0000-00005E800000}"/>
    <cellStyle name="Normal 3 10 3 5" xfId="35191" xr:uid="{00000000-0005-0000-0000-00005F800000}"/>
    <cellStyle name="Normal 3 10 3 6" xfId="44745" xr:uid="{00000000-0005-0000-0000-000060800000}"/>
    <cellStyle name="Normal 3 10 30" xfId="8627" xr:uid="{00000000-0005-0000-0000-000061800000}"/>
    <cellStyle name="Normal 3 10 30 2" xfId="16080" xr:uid="{00000000-0005-0000-0000-000062800000}"/>
    <cellStyle name="Normal 3 10 30 3" xfId="25638" xr:uid="{00000000-0005-0000-0000-000063800000}"/>
    <cellStyle name="Normal 3 10 30 4" xfId="35193" xr:uid="{00000000-0005-0000-0000-000064800000}"/>
    <cellStyle name="Normal 3 10 30 5" xfId="44747" xr:uid="{00000000-0005-0000-0000-000065800000}"/>
    <cellStyle name="Normal 3 10 31" xfId="8884" xr:uid="{00000000-0005-0000-0000-000066800000}"/>
    <cellStyle name="Normal 3 10 31 2" xfId="16081" xr:uid="{00000000-0005-0000-0000-000067800000}"/>
    <cellStyle name="Normal 3 10 31 3" xfId="25639" xr:uid="{00000000-0005-0000-0000-000068800000}"/>
    <cellStyle name="Normal 3 10 31 4" xfId="35194" xr:uid="{00000000-0005-0000-0000-000069800000}"/>
    <cellStyle name="Normal 3 10 31 5" xfId="44748" xr:uid="{00000000-0005-0000-0000-00006A800000}"/>
    <cellStyle name="Normal 3 10 32" xfId="9070" xr:uid="{00000000-0005-0000-0000-00006B800000}"/>
    <cellStyle name="Normal 3 10 32 2" xfId="16082" xr:uid="{00000000-0005-0000-0000-00006C800000}"/>
    <cellStyle name="Normal 3 10 32 3" xfId="25640" xr:uid="{00000000-0005-0000-0000-00006D800000}"/>
    <cellStyle name="Normal 3 10 32 4" xfId="35195" xr:uid="{00000000-0005-0000-0000-00006E800000}"/>
    <cellStyle name="Normal 3 10 32 5" xfId="44749" xr:uid="{00000000-0005-0000-0000-00006F800000}"/>
    <cellStyle name="Normal 3 10 33" xfId="9245" xr:uid="{00000000-0005-0000-0000-000070800000}"/>
    <cellStyle name="Normal 3 10 33 2" xfId="16083" xr:uid="{00000000-0005-0000-0000-000071800000}"/>
    <cellStyle name="Normal 3 10 33 3" xfId="25641" xr:uid="{00000000-0005-0000-0000-000072800000}"/>
    <cellStyle name="Normal 3 10 33 4" xfId="35196" xr:uid="{00000000-0005-0000-0000-000073800000}"/>
    <cellStyle name="Normal 3 10 33 5" xfId="44750" xr:uid="{00000000-0005-0000-0000-000074800000}"/>
    <cellStyle name="Normal 3 10 34" xfId="9420" xr:uid="{00000000-0005-0000-0000-000075800000}"/>
    <cellStyle name="Normal 3 10 34 2" xfId="16084" xr:uid="{00000000-0005-0000-0000-000076800000}"/>
    <cellStyle name="Normal 3 10 34 3" xfId="25642" xr:uid="{00000000-0005-0000-0000-000077800000}"/>
    <cellStyle name="Normal 3 10 34 4" xfId="35197" xr:uid="{00000000-0005-0000-0000-000078800000}"/>
    <cellStyle name="Normal 3 10 34 5" xfId="44751" xr:uid="{00000000-0005-0000-0000-000079800000}"/>
    <cellStyle name="Normal 3 10 35" xfId="16027" xr:uid="{00000000-0005-0000-0000-00007A800000}"/>
    <cellStyle name="Normal 3 10 36" xfId="25585" xr:uid="{00000000-0005-0000-0000-00007B800000}"/>
    <cellStyle name="Normal 3 10 37" xfId="35140" xr:uid="{00000000-0005-0000-0000-00007C800000}"/>
    <cellStyle name="Normal 3 10 38" xfId="44694" xr:uid="{00000000-0005-0000-0000-00007D800000}"/>
    <cellStyle name="Normal 3 10 4" xfId="5996" xr:uid="{00000000-0005-0000-0000-00007E800000}"/>
    <cellStyle name="Normal 3 10 4 2" xfId="16085" xr:uid="{00000000-0005-0000-0000-00007F800000}"/>
    <cellStyle name="Normal 3 10 4 3" xfId="25643" xr:uid="{00000000-0005-0000-0000-000080800000}"/>
    <cellStyle name="Normal 3 10 4 4" xfId="35198" xr:uid="{00000000-0005-0000-0000-000081800000}"/>
    <cellStyle name="Normal 3 10 4 5" xfId="44752" xr:uid="{00000000-0005-0000-0000-000082800000}"/>
    <cellStyle name="Normal 3 10 5" xfId="5997" xr:uid="{00000000-0005-0000-0000-000083800000}"/>
    <cellStyle name="Normal 3 10 5 2" xfId="16086" xr:uid="{00000000-0005-0000-0000-000084800000}"/>
    <cellStyle name="Normal 3 10 5 3" xfId="25644" xr:uid="{00000000-0005-0000-0000-000085800000}"/>
    <cellStyle name="Normal 3 10 5 4" xfId="35199" xr:uid="{00000000-0005-0000-0000-000086800000}"/>
    <cellStyle name="Normal 3 10 5 5" xfId="44753" xr:uid="{00000000-0005-0000-0000-000087800000}"/>
    <cellStyle name="Normal 3 10 6" xfId="5998" xr:uid="{00000000-0005-0000-0000-000088800000}"/>
    <cellStyle name="Normal 3 10 6 2" xfId="16087" xr:uid="{00000000-0005-0000-0000-000089800000}"/>
    <cellStyle name="Normal 3 10 6 3" xfId="25645" xr:uid="{00000000-0005-0000-0000-00008A800000}"/>
    <cellStyle name="Normal 3 10 6 4" xfId="35200" xr:uid="{00000000-0005-0000-0000-00008B800000}"/>
    <cellStyle name="Normal 3 10 6 5" xfId="44754" xr:uid="{00000000-0005-0000-0000-00008C800000}"/>
    <cellStyle name="Normal 3 10 7" xfId="5999" xr:uid="{00000000-0005-0000-0000-00008D800000}"/>
    <cellStyle name="Normal 3 10 7 2" xfId="16088" xr:uid="{00000000-0005-0000-0000-00008E800000}"/>
    <cellStyle name="Normal 3 10 7 3" xfId="25646" xr:uid="{00000000-0005-0000-0000-00008F800000}"/>
    <cellStyle name="Normal 3 10 7 4" xfId="35201" xr:uid="{00000000-0005-0000-0000-000090800000}"/>
    <cellStyle name="Normal 3 10 7 5" xfId="44755" xr:uid="{00000000-0005-0000-0000-000091800000}"/>
    <cellStyle name="Normal 3 10 8" xfId="6000" xr:uid="{00000000-0005-0000-0000-000092800000}"/>
    <cellStyle name="Normal 3 10 8 2" xfId="16089" xr:uid="{00000000-0005-0000-0000-000093800000}"/>
    <cellStyle name="Normal 3 10 8 3" xfId="25647" xr:uid="{00000000-0005-0000-0000-000094800000}"/>
    <cellStyle name="Normal 3 10 8 4" xfId="35202" xr:uid="{00000000-0005-0000-0000-000095800000}"/>
    <cellStyle name="Normal 3 10 8 5" xfId="44756" xr:uid="{00000000-0005-0000-0000-000096800000}"/>
    <cellStyle name="Normal 3 10 9" xfId="6001" xr:uid="{00000000-0005-0000-0000-000097800000}"/>
    <cellStyle name="Normal 3 10 9 2" xfId="16090" xr:uid="{00000000-0005-0000-0000-000098800000}"/>
    <cellStyle name="Normal 3 10 9 3" xfId="25648" xr:uid="{00000000-0005-0000-0000-000099800000}"/>
    <cellStyle name="Normal 3 10 9 4" xfId="35203" xr:uid="{00000000-0005-0000-0000-00009A800000}"/>
    <cellStyle name="Normal 3 10 9 5" xfId="44757" xr:uid="{00000000-0005-0000-0000-00009B800000}"/>
    <cellStyle name="normal 3 100" xfId="48301" xr:uid="{1BA864B9-1C1B-41BC-94CC-50A8521DF62A}"/>
    <cellStyle name="normal 3 101" xfId="48281" xr:uid="{A79CD676-81D0-4CAB-A003-F761124DF9A4}"/>
    <cellStyle name="normal 3 102" xfId="48293" xr:uid="{6F4988C9-04A7-4CC1-932B-F71CFB482DCD}"/>
    <cellStyle name="normal 3 103" xfId="48280" xr:uid="{458C586C-04CF-47C9-981E-167D8F6A065E}"/>
    <cellStyle name="normal 3 104" xfId="48304" xr:uid="{E8D0F692-BB86-4406-8ABA-C8CB33208942}"/>
    <cellStyle name="normal 3 105" xfId="48290" xr:uid="{EB81122B-DBEB-4BC4-941B-1929FFDA0BAC}"/>
    <cellStyle name="normal 3 106" xfId="48305" xr:uid="{640E344F-2AF3-4C21-BB83-840523E84DE3}"/>
    <cellStyle name="Normal 3 11" xfId="6002" xr:uid="{00000000-0005-0000-0000-00009C800000}"/>
    <cellStyle name="Normal 3 11 10" xfId="6003" xr:uid="{00000000-0005-0000-0000-00009D800000}"/>
    <cellStyle name="Normal 3 11 10 2" xfId="16092" xr:uid="{00000000-0005-0000-0000-00009E800000}"/>
    <cellStyle name="Normal 3 11 10 3" xfId="25650" xr:uid="{00000000-0005-0000-0000-00009F800000}"/>
    <cellStyle name="Normal 3 11 10 4" xfId="35205" xr:uid="{00000000-0005-0000-0000-0000A0800000}"/>
    <cellStyle name="Normal 3 11 10 5" xfId="44759" xr:uid="{00000000-0005-0000-0000-0000A1800000}"/>
    <cellStyle name="Normal 3 11 11" xfId="6004" xr:uid="{00000000-0005-0000-0000-0000A2800000}"/>
    <cellStyle name="Normal 3 11 11 2" xfId="16093" xr:uid="{00000000-0005-0000-0000-0000A3800000}"/>
    <cellStyle name="Normal 3 11 11 3" xfId="25651" xr:uid="{00000000-0005-0000-0000-0000A4800000}"/>
    <cellStyle name="Normal 3 11 11 4" xfId="35206" xr:uid="{00000000-0005-0000-0000-0000A5800000}"/>
    <cellStyle name="Normal 3 11 11 5" xfId="44760" xr:uid="{00000000-0005-0000-0000-0000A6800000}"/>
    <cellStyle name="Normal 3 11 12" xfId="6005" xr:uid="{00000000-0005-0000-0000-0000A7800000}"/>
    <cellStyle name="Normal 3 11 12 2" xfId="16094" xr:uid="{00000000-0005-0000-0000-0000A8800000}"/>
    <cellStyle name="Normal 3 11 12 3" xfId="25652" xr:uid="{00000000-0005-0000-0000-0000A9800000}"/>
    <cellStyle name="Normal 3 11 12 4" xfId="35207" xr:uid="{00000000-0005-0000-0000-0000AA800000}"/>
    <cellStyle name="Normal 3 11 12 5" xfId="44761" xr:uid="{00000000-0005-0000-0000-0000AB800000}"/>
    <cellStyle name="Normal 3 11 13" xfId="6006" xr:uid="{00000000-0005-0000-0000-0000AC800000}"/>
    <cellStyle name="Normal 3 11 13 2" xfId="16095" xr:uid="{00000000-0005-0000-0000-0000AD800000}"/>
    <cellStyle name="Normal 3 11 13 3" xfId="25653" xr:uid="{00000000-0005-0000-0000-0000AE800000}"/>
    <cellStyle name="Normal 3 11 13 4" xfId="35208" xr:uid="{00000000-0005-0000-0000-0000AF800000}"/>
    <cellStyle name="Normal 3 11 13 5" xfId="44762" xr:uid="{00000000-0005-0000-0000-0000B0800000}"/>
    <cellStyle name="Normal 3 11 14" xfId="6007" xr:uid="{00000000-0005-0000-0000-0000B1800000}"/>
    <cellStyle name="Normal 3 11 14 2" xfId="16096" xr:uid="{00000000-0005-0000-0000-0000B2800000}"/>
    <cellStyle name="Normal 3 11 14 3" xfId="25654" xr:uid="{00000000-0005-0000-0000-0000B3800000}"/>
    <cellStyle name="Normal 3 11 14 4" xfId="35209" xr:uid="{00000000-0005-0000-0000-0000B4800000}"/>
    <cellStyle name="Normal 3 11 14 5" xfId="44763" xr:uid="{00000000-0005-0000-0000-0000B5800000}"/>
    <cellStyle name="Normal 3 11 15" xfId="6008" xr:uid="{00000000-0005-0000-0000-0000B6800000}"/>
    <cellStyle name="Normal 3 11 15 2" xfId="16097" xr:uid="{00000000-0005-0000-0000-0000B7800000}"/>
    <cellStyle name="Normal 3 11 15 3" xfId="25655" xr:uid="{00000000-0005-0000-0000-0000B8800000}"/>
    <cellStyle name="Normal 3 11 15 4" xfId="35210" xr:uid="{00000000-0005-0000-0000-0000B9800000}"/>
    <cellStyle name="Normal 3 11 15 5" xfId="44764" xr:uid="{00000000-0005-0000-0000-0000BA800000}"/>
    <cellStyle name="Normal 3 11 16" xfId="6009" xr:uid="{00000000-0005-0000-0000-0000BB800000}"/>
    <cellStyle name="Normal 3 11 16 2" xfId="16098" xr:uid="{00000000-0005-0000-0000-0000BC800000}"/>
    <cellStyle name="Normal 3 11 16 3" xfId="25656" xr:uid="{00000000-0005-0000-0000-0000BD800000}"/>
    <cellStyle name="Normal 3 11 16 4" xfId="35211" xr:uid="{00000000-0005-0000-0000-0000BE800000}"/>
    <cellStyle name="Normal 3 11 16 5" xfId="44765" xr:uid="{00000000-0005-0000-0000-0000BF800000}"/>
    <cellStyle name="Normal 3 11 17" xfId="6010" xr:uid="{00000000-0005-0000-0000-0000C0800000}"/>
    <cellStyle name="Normal 3 11 17 2" xfId="16099" xr:uid="{00000000-0005-0000-0000-0000C1800000}"/>
    <cellStyle name="Normal 3 11 17 3" xfId="25657" xr:uid="{00000000-0005-0000-0000-0000C2800000}"/>
    <cellStyle name="Normal 3 11 17 4" xfId="35212" xr:uid="{00000000-0005-0000-0000-0000C3800000}"/>
    <cellStyle name="Normal 3 11 17 5" xfId="44766" xr:uid="{00000000-0005-0000-0000-0000C4800000}"/>
    <cellStyle name="Normal 3 11 18" xfId="6011" xr:uid="{00000000-0005-0000-0000-0000C5800000}"/>
    <cellStyle name="Normal 3 11 18 2" xfId="16100" xr:uid="{00000000-0005-0000-0000-0000C6800000}"/>
    <cellStyle name="Normal 3 11 18 3" xfId="25658" xr:uid="{00000000-0005-0000-0000-0000C7800000}"/>
    <cellStyle name="Normal 3 11 18 4" xfId="35213" xr:uid="{00000000-0005-0000-0000-0000C8800000}"/>
    <cellStyle name="Normal 3 11 18 5" xfId="44767" xr:uid="{00000000-0005-0000-0000-0000C9800000}"/>
    <cellStyle name="Normal 3 11 19" xfId="6012" xr:uid="{00000000-0005-0000-0000-0000CA800000}"/>
    <cellStyle name="Normal 3 11 19 2" xfId="16101" xr:uid="{00000000-0005-0000-0000-0000CB800000}"/>
    <cellStyle name="Normal 3 11 19 3" xfId="25659" xr:uid="{00000000-0005-0000-0000-0000CC800000}"/>
    <cellStyle name="Normal 3 11 19 4" xfId="35214" xr:uid="{00000000-0005-0000-0000-0000CD800000}"/>
    <cellStyle name="Normal 3 11 19 5" xfId="44768" xr:uid="{00000000-0005-0000-0000-0000CE800000}"/>
    <cellStyle name="Normal 3 11 2" xfId="6013" xr:uid="{00000000-0005-0000-0000-0000CF800000}"/>
    <cellStyle name="Normal 3 11 2 10" xfId="6014" xr:uid="{00000000-0005-0000-0000-0000D0800000}"/>
    <cellStyle name="Normal 3 11 2 10 2" xfId="16103" xr:uid="{00000000-0005-0000-0000-0000D1800000}"/>
    <cellStyle name="Normal 3 11 2 10 3" xfId="25661" xr:uid="{00000000-0005-0000-0000-0000D2800000}"/>
    <cellStyle name="Normal 3 11 2 10 4" xfId="35216" xr:uid="{00000000-0005-0000-0000-0000D3800000}"/>
    <cellStyle name="Normal 3 11 2 10 5" xfId="44770" xr:uid="{00000000-0005-0000-0000-0000D4800000}"/>
    <cellStyle name="Normal 3 11 2 11" xfId="6015" xr:uid="{00000000-0005-0000-0000-0000D5800000}"/>
    <cellStyle name="Normal 3 11 2 11 2" xfId="16104" xr:uid="{00000000-0005-0000-0000-0000D6800000}"/>
    <cellStyle name="Normal 3 11 2 11 3" xfId="25662" xr:uid="{00000000-0005-0000-0000-0000D7800000}"/>
    <cellStyle name="Normal 3 11 2 11 4" xfId="35217" xr:uid="{00000000-0005-0000-0000-0000D8800000}"/>
    <cellStyle name="Normal 3 11 2 11 5" xfId="44771" xr:uid="{00000000-0005-0000-0000-0000D9800000}"/>
    <cellStyle name="Normal 3 11 2 12" xfId="6016" xr:uid="{00000000-0005-0000-0000-0000DA800000}"/>
    <cellStyle name="Normal 3 11 2 12 2" xfId="16105" xr:uid="{00000000-0005-0000-0000-0000DB800000}"/>
    <cellStyle name="Normal 3 11 2 12 3" xfId="25663" xr:uid="{00000000-0005-0000-0000-0000DC800000}"/>
    <cellStyle name="Normal 3 11 2 12 4" xfId="35218" xr:uid="{00000000-0005-0000-0000-0000DD800000}"/>
    <cellStyle name="Normal 3 11 2 12 5" xfId="44772" xr:uid="{00000000-0005-0000-0000-0000DE800000}"/>
    <cellStyle name="Normal 3 11 2 13" xfId="6017" xr:uid="{00000000-0005-0000-0000-0000DF800000}"/>
    <cellStyle name="Normal 3 11 2 13 2" xfId="16106" xr:uid="{00000000-0005-0000-0000-0000E0800000}"/>
    <cellStyle name="Normal 3 11 2 13 3" xfId="25664" xr:uid="{00000000-0005-0000-0000-0000E1800000}"/>
    <cellStyle name="Normal 3 11 2 13 4" xfId="35219" xr:uid="{00000000-0005-0000-0000-0000E2800000}"/>
    <cellStyle name="Normal 3 11 2 13 5" xfId="44773" xr:uid="{00000000-0005-0000-0000-0000E3800000}"/>
    <cellStyle name="Normal 3 11 2 14" xfId="6018" xr:uid="{00000000-0005-0000-0000-0000E4800000}"/>
    <cellStyle name="Normal 3 11 2 14 2" xfId="16107" xr:uid="{00000000-0005-0000-0000-0000E5800000}"/>
    <cellStyle name="Normal 3 11 2 14 3" xfId="25665" xr:uid="{00000000-0005-0000-0000-0000E6800000}"/>
    <cellStyle name="Normal 3 11 2 14 4" xfId="35220" xr:uid="{00000000-0005-0000-0000-0000E7800000}"/>
    <cellStyle name="Normal 3 11 2 14 5" xfId="44774" xr:uid="{00000000-0005-0000-0000-0000E8800000}"/>
    <cellStyle name="Normal 3 11 2 15" xfId="6019" xr:uid="{00000000-0005-0000-0000-0000E9800000}"/>
    <cellStyle name="Normal 3 11 2 15 2" xfId="16108" xr:uid="{00000000-0005-0000-0000-0000EA800000}"/>
    <cellStyle name="Normal 3 11 2 15 3" xfId="25666" xr:uid="{00000000-0005-0000-0000-0000EB800000}"/>
    <cellStyle name="Normal 3 11 2 15 4" xfId="35221" xr:uid="{00000000-0005-0000-0000-0000EC800000}"/>
    <cellStyle name="Normal 3 11 2 15 5" xfId="44775" xr:uid="{00000000-0005-0000-0000-0000ED800000}"/>
    <cellStyle name="Normal 3 11 2 16" xfId="6020" xr:uid="{00000000-0005-0000-0000-0000EE800000}"/>
    <cellStyle name="Normal 3 11 2 16 2" xfId="16109" xr:uid="{00000000-0005-0000-0000-0000EF800000}"/>
    <cellStyle name="Normal 3 11 2 16 3" xfId="25667" xr:uid="{00000000-0005-0000-0000-0000F0800000}"/>
    <cellStyle name="Normal 3 11 2 16 4" xfId="35222" xr:uid="{00000000-0005-0000-0000-0000F1800000}"/>
    <cellStyle name="Normal 3 11 2 16 5" xfId="44776" xr:uid="{00000000-0005-0000-0000-0000F2800000}"/>
    <cellStyle name="Normal 3 11 2 17" xfId="6021" xr:uid="{00000000-0005-0000-0000-0000F3800000}"/>
    <cellStyle name="Normal 3 11 2 17 2" xfId="16110" xr:uid="{00000000-0005-0000-0000-0000F4800000}"/>
    <cellStyle name="Normal 3 11 2 17 3" xfId="25668" xr:uid="{00000000-0005-0000-0000-0000F5800000}"/>
    <cellStyle name="Normal 3 11 2 17 4" xfId="35223" xr:uid="{00000000-0005-0000-0000-0000F6800000}"/>
    <cellStyle name="Normal 3 11 2 17 5" xfId="44777" xr:uid="{00000000-0005-0000-0000-0000F7800000}"/>
    <cellStyle name="Normal 3 11 2 18" xfId="6022" xr:uid="{00000000-0005-0000-0000-0000F8800000}"/>
    <cellStyle name="Normal 3 11 2 18 2" xfId="16111" xr:uid="{00000000-0005-0000-0000-0000F9800000}"/>
    <cellStyle name="Normal 3 11 2 18 3" xfId="25669" xr:uid="{00000000-0005-0000-0000-0000FA800000}"/>
    <cellStyle name="Normal 3 11 2 18 4" xfId="35224" xr:uid="{00000000-0005-0000-0000-0000FB800000}"/>
    <cellStyle name="Normal 3 11 2 18 5" xfId="44778" xr:uid="{00000000-0005-0000-0000-0000FC800000}"/>
    <cellStyle name="Normal 3 11 2 19" xfId="6023" xr:uid="{00000000-0005-0000-0000-0000FD800000}"/>
    <cellStyle name="Normal 3 11 2 19 2" xfId="16112" xr:uid="{00000000-0005-0000-0000-0000FE800000}"/>
    <cellStyle name="Normal 3 11 2 19 3" xfId="25670" xr:uid="{00000000-0005-0000-0000-0000FF800000}"/>
    <cellStyle name="Normal 3 11 2 19 4" xfId="35225" xr:uid="{00000000-0005-0000-0000-000000810000}"/>
    <cellStyle name="Normal 3 11 2 19 5" xfId="44779" xr:uid="{00000000-0005-0000-0000-000001810000}"/>
    <cellStyle name="Normal 3 11 2 2" xfId="6024" xr:uid="{00000000-0005-0000-0000-000002810000}"/>
    <cellStyle name="Normal 3 11 2 2 2" xfId="16113" xr:uid="{00000000-0005-0000-0000-000003810000}"/>
    <cellStyle name="Normal 3 11 2 2 3" xfId="25671" xr:uid="{00000000-0005-0000-0000-000004810000}"/>
    <cellStyle name="Normal 3 11 2 2 4" xfId="35226" xr:uid="{00000000-0005-0000-0000-000005810000}"/>
    <cellStyle name="Normal 3 11 2 2 5" xfId="44780" xr:uid="{00000000-0005-0000-0000-000006810000}"/>
    <cellStyle name="Normal 3 11 2 20" xfId="6025" xr:uid="{00000000-0005-0000-0000-000007810000}"/>
    <cellStyle name="Normal 3 11 2 20 2" xfId="16114" xr:uid="{00000000-0005-0000-0000-000008810000}"/>
    <cellStyle name="Normal 3 11 2 20 3" xfId="25672" xr:uid="{00000000-0005-0000-0000-000009810000}"/>
    <cellStyle name="Normal 3 11 2 20 4" xfId="35227" xr:uid="{00000000-0005-0000-0000-00000A810000}"/>
    <cellStyle name="Normal 3 11 2 20 5" xfId="44781" xr:uid="{00000000-0005-0000-0000-00000B810000}"/>
    <cellStyle name="Normal 3 11 2 21" xfId="6026" xr:uid="{00000000-0005-0000-0000-00000C810000}"/>
    <cellStyle name="Normal 3 11 2 21 2" xfId="16115" xr:uid="{00000000-0005-0000-0000-00000D810000}"/>
    <cellStyle name="Normal 3 11 2 21 3" xfId="25673" xr:uid="{00000000-0005-0000-0000-00000E810000}"/>
    <cellStyle name="Normal 3 11 2 21 4" xfId="35228" xr:uid="{00000000-0005-0000-0000-00000F810000}"/>
    <cellStyle name="Normal 3 11 2 21 5" xfId="44782" xr:uid="{00000000-0005-0000-0000-000010810000}"/>
    <cellStyle name="Normal 3 11 2 22" xfId="6027" xr:uid="{00000000-0005-0000-0000-000011810000}"/>
    <cellStyle name="Normal 3 11 2 22 2" xfId="16116" xr:uid="{00000000-0005-0000-0000-000012810000}"/>
    <cellStyle name="Normal 3 11 2 22 3" xfId="25674" xr:uid="{00000000-0005-0000-0000-000013810000}"/>
    <cellStyle name="Normal 3 11 2 22 4" xfId="35229" xr:uid="{00000000-0005-0000-0000-000014810000}"/>
    <cellStyle name="Normal 3 11 2 22 5" xfId="44783" xr:uid="{00000000-0005-0000-0000-000015810000}"/>
    <cellStyle name="Normal 3 11 2 23" xfId="6028" xr:uid="{00000000-0005-0000-0000-000016810000}"/>
    <cellStyle name="Normal 3 11 2 23 2" xfId="16117" xr:uid="{00000000-0005-0000-0000-000017810000}"/>
    <cellStyle name="Normal 3 11 2 23 3" xfId="25675" xr:uid="{00000000-0005-0000-0000-000018810000}"/>
    <cellStyle name="Normal 3 11 2 23 4" xfId="35230" xr:uid="{00000000-0005-0000-0000-000019810000}"/>
    <cellStyle name="Normal 3 11 2 23 5" xfId="44784" xr:uid="{00000000-0005-0000-0000-00001A810000}"/>
    <cellStyle name="Normal 3 11 2 24" xfId="6029" xr:uid="{00000000-0005-0000-0000-00001B810000}"/>
    <cellStyle name="Normal 3 11 2 24 2" xfId="16118" xr:uid="{00000000-0005-0000-0000-00001C810000}"/>
    <cellStyle name="Normal 3 11 2 24 3" xfId="25676" xr:uid="{00000000-0005-0000-0000-00001D810000}"/>
    <cellStyle name="Normal 3 11 2 24 4" xfId="35231" xr:uid="{00000000-0005-0000-0000-00001E810000}"/>
    <cellStyle name="Normal 3 11 2 24 5" xfId="44785" xr:uid="{00000000-0005-0000-0000-00001F810000}"/>
    <cellStyle name="Normal 3 11 2 25" xfId="6030" xr:uid="{00000000-0005-0000-0000-000020810000}"/>
    <cellStyle name="Normal 3 11 2 25 2" xfId="16119" xr:uid="{00000000-0005-0000-0000-000021810000}"/>
    <cellStyle name="Normal 3 11 2 25 3" xfId="25677" xr:uid="{00000000-0005-0000-0000-000022810000}"/>
    <cellStyle name="Normal 3 11 2 25 4" xfId="35232" xr:uid="{00000000-0005-0000-0000-000023810000}"/>
    <cellStyle name="Normal 3 11 2 25 5" xfId="44786" xr:uid="{00000000-0005-0000-0000-000024810000}"/>
    <cellStyle name="Normal 3 11 2 26" xfId="6031" xr:uid="{00000000-0005-0000-0000-000025810000}"/>
    <cellStyle name="Normal 3 11 2 26 2" xfId="16120" xr:uid="{00000000-0005-0000-0000-000026810000}"/>
    <cellStyle name="Normal 3 11 2 26 3" xfId="25678" xr:uid="{00000000-0005-0000-0000-000027810000}"/>
    <cellStyle name="Normal 3 11 2 26 4" xfId="35233" xr:uid="{00000000-0005-0000-0000-000028810000}"/>
    <cellStyle name="Normal 3 11 2 26 5" xfId="44787" xr:uid="{00000000-0005-0000-0000-000029810000}"/>
    <cellStyle name="Normal 3 11 2 27" xfId="6032" xr:uid="{00000000-0005-0000-0000-00002A810000}"/>
    <cellStyle name="Normal 3 11 2 27 2" xfId="16121" xr:uid="{00000000-0005-0000-0000-00002B810000}"/>
    <cellStyle name="Normal 3 11 2 27 3" xfId="25679" xr:uid="{00000000-0005-0000-0000-00002C810000}"/>
    <cellStyle name="Normal 3 11 2 27 4" xfId="35234" xr:uid="{00000000-0005-0000-0000-00002D810000}"/>
    <cellStyle name="Normal 3 11 2 27 5" xfId="44788" xr:uid="{00000000-0005-0000-0000-00002E810000}"/>
    <cellStyle name="Normal 3 11 2 28" xfId="6033" xr:uid="{00000000-0005-0000-0000-00002F810000}"/>
    <cellStyle name="Normal 3 11 2 28 2" xfId="16122" xr:uid="{00000000-0005-0000-0000-000030810000}"/>
    <cellStyle name="Normal 3 11 2 28 3" xfId="25680" xr:uid="{00000000-0005-0000-0000-000031810000}"/>
    <cellStyle name="Normal 3 11 2 28 4" xfId="35235" xr:uid="{00000000-0005-0000-0000-000032810000}"/>
    <cellStyle name="Normal 3 11 2 28 5" xfId="44789" xr:uid="{00000000-0005-0000-0000-000033810000}"/>
    <cellStyle name="Normal 3 11 2 29" xfId="6034" xr:uid="{00000000-0005-0000-0000-000034810000}"/>
    <cellStyle name="Normal 3 11 2 29 2" xfId="16123" xr:uid="{00000000-0005-0000-0000-000035810000}"/>
    <cellStyle name="Normal 3 11 2 29 3" xfId="25681" xr:uid="{00000000-0005-0000-0000-000036810000}"/>
    <cellStyle name="Normal 3 11 2 29 4" xfId="35236" xr:uid="{00000000-0005-0000-0000-000037810000}"/>
    <cellStyle name="Normal 3 11 2 29 5" xfId="44790" xr:uid="{00000000-0005-0000-0000-000038810000}"/>
    <cellStyle name="Normal 3 11 2 3" xfId="6035" xr:uid="{00000000-0005-0000-0000-000039810000}"/>
    <cellStyle name="Normal 3 11 2 3 2" xfId="16124" xr:uid="{00000000-0005-0000-0000-00003A810000}"/>
    <cellStyle name="Normal 3 11 2 3 3" xfId="25682" xr:uid="{00000000-0005-0000-0000-00003B810000}"/>
    <cellStyle name="Normal 3 11 2 3 4" xfId="35237" xr:uid="{00000000-0005-0000-0000-00003C810000}"/>
    <cellStyle name="Normal 3 11 2 3 5" xfId="44791" xr:uid="{00000000-0005-0000-0000-00003D810000}"/>
    <cellStyle name="Normal 3 11 2 30" xfId="8631" xr:uid="{00000000-0005-0000-0000-00003E810000}"/>
    <cellStyle name="Normal 3 11 2 30 2" xfId="16125" xr:uid="{00000000-0005-0000-0000-00003F810000}"/>
    <cellStyle name="Normal 3 11 2 30 3" xfId="25683" xr:uid="{00000000-0005-0000-0000-000040810000}"/>
    <cellStyle name="Normal 3 11 2 30 4" xfId="35238" xr:uid="{00000000-0005-0000-0000-000041810000}"/>
    <cellStyle name="Normal 3 11 2 30 5" xfId="44792" xr:uid="{00000000-0005-0000-0000-000042810000}"/>
    <cellStyle name="Normal 3 11 2 31" xfId="16102" xr:uid="{00000000-0005-0000-0000-000043810000}"/>
    <cellStyle name="Normal 3 11 2 32" xfId="25660" xr:uid="{00000000-0005-0000-0000-000044810000}"/>
    <cellStyle name="Normal 3 11 2 33" xfId="35215" xr:uid="{00000000-0005-0000-0000-000045810000}"/>
    <cellStyle name="Normal 3 11 2 34" xfId="44769" xr:uid="{00000000-0005-0000-0000-000046810000}"/>
    <cellStyle name="Normal 3 11 2 4" xfId="6036" xr:uid="{00000000-0005-0000-0000-000047810000}"/>
    <cellStyle name="Normal 3 11 2 4 2" xfId="16126" xr:uid="{00000000-0005-0000-0000-000048810000}"/>
    <cellStyle name="Normal 3 11 2 4 3" xfId="25684" xr:uid="{00000000-0005-0000-0000-000049810000}"/>
    <cellStyle name="Normal 3 11 2 4 4" xfId="35239" xr:uid="{00000000-0005-0000-0000-00004A810000}"/>
    <cellStyle name="Normal 3 11 2 4 5" xfId="44793" xr:uid="{00000000-0005-0000-0000-00004B810000}"/>
    <cellStyle name="Normal 3 11 2 5" xfId="6037" xr:uid="{00000000-0005-0000-0000-00004C810000}"/>
    <cellStyle name="Normal 3 11 2 5 2" xfId="16127" xr:uid="{00000000-0005-0000-0000-00004D810000}"/>
    <cellStyle name="Normal 3 11 2 5 3" xfId="25685" xr:uid="{00000000-0005-0000-0000-00004E810000}"/>
    <cellStyle name="Normal 3 11 2 5 4" xfId="35240" xr:uid="{00000000-0005-0000-0000-00004F810000}"/>
    <cellStyle name="Normal 3 11 2 5 5" xfId="44794" xr:uid="{00000000-0005-0000-0000-000050810000}"/>
    <cellStyle name="Normal 3 11 2 6" xfId="6038" xr:uid="{00000000-0005-0000-0000-000051810000}"/>
    <cellStyle name="Normal 3 11 2 6 2" xfId="16128" xr:uid="{00000000-0005-0000-0000-000052810000}"/>
    <cellStyle name="Normal 3 11 2 6 3" xfId="25686" xr:uid="{00000000-0005-0000-0000-000053810000}"/>
    <cellStyle name="Normal 3 11 2 6 4" xfId="35241" xr:uid="{00000000-0005-0000-0000-000054810000}"/>
    <cellStyle name="Normal 3 11 2 6 5" xfId="44795" xr:uid="{00000000-0005-0000-0000-000055810000}"/>
    <cellStyle name="Normal 3 11 2 7" xfId="6039" xr:uid="{00000000-0005-0000-0000-000056810000}"/>
    <cellStyle name="Normal 3 11 2 7 2" xfId="16129" xr:uid="{00000000-0005-0000-0000-000057810000}"/>
    <cellStyle name="Normal 3 11 2 7 3" xfId="25687" xr:uid="{00000000-0005-0000-0000-000058810000}"/>
    <cellStyle name="Normal 3 11 2 7 4" xfId="35242" xr:uid="{00000000-0005-0000-0000-000059810000}"/>
    <cellStyle name="Normal 3 11 2 7 5" xfId="44796" xr:uid="{00000000-0005-0000-0000-00005A810000}"/>
    <cellStyle name="Normal 3 11 2 8" xfId="6040" xr:uid="{00000000-0005-0000-0000-00005B810000}"/>
    <cellStyle name="Normal 3 11 2 8 2" xfId="16130" xr:uid="{00000000-0005-0000-0000-00005C810000}"/>
    <cellStyle name="Normal 3 11 2 8 3" xfId="25688" xr:uid="{00000000-0005-0000-0000-00005D810000}"/>
    <cellStyle name="Normal 3 11 2 8 4" xfId="35243" xr:uid="{00000000-0005-0000-0000-00005E810000}"/>
    <cellStyle name="Normal 3 11 2 8 5" xfId="44797" xr:uid="{00000000-0005-0000-0000-00005F810000}"/>
    <cellStyle name="Normal 3 11 2 9" xfId="6041" xr:uid="{00000000-0005-0000-0000-000060810000}"/>
    <cellStyle name="Normal 3 11 2 9 2" xfId="16131" xr:uid="{00000000-0005-0000-0000-000061810000}"/>
    <cellStyle name="Normal 3 11 2 9 3" xfId="25689" xr:uid="{00000000-0005-0000-0000-000062810000}"/>
    <cellStyle name="Normal 3 11 2 9 4" xfId="35244" xr:uid="{00000000-0005-0000-0000-000063810000}"/>
    <cellStyle name="Normal 3 11 2 9 5" xfId="44798" xr:uid="{00000000-0005-0000-0000-000064810000}"/>
    <cellStyle name="Normal 3 11 20" xfId="6042" xr:uid="{00000000-0005-0000-0000-000065810000}"/>
    <cellStyle name="Normal 3 11 20 2" xfId="16132" xr:uid="{00000000-0005-0000-0000-000066810000}"/>
    <cellStyle name="Normal 3 11 20 3" xfId="25690" xr:uid="{00000000-0005-0000-0000-000067810000}"/>
    <cellStyle name="Normal 3 11 20 4" xfId="35245" xr:uid="{00000000-0005-0000-0000-000068810000}"/>
    <cellStyle name="Normal 3 11 20 5" xfId="44799" xr:uid="{00000000-0005-0000-0000-000069810000}"/>
    <cellStyle name="Normal 3 11 21" xfId="6043" xr:uid="{00000000-0005-0000-0000-00006A810000}"/>
    <cellStyle name="Normal 3 11 21 2" xfId="16133" xr:uid="{00000000-0005-0000-0000-00006B810000}"/>
    <cellStyle name="Normal 3 11 21 3" xfId="25691" xr:uid="{00000000-0005-0000-0000-00006C810000}"/>
    <cellStyle name="Normal 3 11 21 4" xfId="35246" xr:uid="{00000000-0005-0000-0000-00006D810000}"/>
    <cellStyle name="Normal 3 11 21 5" xfId="44800" xr:uid="{00000000-0005-0000-0000-00006E810000}"/>
    <cellStyle name="Normal 3 11 22" xfId="6044" xr:uid="{00000000-0005-0000-0000-00006F810000}"/>
    <cellStyle name="Normal 3 11 22 2" xfId="16134" xr:uid="{00000000-0005-0000-0000-000070810000}"/>
    <cellStyle name="Normal 3 11 22 3" xfId="25692" xr:uid="{00000000-0005-0000-0000-000071810000}"/>
    <cellStyle name="Normal 3 11 22 4" xfId="35247" xr:uid="{00000000-0005-0000-0000-000072810000}"/>
    <cellStyle name="Normal 3 11 22 5" xfId="44801" xr:uid="{00000000-0005-0000-0000-000073810000}"/>
    <cellStyle name="Normal 3 11 23" xfId="6045" xr:uid="{00000000-0005-0000-0000-000074810000}"/>
    <cellStyle name="Normal 3 11 23 2" xfId="16135" xr:uid="{00000000-0005-0000-0000-000075810000}"/>
    <cellStyle name="Normal 3 11 23 3" xfId="25693" xr:uid="{00000000-0005-0000-0000-000076810000}"/>
    <cellStyle name="Normal 3 11 23 4" xfId="35248" xr:uid="{00000000-0005-0000-0000-000077810000}"/>
    <cellStyle name="Normal 3 11 23 5" xfId="44802" xr:uid="{00000000-0005-0000-0000-000078810000}"/>
    <cellStyle name="Normal 3 11 24" xfId="6046" xr:uid="{00000000-0005-0000-0000-000079810000}"/>
    <cellStyle name="Normal 3 11 24 2" xfId="16136" xr:uid="{00000000-0005-0000-0000-00007A810000}"/>
    <cellStyle name="Normal 3 11 24 3" xfId="25694" xr:uid="{00000000-0005-0000-0000-00007B810000}"/>
    <cellStyle name="Normal 3 11 24 4" xfId="35249" xr:uid="{00000000-0005-0000-0000-00007C810000}"/>
    <cellStyle name="Normal 3 11 24 5" xfId="44803" xr:uid="{00000000-0005-0000-0000-00007D810000}"/>
    <cellStyle name="Normal 3 11 25" xfId="6047" xr:uid="{00000000-0005-0000-0000-00007E810000}"/>
    <cellStyle name="Normal 3 11 25 2" xfId="16137" xr:uid="{00000000-0005-0000-0000-00007F810000}"/>
    <cellStyle name="Normal 3 11 25 3" xfId="25695" xr:uid="{00000000-0005-0000-0000-000080810000}"/>
    <cellStyle name="Normal 3 11 25 4" xfId="35250" xr:uid="{00000000-0005-0000-0000-000081810000}"/>
    <cellStyle name="Normal 3 11 25 5" xfId="44804" xr:uid="{00000000-0005-0000-0000-000082810000}"/>
    <cellStyle name="Normal 3 11 26" xfId="6048" xr:uid="{00000000-0005-0000-0000-000083810000}"/>
    <cellStyle name="Normal 3 11 26 2" xfId="16138" xr:uid="{00000000-0005-0000-0000-000084810000}"/>
    <cellStyle name="Normal 3 11 26 3" xfId="25696" xr:uid="{00000000-0005-0000-0000-000085810000}"/>
    <cellStyle name="Normal 3 11 26 4" xfId="35251" xr:uid="{00000000-0005-0000-0000-000086810000}"/>
    <cellStyle name="Normal 3 11 26 5" xfId="44805" xr:uid="{00000000-0005-0000-0000-000087810000}"/>
    <cellStyle name="Normal 3 11 27" xfId="6049" xr:uid="{00000000-0005-0000-0000-000088810000}"/>
    <cellStyle name="Normal 3 11 27 2" xfId="16139" xr:uid="{00000000-0005-0000-0000-000089810000}"/>
    <cellStyle name="Normal 3 11 27 3" xfId="25697" xr:uid="{00000000-0005-0000-0000-00008A810000}"/>
    <cellStyle name="Normal 3 11 27 4" xfId="35252" xr:uid="{00000000-0005-0000-0000-00008B810000}"/>
    <cellStyle name="Normal 3 11 27 5" xfId="44806" xr:uid="{00000000-0005-0000-0000-00008C810000}"/>
    <cellStyle name="Normal 3 11 28" xfId="6050" xr:uid="{00000000-0005-0000-0000-00008D810000}"/>
    <cellStyle name="Normal 3 11 28 2" xfId="16140" xr:uid="{00000000-0005-0000-0000-00008E810000}"/>
    <cellStyle name="Normal 3 11 28 3" xfId="25698" xr:uid="{00000000-0005-0000-0000-00008F810000}"/>
    <cellStyle name="Normal 3 11 28 4" xfId="35253" xr:uid="{00000000-0005-0000-0000-000090810000}"/>
    <cellStyle name="Normal 3 11 28 5" xfId="44807" xr:uid="{00000000-0005-0000-0000-000091810000}"/>
    <cellStyle name="Normal 3 11 29" xfId="6051" xr:uid="{00000000-0005-0000-0000-000092810000}"/>
    <cellStyle name="Normal 3 11 29 2" xfId="16141" xr:uid="{00000000-0005-0000-0000-000093810000}"/>
    <cellStyle name="Normal 3 11 29 3" xfId="25699" xr:uid="{00000000-0005-0000-0000-000094810000}"/>
    <cellStyle name="Normal 3 11 29 4" xfId="35254" xr:uid="{00000000-0005-0000-0000-000095810000}"/>
    <cellStyle name="Normal 3 11 29 5" xfId="44808" xr:uid="{00000000-0005-0000-0000-000096810000}"/>
    <cellStyle name="Normal 3 11 3" xfId="6052" xr:uid="{00000000-0005-0000-0000-000097810000}"/>
    <cellStyle name="Normal 3 11 3 2" xfId="8632" xr:uid="{00000000-0005-0000-0000-000098810000}"/>
    <cellStyle name="Normal 3 11 3 2 2" xfId="16143" xr:uid="{00000000-0005-0000-0000-000099810000}"/>
    <cellStyle name="Normal 3 11 3 2 3" xfId="25701" xr:uid="{00000000-0005-0000-0000-00009A810000}"/>
    <cellStyle name="Normal 3 11 3 2 4" xfId="35256" xr:uid="{00000000-0005-0000-0000-00009B810000}"/>
    <cellStyle name="Normal 3 11 3 2 5" xfId="44810" xr:uid="{00000000-0005-0000-0000-00009C810000}"/>
    <cellStyle name="Normal 3 11 3 3" xfId="16142" xr:uid="{00000000-0005-0000-0000-00009D810000}"/>
    <cellStyle name="Normal 3 11 3 4" xfId="25700" xr:uid="{00000000-0005-0000-0000-00009E810000}"/>
    <cellStyle name="Normal 3 11 3 5" xfId="35255" xr:uid="{00000000-0005-0000-0000-00009F810000}"/>
    <cellStyle name="Normal 3 11 3 6" xfId="44809" xr:uid="{00000000-0005-0000-0000-0000A0810000}"/>
    <cellStyle name="Normal 3 11 30" xfId="8630" xr:uid="{00000000-0005-0000-0000-0000A1810000}"/>
    <cellStyle name="Normal 3 11 30 2" xfId="16144" xr:uid="{00000000-0005-0000-0000-0000A2810000}"/>
    <cellStyle name="Normal 3 11 30 3" xfId="25702" xr:uid="{00000000-0005-0000-0000-0000A3810000}"/>
    <cellStyle name="Normal 3 11 30 4" xfId="35257" xr:uid="{00000000-0005-0000-0000-0000A4810000}"/>
    <cellStyle name="Normal 3 11 30 5" xfId="44811" xr:uid="{00000000-0005-0000-0000-0000A5810000}"/>
    <cellStyle name="Normal 3 11 31" xfId="8885" xr:uid="{00000000-0005-0000-0000-0000A6810000}"/>
    <cellStyle name="Normal 3 11 31 2" xfId="16145" xr:uid="{00000000-0005-0000-0000-0000A7810000}"/>
    <cellStyle name="Normal 3 11 31 3" xfId="25703" xr:uid="{00000000-0005-0000-0000-0000A8810000}"/>
    <cellStyle name="Normal 3 11 31 4" xfId="35258" xr:uid="{00000000-0005-0000-0000-0000A9810000}"/>
    <cellStyle name="Normal 3 11 31 5" xfId="44812" xr:uid="{00000000-0005-0000-0000-0000AA810000}"/>
    <cellStyle name="Normal 3 11 32" xfId="9071" xr:uid="{00000000-0005-0000-0000-0000AB810000}"/>
    <cellStyle name="Normal 3 11 32 2" xfId="16146" xr:uid="{00000000-0005-0000-0000-0000AC810000}"/>
    <cellStyle name="Normal 3 11 32 3" xfId="25704" xr:uid="{00000000-0005-0000-0000-0000AD810000}"/>
    <cellStyle name="Normal 3 11 32 4" xfId="35259" xr:uid="{00000000-0005-0000-0000-0000AE810000}"/>
    <cellStyle name="Normal 3 11 32 5" xfId="44813" xr:uid="{00000000-0005-0000-0000-0000AF810000}"/>
    <cellStyle name="Normal 3 11 33" xfId="9246" xr:uid="{00000000-0005-0000-0000-0000B0810000}"/>
    <cellStyle name="Normal 3 11 33 2" xfId="16147" xr:uid="{00000000-0005-0000-0000-0000B1810000}"/>
    <cellStyle name="Normal 3 11 33 3" xfId="25705" xr:uid="{00000000-0005-0000-0000-0000B2810000}"/>
    <cellStyle name="Normal 3 11 33 4" xfId="35260" xr:uid="{00000000-0005-0000-0000-0000B3810000}"/>
    <cellStyle name="Normal 3 11 33 5" xfId="44814" xr:uid="{00000000-0005-0000-0000-0000B4810000}"/>
    <cellStyle name="Normal 3 11 34" xfId="9421" xr:uid="{00000000-0005-0000-0000-0000B5810000}"/>
    <cellStyle name="Normal 3 11 34 2" xfId="16148" xr:uid="{00000000-0005-0000-0000-0000B6810000}"/>
    <cellStyle name="Normal 3 11 34 3" xfId="25706" xr:uid="{00000000-0005-0000-0000-0000B7810000}"/>
    <cellStyle name="Normal 3 11 34 4" xfId="35261" xr:uid="{00000000-0005-0000-0000-0000B8810000}"/>
    <cellStyle name="Normal 3 11 34 5" xfId="44815" xr:uid="{00000000-0005-0000-0000-0000B9810000}"/>
    <cellStyle name="Normal 3 11 35" xfId="16091" xr:uid="{00000000-0005-0000-0000-0000BA810000}"/>
    <cellStyle name="Normal 3 11 36" xfId="25649" xr:uid="{00000000-0005-0000-0000-0000BB810000}"/>
    <cellStyle name="Normal 3 11 37" xfId="35204" xr:uid="{00000000-0005-0000-0000-0000BC810000}"/>
    <cellStyle name="Normal 3 11 38" xfId="44758" xr:uid="{00000000-0005-0000-0000-0000BD810000}"/>
    <cellStyle name="Normal 3 11 4" xfId="6053" xr:uid="{00000000-0005-0000-0000-0000BE810000}"/>
    <cellStyle name="Normal 3 11 4 2" xfId="16149" xr:uid="{00000000-0005-0000-0000-0000BF810000}"/>
    <cellStyle name="Normal 3 11 4 3" xfId="25707" xr:uid="{00000000-0005-0000-0000-0000C0810000}"/>
    <cellStyle name="Normal 3 11 4 4" xfId="35262" xr:uid="{00000000-0005-0000-0000-0000C1810000}"/>
    <cellStyle name="Normal 3 11 4 5" xfId="44816" xr:uid="{00000000-0005-0000-0000-0000C2810000}"/>
    <cellStyle name="Normal 3 11 5" xfId="6054" xr:uid="{00000000-0005-0000-0000-0000C3810000}"/>
    <cellStyle name="Normal 3 11 5 2" xfId="16150" xr:uid="{00000000-0005-0000-0000-0000C4810000}"/>
    <cellStyle name="Normal 3 11 5 3" xfId="25708" xr:uid="{00000000-0005-0000-0000-0000C5810000}"/>
    <cellStyle name="Normal 3 11 5 4" xfId="35263" xr:uid="{00000000-0005-0000-0000-0000C6810000}"/>
    <cellStyle name="Normal 3 11 5 5" xfId="44817" xr:uid="{00000000-0005-0000-0000-0000C7810000}"/>
    <cellStyle name="Normal 3 11 6" xfId="6055" xr:uid="{00000000-0005-0000-0000-0000C8810000}"/>
    <cellStyle name="Normal 3 11 6 2" xfId="16151" xr:uid="{00000000-0005-0000-0000-0000C9810000}"/>
    <cellStyle name="Normal 3 11 6 3" xfId="25709" xr:uid="{00000000-0005-0000-0000-0000CA810000}"/>
    <cellStyle name="Normal 3 11 6 4" xfId="35264" xr:uid="{00000000-0005-0000-0000-0000CB810000}"/>
    <cellStyle name="Normal 3 11 6 5" xfId="44818" xr:uid="{00000000-0005-0000-0000-0000CC810000}"/>
    <cellStyle name="Normal 3 11 7" xfId="6056" xr:uid="{00000000-0005-0000-0000-0000CD810000}"/>
    <cellStyle name="Normal 3 11 7 2" xfId="16152" xr:uid="{00000000-0005-0000-0000-0000CE810000}"/>
    <cellStyle name="Normal 3 11 7 3" xfId="25710" xr:uid="{00000000-0005-0000-0000-0000CF810000}"/>
    <cellStyle name="Normal 3 11 7 4" xfId="35265" xr:uid="{00000000-0005-0000-0000-0000D0810000}"/>
    <cellStyle name="Normal 3 11 7 5" xfId="44819" xr:uid="{00000000-0005-0000-0000-0000D1810000}"/>
    <cellStyle name="Normal 3 11 8" xfId="6057" xr:uid="{00000000-0005-0000-0000-0000D2810000}"/>
    <cellStyle name="Normal 3 11 8 2" xfId="16153" xr:uid="{00000000-0005-0000-0000-0000D3810000}"/>
    <cellStyle name="Normal 3 11 8 3" xfId="25711" xr:uid="{00000000-0005-0000-0000-0000D4810000}"/>
    <cellStyle name="Normal 3 11 8 4" xfId="35266" xr:uid="{00000000-0005-0000-0000-0000D5810000}"/>
    <cellStyle name="Normal 3 11 8 5" xfId="44820" xr:uid="{00000000-0005-0000-0000-0000D6810000}"/>
    <cellStyle name="Normal 3 11 9" xfId="6058" xr:uid="{00000000-0005-0000-0000-0000D7810000}"/>
    <cellStyle name="Normal 3 11 9 2" xfId="16154" xr:uid="{00000000-0005-0000-0000-0000D8810000}"/>
    <cellStyle name="Normal 3 11 9 3" xfId="25712" xr:uid="{00000000-0005-0000-0000-0000D9810000}"/>
    <cellStyle name="Normal 3 11 9 4" xfId="35267" xr:uid="{00000000-0005-0000-0000-0000DA810000}"/>
    <cellStyle name="Normal 3 11 9 5" xfId="44821" xr:uid="{00000000-0005-0000-0000-0000DB810000}"/>
    <cellStyle name="Normal 3 12" xfId="6059" xr:uid="{00000000-0005-0000-0000-0000DC810000}"/>
    <cellStyle name="Normal 3 12 10" xfId="6060" xr:uid="{00000000-0005-0000-0000-0000DD810000}"/>
    <cellStyle name="Normal 3 12 10 2" xfId="16156" xr:uid="{00000000-0005-0000-0000-0000DE810000}"/>
    <cellStyle name="Normal 3 12 10 3" xfId="25714" xr:uid="{00000000-0005-0000-0000-0000DF810000}"/>
    <cellStyle name="Normal 3 12 10 4" xfId="35269" xr:uid="{00000000-0005-0000-0000-0000E0810000}"/>
    <cellStyle name="Normal 3 12 10 5" xfId="44823" xr:uid="{00000000-0005-0000-0000-0000E1810000}"/>
    <cellStyle name="Normal 3 12 11" xfId="6061" xr:uid="{00000000-0005-0000-0000-0000E2810000}"/>
    <cellStyle name="Normal 3 12 11 2" xfId="16157" xr:uid="{00000000-0005-0000-0000-0000E3810000}"/>
    <cellStyle name="Normal 3 12 11 3" xfId="25715" xr:uid="{00000000-0005-0000-0000-0000E4810000}"/>
    <cellStyle name="Normal 3 12 11 4" xfId="35270" xr:uid="{00000000-0005-0000-0000-0000E5810000}"/>
    <cellStyle name="Normal 3 12 11 5" xfId="44824" xr:uid="{00000000-0005-0000-0000-0000E6810000}"/>
    <cellStyle name="Normal 3 12 12" xfId="6062" xr:uid="{00000000-0005-0000-0000-0000E7810000}"/>
    <cellStyle name="Normal 3 12 12 2" xfId="16158" xr:uid="{00000000-0005-0000-0000-0000E8810000}"/>
    <cellStyle name="Normal 3 12 12 3" xfId="25716" xr:uid="{00000000-0005-0000-0000-0000E9810000}"/>
    <cellStyle name="Normal 3 12 12 4" xfId="35271" xr:uid="{00000000-0005-0000-0000-0000EA810000}"/>
    <cellStyle name="Normal 3 12 12 5" xfId="44825" xr:uid="{00000000-0005-0000-0000-0000EB810000}"/>
    <cellStyle name="Normal 3 12 13" xfId="6063" xr:uid="{00000000-0005-0000-0000-0000EC810000}"/>
    <cellStyle name="Normal 3 12 13 2" xfId="16159" xr:uid="{00000000-0005-0000-0000-0000ED810000}"/>
    <cellStyle name="Normal 3 12 13 3" xfId="25717" xr:uid="{00000000-0005-0000-0000-0000EE810000}"/>
    <cellStyle name="Normal 3 12 13 4" xfId="35272" xr:uid="{00000000-0005-0000-0000-0000EF810000}"/>
    <cellStyle name="Normal 3 12 13 5" xfId="44826" xr:uid="{00000000-0005-0000-0000-0000F0810000}"/>
    <cellStyle name="Normal 3 12 14" xfId="6064" xr:uid="{00000000-0005-0000-0000-0000F1810000}"/>
    <cellStyle name="Normal 3 12 14 2" xfId="16160" xr:uid="{00000000-0005-0000-0000-0000F2810000}"/>
    <cellStyle name="Normal 3 12 14 3" xfId="25718" xr:uid="{00000000-0005-0000-0000-0000F3810000}"/>
    <cellStyle name="Normal 3 12 14 4" xfId="35273" xr:uid="{00000000-0005-0000-0000-0000F4810000}"/>
    <cellStyle name="Normal 3 12 14 5" xfId="44827" xr:uid="{00000000-0005-0000-0000-0000F5810000}"/>
    <cellStyle name="Normal 3 12 15" xfId="6065" xr:uid="{00000000-0005-0000-0000-0000F6810000}"/>
    <cellStyle name="Normal 3 12 15 2" xfId="16161" xr:uid="{00000000-0005-0000-0000-0000F7810000}"/>
    <cellStyle name="Normal 3 12 15 3" xfId="25719" xr:uid="{00000000-0005-0000-0000-0000F8810000}"/>
    <cellStyle name="Normal 3 12 15 4" xfId="35274" xr:uid="{00000000-0005-0000-0000-0000F9810000}"/>
    <cellStyle name="Normal 3 12 15 5" xfId="44828" xr:uid="{00000000-0005-0000-0000-0000FA810000}"/>
    <cellStyle name="Normal 3 12 16" xfId="6066" xr:uid="{00000000-0005-0000-0000-0000FB810000}"/>
    <cellStyle name="Normal 3 12 16 2" xfId="16162" xr:uid="{00000000-0005-0000-0000-0000FC810000}"/>
    <cellStyle name="Normal 3 12 16 3" xfId="25720" xr:uid="{00000000-0005-0000-0000-0000FD810000}"/>
    <cellStyle name="Normal 3 12 16 4" xfId="35275" xr:uid="{00000000-0005-0000-0000-0000FE810000}"/>
    <cellStyle name="Normal 3 12 16 5" xfId="44829" xr:uid="{00000000-0005-0000-0000-0000FF810000}"/>
    <cellStyle name="Normal 3 12 17" xfId="6067" xr:uid="{00000000-0005-0000-0000-000000820000}"/>
    <cellStyle name="Normal 3 12 17 2" xfId="16163" xr:uid="{00000000-0005-0000-0000-000001820000}"/>
    <cellStyle name="Normal 3 12 17 3" xfId="25721" xr:uid="{00000000-0005-0000-0000-000002820000}"/>
    <cellStyle name="Normal 3 12 17 4" xfId="35276" xr:uid="{00000000-0005-0000-0000-000003820000}"/>
    <cellStyle name="Normal 3 12 17 5" xfId="44830" xr:uid="{00000000-0005-0000-0000-000004820000}"/>
    <cellStyle name="Normal 3 12 18" xfId="6068" xr:uid="{00000000-0005-0000-0000-000005820000}"/>
    <cellStyle name="Normal 3 12 18 2" xfId="16164" xr:uid="{00000000-0005-0000-0000-000006820000}"/>
    <cellStyle name="Normal 3 12 18 3" xfId="25722" xr:uid="{00000000-0005-0000-0000-000007820000}"/>
    <cellStyle name="Normal 3 12 18 4" xfId="35277" xr:uid="{00000000-0005-0000-0000-000008820000}"/>
    <cellStyle name="Normal 3 12 18 5" xfId="44831" xr:uid="{00000000-0005-0000-0000-000009820000}"/>
    <cellStyle name="Normal 3 12 19" xfId="6069" xr:uid="{00000000-0005-0000-0000-00000A820000}"/>
    <cellStyle name="Normal 3 12 19 2" xfId="16165" xr:uid="{00000000-0005-0000-0000-00000B820000}"/>
    <cellStyle name="Normal 3 12 19 3" xfId="25723" xr:uid="{00000000-0005-0000-0000-00000C820000}"/>
    <cellStyle name="Normal 3 12 19 4" xfId="35278" xr:uid="{00000000-0005-0000-0000-00000D820000}"/>
    <cellStyle name="Normal 3 12 19 5" xfId="44832" xr:uid="{00000000-0005-0000-0000-00000E820000}"/>
    <cellStyle name="Normal 3 12 2" xfId="6070" xr:uid="{00000000-0005-0000-0000-00000F820000}"/>
    <cellStyle name="Normal 3 12 2 10" xfId="6071" xr:uid="{00000000-0005-0000-0000-000010820000}"/>
    <cellStyle name="Normal 3 12 2 10 2" xfId="16167" xr:uid="{00000000-0005-0000-0000-000011820000}"/>
    <cellStyle name="Normal 3 12 2 10 3" xfId="25725" xr:uid="{00000000-0005-0000-0000-000012820000}"/>
    <cellStyle name="Normal 3 12 2 10 4" xfId="35280" xr:uid="{00000000-0005-0000-0000-000013820000}"/>
    <cellStyle name="Normal 3 12 2 10 5" xfId="44834" xr:uid="{00000000-0005-0000-0000-000014820000}"/>
    <cellStyle name="Normal 3 12 2 11" xfId="6072" xr:uid="{00000000-0005-0000-0000-000015820000}"/>
    <cellStyle name="Normal 3 12 2 11 2" xfId="16168" xr:uid="{00000000-0005-0000-0000-000016820000}"/>
    <cellStyle name="Normal 3 12 2 11 3" xfId="25726" xr:uid="{00000000-0005-0000-0000-000017820000}"/>
    <cellStyle name="Normal 3 12 2 11 4" xfId="35281" xr:uid="{00000000-0005-0000-0000-000018820000}"/>
    <cellStyle name="Normal 3 12 2 11 5" xfId="44835" xr:uid="{00000000-0005-0000-0000-000019820000}"/>
    <cellStyle name="Normal 3 12 2 12" xfId="6073" xr:uid="{00000000-0005-0000-0000-00001A820000}"/>
    <cellStyle name="Normal 3 12 2 12 2" xfId="16169" xr:uid="{00000000-0005-0000-0000-00001B820000}"/>
    <cellStyle name="Normal 3 12 2 12 3" xfId="25727" xr:uid="{00000000-0005-0000-0000-00001C820000}"/>
    <cellStyle name="Normal 3 12 2 12 4" xfId="35282" xr:uid="{00000000-0005-0000-0000-00001D820000}"/>
    <cellStyle name="Normal 3 12 2 12 5" xfId="44836" xr:uid="{00000000-0005-0000-0000-00001E820000}"/>
    <cellStyle name="Normal 3 12 2 13" xfId="6074" xr:uid="{00000000-0005-0000-0000-00001F820000}"/>
    <cellStyle name="Normal 3 12 2 13 2" xfId="16170" xr:uid="{00000000-0005-0000-0000-000020820000}"/>
    <cellStyle name="Normal 3 12 2 13 3" xfId="25728" xr:uid="{00000000-0005-0000-0000-000021820000}"/>
    <cellStyle name="Normal 3 12 2 13 4" xfId="35283" xr:uid="{00000000-0005-0000-0000-000022820000}"/>
    <cellStyle name="Normal 3 12 2 13 5" xfId="44837" xr:uid="{00000000-0005-0000-0000-000023820000}"/>
    <cellStyle name="Normal 3 12 2 14" xfId="6075" xr:uid="{00000000-0005-0000-0000-000024820000}"/>
    <cellStyle name="Normal 3 12 2 14 2" xfId="16171" xr:uid="{00000000-0005-0000-0000-000025820000}"/>
    <cellStyle name="Normal 3 12 2 14 3" xfId="25729" xr:uid="{00000000-0005-0000-0000-000026820000}"/>
    <cellStyle name="Normal 3 12 2 14 4" xfId="35284" xr:uid="{00000000-0005-0000-0000-000027820000}"/>
    <cellStyle name="Normal 3 12 2 14 5" xfId="44838" xr:uid="{00000000-0005-0000-0000-000028820000}"/>
    <cellStyle name="Normal 3 12 2 15" xfId="6076" xr:uid="{00000000-0005-0000-0000-000029820000}"/>
    <cellStyle name="Normal 3 12 2 15 2" xfId="16172" xr:uid="{00000000-0005-0000-0000-00002A820000}"/>
    <cellStyle name="Normal 3 12 2 15 3" xfId="25730" xr:uid="{00000000-0005-0000-0000-00002B820000}"/>
    <cellStyle name="Normal 3 12 2 15 4" xfId="35285" xr:uid="{00000000-0005-0000-0000-00002C820000}"/>
    <cellStyle name="Normal 3 12 2 15 5" xfId="44839" xr:uid="{00000000-0005-0000-0000-00002D820000}"/>
    <cellStyle name="Normal 3 12 2 16" xfId="6077" xr:uid="{00000000-0005-0000-0000-00002E820000}"/>
    <cellStyle name="Normal 3 12 2 16 2" xfId="16173" xr:uid="{00000000-0005-0000-0000-00002F820000}"/>
    <cellStyle name="Normal 3 12 2 16 3" xfId="25731" xr:uid="{00000000-0005-0000-0000-000030820000}"/>
    <cellStyle name="Normal 3 12 2 16 4" xfId="35286" xr:uid="{00000000-0005-0000-0000-000031820000}"/>
    <cellStyle name="Normal 3 12 2 16 5" xfId="44840" xr:uid="{00000000-0005-0000-0000-000032820000}"/>
    <cellStyle name="Normal 3 12 2 17" xfId="6078" xr:uid="{00000000-0005-0000-0000-000033820000}"/>
    <cellStyle name="Normal 3 12 2 17 2" xfId="16174" xr:uid="{00000000-0005-0000-0000-000034820000}"/>
    <cellStyle name="Normal 3 12 2 17 3" xfId="25732" xr:uid="{00000000-0005-0000-0000-000035820000}"/>
    <cellStyle name="Normal 3 12 2 17 4" xfId="35287" xr:uid="{00000000-0005-0000-0000-000036820000}"/>
    <cellStyle name="Normal 3 12 2 17 5" xfId="44841" xr:uid="{00000000-0005-0000-0000-000037820000}"/>
    <cellStyle name="Normal 3 12 2 18" xfId="6079" xr:uid="{00000000-0005-0000-0000-000038820000}"/>
    <cellStyle name="Normal 3 12 2 18 2" xfId="16175" xr:uid="{00000000-0005-0000-0000-000039820000}"/>
    <cellStyle name="Normal 3 12 2 18 3" xfId="25733" xr:uid="{00000000-0005-0000-0000-00003A820000}"/>
    <cellStyle name="Normal 3 12 2 18 4" xfId="35288" xr:uid="{00000000-0005-0000-0000-00003B820000}"/>
    <cellStyle name="Normal 3 12 2 18 5" xfId="44842" xr:uid="{00000000-0005-0000-0000-00003C820000}"/>
    <cellStyle name="Normal 3 12 2 19" xfId="6080" xr:uid="{00000000-0005-0000-0000-00003D820000}"/>
    <cellStyle name="Normal 3 12 2 19 2" xfId="16176" xr:uid="{00000000-0005-0000-0000-00003E820000}"/>
    <cellStyle name="Normal 3 12 2 19 3" xfId="25734" xr:uid="{00000000-0005-0000-0000-00003F820000}"/>
    <cellStyle name="Normal 3 12 2 19 4" xfId="35289" xr:uid="{00000000-0005-0000-0000-000040820000}"/>
    <cellStyle name="Normal 3 12 2 19 5" xfId="44843" xr:uid="{00000000-0005-0000-0000-000041820000}"/>
    <cellStyle name="Normal 3 12 2 2" xfId="6081" xr:uid="{00000000-0005-0000-0000-000042820000}"/>
    <cellStyle name="Normal 3 12 2 2 2" xfId="16177" xr:uid="{00000000-0005-0000-0000-000043820000}"/>
    <cellStyle name="Normal 3 12 2 2 3" xfId="25735" xr:uid="{00000000-0005-0000-0000-000044820000}"/>
    <cellStyle name="Normal 3 12 2 2 4" xfId="35290" xr:uid="{00000000-0005-0000-0000-000045820000}"/>
    <cellStyle name="Normal 3 12 2 2 5" xfId="44844" xr:uid="{00000000-0005-0000-0000-000046820000}"/>
    <cellStyle name="Normal 3 12 2 20" xfId="6082" xr:uid="{00000000-0005-0000-0000-000047820000}"/>
    <cellStyle name="Normal 3 12 2 20 2" xfId="16178" xr:uid="{00000000-0005-0000-0000-000048820000}"/>
    <cellStyle name="Normal 3 12 2 20 3" xfId="25736" xr:uid="{00000000-0005-0000-0000-000049820000}"/>
    <cellStyle name="Normal 3 12 2 20 4" xfId="35291" xr:uid="{00000000-0005-0000-0000-00004A820000}"/>
    <cellStyle name="Normal 3 12 2 20 5" xfId="44845" xr:uid="{00000000-0005-0000-0000-00004B820000}"/>
    <cellStyle name="Normal 3 12 2 21" xfId="6083" xr:uid="{00000000-0005-0000-0000-00004C820000}"/>
    <cellStyle name="Normal 3 12 2 21 2" xfId="16179" xr:uid="{00000000-0005-0000-0000-00004D820000}"/>
    <cellStyle name="Normal 3 12 2 21 3" xfId="25737" xr:uid="{00000000-0005-0000-0000-00004E820000}"/>
    <cellStyle name="Normal 3 12 2 21 4" xfId="35292" xr:uid="{00000000-0005-0000-0000-00004F820000}"/>
    <cellStyle name="Normal 3 12 2 21 5" xfId="44846" xr:uid="{00000000-0005-0000-0000-000050820000}"/>
    <cellStyle name="Normal 3 12 2 22" xfId="6084" xr:uid="{00000000-0005-0000-0000-000051820000}"/>
    <cellStyle name="Normal 3 12 2 22 2" xfId="16180" xr:uid="{00000000-0005-0000-0000-000052820000}"/>
    <cellStyle name="Normal 3 12 2 22 3" xfId="25738" xr:uid="{00000000-0005-0000-0000-000053820000}"/>
    <cellStyle name="Normal 3 12 2 22 4" xfId="35293" xr:uid="{00000000-0005-0000-0000-000054820000}"/>
    <cellStyle name="Normal 3 12 2 22 5" xfId="44847" xr:uid="{00000000-0005-0000-0000-000055820000}"/>
    <cellStyle name="Normal 3 12 2 23" xfId="6085" xr:uid="{00000000-0005-0000-0000-000056820000}"/>
    <cellStyle name="Normal 3 12 2 23 2" xfId="16181" xr:uid="{00000000-0005-0000-0000-000057820000}"/>
    <cellStyle name="Normal 3 12 2 23 3" xfId="25739" xr:uid="{00000000-0005-0000-0000-000058820000}"/>
    <cellStyle name="Normal 3 12 2 23 4" xfId="35294" xr:uid="{00000000-0005-0000-0000-000059820000}"/>
    <cellStyle name="Normal 3 12 2 23 5" xfId="44848" xr:uid="{00000000-0005-0000-0000-00005A820000}"/>
    <cellStyle name="Normal 3 12 2 24" xfId="6086" xr:uid="{00000000-0005-0000-0000-00005B820000}"/>
    <cellStyle name="Normal 3 12 2 24 2" xfId="16182" xr:uid="{00000000-0005-0000-0000-00005C820000}"/>
    <cellStyle name="Normal 3 12 2 24 3" xfId="25740" xr:uid="{00000000-0005-0000-0000-00005D820000}"/>
    <cellStyle name="Normal 3 12 2 24 4" xfId="35295" xr:uid="{00000000-0005-0000-0000-00005E820000}"/>
    <cellStyle name="Normal 3 12 2 24 5" xfId="44849" xr:uid="{00000000-0005-0000-0000-00005F820000}"/>
    <cellStyle name="Normal 3 12 2 25" xfId="6087" xr:uid="{00000000-0005-0000-0000-000060820000}"/>
    <cellStyle name="Normal 3 12 2 25 2" xfId="16183" xr:uid="{00000000-0005-0000-0000-000061820000}"/>
    <cellStyle name="Normal 3 12 2 25 3" xfId="25741" xr:uid="{00000000-0005-0000-0000-000062820000}"/>
    <cellStyle name="Normal 3 12 2 25 4" xfId="35296" xr:uid="{00000000-0005-0000-0000-000063820000}"/>
    <cellStyle name="Normal 3 12 2 25 5" xfId="44850" xr:uid="{00000000-0005-0000-0000-000064820000}"/>
    <cellStyle name="Normal 3 12 2 26" xfId="6088" xr:uid="{00000000-0005-0000-0000-000065820000}"/>
    <cellStyle name="Normal 3 12 2 26 2" xfId="16184" xr:uid="{00000000-0005-0000-0000-000066820000}"/>
    <cellStyle name="Normal 3 12 2 26 3" xfId="25742" xr:uid="{00000000-0005-0000-0000-000067820000}"/>
    <cellStyle name="Normal 3 12 2 26 4" xfId="35297" xr:uid="{00000000-0005-0000-0000-000068820000}"/>
    <cellStyle name="Normal 3 12 2 26 5" xfId="44851" xr:uid="{00000000-0005-0000-0000-000069820000}"/>
    <cellStyle name="Normal 3 12 2 27" xfId="6089" xr:uid="{00000000-0005-0000-0000-00006A820000}"/>
    <cellStyle name="Normal 3 12 2 27 2" xfId="16185" xr:uid="{00000000-0005-0000-0000-00006B820000}"/>
    <cellStyle name="Normal 3 12 2 27 3" xfId="25743" xr:uid="{00000000-0005-0000-0000-00006C820000}"/>
    <cellStyle name="Normal 3 12 2 27 4" xfId="35298" xr:uid="{00000000-0005-0000-0000-00006D820000}"/>
    <cellStyle name="Normal 3 12 2 27 5" xfId="44852" xr:uid="{00000000-0005-0000-0000-00006E820000}"/>
    <cellStyle name="Normal 3 12 2 28" xfId="6090" xr:uid="{00000000-0005-0000-0000-00006F820000}"/>
    <cellStyle name="Normal 3 12 2 28 2" xfId="16186" xr:uid="{00000000-0005-0000-0000-000070820000}"/>
    <cellStyle name="Normal 3 12 2 28 3" xfId="25744" xr:uid="{00000000-0005-0000-0000-000071820000}"/>
    <cellStyle name="Normal 3 12 2 28 4" xfId="35299" xr:uid="{00000000-0005-0000-0000-000072820000}"/>
    <cellStyle name="Normal 3 12 2 28 5" xfId="44853" xr:uid="{00000000-0005-0000-0000-000073820000}"/>
    <cellStyle name="Normal 3 12 2 29" xfId="6091" xr:uid="{00000000-0005-0000-0000-000074820000}"/>
    <cellStyle name="Normal 3 12 2 29 2" xfId="16187" xr:uid="{00000000-0005-0000-0000-000075820000}"/>
    <cellStyle name="Normal 3 12 2 29 3" xfId="25745" xr:uid="{00000000-0005-0000-0000-000076820000}"/>
    <cellStyle name="Normal 3 12 2 29 4" xfId="35300" xr:uid="{00000000-0005-0000-0000-000077820000}"/>
    <cellStyle name="Normal 3 12 2 29 5" xfId="44854" xr:uid="{00000000-0005-0000-0000-000078820000}"/>
    <cellStyle name="Normal 3 12 2 3" xfId="6092" xr:uid="{00000000-0005-0000-0000-000079820000}"/>
    <cellStyle name="Normal 3 12 2 3 2" xfId="16188" xr:uid="{00000000-0005-0000-0000-00007A820000}"/>
    <cellStyle name="Normal 3 12 2 3 3" xfId="25746" xr:uid="{00000000-0005-0000-0000-00007B820000}"/>
    <cellStyle name="Normal 3 12 2 3 4" xfId="35301" xr:uid="{00000000-0005-0000-0000-00007C820000}"/>
    <cellStyle name="Normal 3 12 2 3 5" xfId="44855" xr:uid="{00000000-0005-0000-0000-00007D820000}"/>
    <cellStyle name="Normal 3 12 2 30" xfId="8634" xr:uid="{00000000-0005-0000-0000-00007E820000}"/>
    <cellStyle name="Normal 3 12 2 30 2" xfId="16189" xr:uid="{00000000-0005-0000-0000-00007F820000}"/>
    <cellStyle name="Normal 3 12 2 30 3" xfId="25747" xr:uid="{00000000-0005-0000-0000-000080820000}"/>
    <cellStyle name="Normal 3 12 2 30 4" xfId="35302" xr:uid="{00000000-0005-0000-0000-000081820000}"/>
    <cellStyle name="Normal 3 12 2 30 5" xfId="44856" xr:uid="{00000000-0005-0000-0000-000082820000}"/>
    <cellStyle name="Normal 3 12 2 31" xfId="16166" xr:uid="{00000000-0005-0000-0000-000083820000}"/>
    <cellStyle name="Normal 3 12 2 32" xfId="25724" xr:uid="{00000000-0005-0000-0000-000084820000}"/>
    <cellStyle name="Normal 3 12 2 33" xfId="35279" xr:uid="{00000000-0005-0000-0000-000085820000}"/>
    <cellStyle name="Normal 3 12 2 34" xfId="44833" xr:uid="{00000000-0005-0000-0000-000086820000}"/>
    <cellStyle name="Normal 3 12 2 4" xfId="6093" xr:uid="{00000000-0005-0000-0000-000087820000}"/>
    <cellStyle name="Normal 3 12 2 4 2" xfId="16190" xr:uid="{00000000-0005-0000-0000-000088820000}"/>
    <cellStyle name="Normal 3 12 2 4 3" xfId="25748" xr:uid="{00000000-0005-0000-0000-000089820000}"/>
    <cellStyle name="Normal 3 12 2 4 4" xfId="35303" xr:uid="{00000000-0005-0000-0000-00008A820000}"/>
    <cellStyle name="Normal 3 12 2 4 5" xfId="44857" xr:uid="{00000000-0005-0000-0000-00008B820000}"/>
    <cellStyle name="Normal 3 12 2 5" xfId="6094" xr:uid="{00000000-0005-0000-0000-00008C820000}"/>
    <cellStyle name="Normal 3 12 2 5 2" xfId="16191" xr:uid="{00000000-0005-0000-0000-00008D820000}"/>
    <cellStyle name="Normal 3 12 2 5 3" xfId="25749" xr:uid="{00000000-0005-0000-0000-00008E820000}"/>
    <cellStyle name="Normal 3 12 2 5 4" xfId="35304" xr:uid="{00000000-0005-0000-0000-00008F820000}"/>
    <cellStyle name="Normal 3 12 2 5 5" xfId="44858" xr:uid="{00000000-0005-0000-0000-000090820000}"/>
    <cellStyle name="Normal 3 12 2 6" xfId="6095" xr:uid="{00000000-0005-0000-0000-000091820000}"/>
    <cellStyle name="Normal 3 12 2 6 2" xfId="16192" xr:uid="{00000000-0005-0000-0000-000092820000}"/>
    <cellStyle name="Normal 3 12 2 6 3" xfId="25750" xr:uid="{00000000-0005-0000-0000-000093820000}"/>
    <cellStyle name="Normal 3 12 2 6 4" xfId="35305" xr:uid="{00000000-0005-0000-0000-000094820000}"/>
    <cellStyle name="Normal 3 12 2 6 5" xfId="44859" xr:uid="{00000000-0005-0000-0000-000095820000}"/>
    <cellStyle name="Normal 3 12 2 7" xfId="6096" xr:uid="{00000000-0005-0000-0000-000096820000}"/>
    <cellStyle name="Normal 3 12 2 7 2" xfId="16193" xr:uid="{00000000-0005-0000-0000-000097820000}"/>
    <cellStyle name="Normal 3 12 2 7 3" xfId="25751" xr:uid="{00000000-0005-0000-0000-000098820000}"/>
    <cellStyle name="Normal 3 12 2 7 4" xfId="35306" xr:uid="{00000000-0005-0000-0000-000099820000}"/>
    <cellStyle name="Normal 3 12 2 7 5" xfId="44860" xr:uid="{00000000-0005-0000-0000-00009A820000}"/>
    <cellStyle name="Normal 3 12 2 8" xfId="6097" xr:uid="{00000000-0005-0000-0000-00009B820000}"/>
    <cellStyle name="Normal 3 12 2 8 2" xfId="16194" xr:uid="{00000000-0005-0000-0000-00009C820000}"/>
    <cellStyle name="Normal 3 12 2 8 3" xfId="25752" xr:uid="{00000000-0005-0000-0000-00009D820000}"/>
    <cellStyle name="Normal 3 12 2 8 4" xfId="35307" xr:uid="{00000000-0005-0000-0000-00009E820000}"/>
    <cellStyle name="Normal 3 12 2 8 5" xfId="44861" xr:uid="{00000000-0005-0000-0000-00009F820000}"/>
    <cellStyle name="Normal 3 12 2 9" xfId="6098" xr:uid="{00000000-0005-0000-0000-0000A0820000}"/>
    <cellStyle name="Normal 3 12 2 9 2" xfId="16195" xr:uid="{00000000-0005-0000-0000-0000A1820000}"/>
    <cellStyle name="Normal 3 12 2 9 3" xfId="25753" xr:uid="{00000000-0005-0000-0000-0000A2820000}"/>
    <cellStyle name="Normal 3 12 2 9 4" xfId="35308" xr:uid="{00000000-0005-0000-0000-0000A3820000}"/>
    <cellStyle name="Normal 3 12 2 9 5" xfId="44862" xr:uid="{00000000-0005-0000-0000-0000A4820000}"/>
    <cellStyle name="Normal 3 12 20" xfId="6099" xr:uid="{00000000-0005-0000-0000-0000A5820000}"/>
    <cellStyle name="Normal 3 12 20 2" xfId="16196" xr:uid="{00000000-0005-0000-0000-0000A6820000}"/>
    <cellStyle name="Normal 3 12 20 3" xfId="25754" xr:uid="{00000000-0005-0000-0000-0000A7820000}"/>
    <cellStyle name="Normal 3 12 20 4" xfId="35309" xr:uid="{00000000-0005-0000-0000-0000A8820000}"/>
    <cellStyle name="Normal 3 12 20 5" xfId="44863" xr:uid="{00000000-0005-0000-0000-0000A9820000}"/>
    <cellStyle name="Normal 3 12 21" xfId="6100" xr:uid="{00000000-0005-0000-0000-0000AA820000}"/>
    <cellStyle name="Normal 3 12 21 2" xfId="16197" xr:uid="{00000000-0005-0000-0000-0000AB820000}"/>
    <cellStyle name="Normal 3 12 21 3" xfId="25755" xr:uid="{00000000-0005-0000-0000-0000AC820000}"/>
    <cellStyle name="Normal 3 12 21 4" xfId="35310" xr:uid="{00000000-0005-0000-0000-0000AD820000}"/>
    <cellStyle name="Normal 3 12 21 5" xfId="44864" xr:uid="{00000000-0005-0000-0000-0000AE820000}"/>
    <cellStyle name="Normal 3 12 22" xfId="6101" xr:uid="{00000000-0005-0000-0000-0000AF820000}"/>
    <cellStyle name="Normal 3 12 22 2" xfId="16198" xr:uid="{00000000-0005-0000-0000-0000B0820000}"/>
    <cellStyle name="Normal 3 12 22 3" xfId="25756" xr:uid="{00000000-0005-0000-0000-0000B1820000}"/>
    <cellStyle name="Normal 3 12 22 4" xfId="35311" xr:uid="{00000000-0005-0000-0000-0000B2820000}"/>
    <cellStyle name="Normal 3 12 22 5" xfId="44865" xr:uid="{00000000-0005-0000-0000-0000B3820000}"/>
    <cellStyle name="Normal 3 12 23" xfId="6102" xr:uid="{00000000-0005-0000-0000-0000B4820000}"/>
    <cellStyle name="Normal 3 12 23 2" xfId="16199" xr:uid="{00000000-0005-0000-0000-0000B5820000}"/>
    <cellStyle name="Normal 3 12 23 3" xfId="25757" xr:uid="{00000000-0005-0000-0000-0000B6820000}"/>
    <cellStyle name="Normal 3 12 23 4" xfId="35312" xr:uid="{00000000-0005-0000-0000-0000B7820000}"/>
    <cellStyle name="Normal 3 12 23 5" xfId="44866" xr:uid="{00000000-0005-0000-0000-0000B8820000}"/>
    <cellStyle name="Normal 3 12 24" xfId="6103" xr:uid="{00000000-0005-0000-0000-0000B9820000}"/>
    <cellStyle name="Normal 3 12 24 2" xfId="16200" xr:uid="{00000000-0005-0000-0000-0000BA820000}"/>
    <cellStyle name="Normal 3 12 24 3" xfId="25758" xr:uid="{00000000-0005-0000-0000-0000BB820000}"/>
    <cellStyle name="Normal 3 12 24 4" xfId="35313" xr:uid="{00000000-0005-0000-0000-0000BC820000}"/>
    <cellStyle name="Normal 3 12 24 5" xfId="44867" xr:uid="{00000000-0005-0000-0000-0000BD820000}"/>
    <cellStyle name="Normal 3 12 25" xfId="6104" xr:uid="{00000000-0005-0000-0000-0000BE820000}"/>
    <cellStyle name="Normal 3 12 25 2" xfId="16201" xr:uid="{00000000-0005-0000-0000-0000BF820000}"/>
    <cellStyle name="Normal 3 12 25 3" xfId="25759" xr:uid="{00000000-0005-0000-0000-0000C0820000}"/>
    <cellStyle name="Normal 3 12 25 4" xfId="35314" xr:uid="{00000000-0005-0000-0000-0000C1820000}"/>
    <cellStyle name="Normal 3 12 25 5" xfId="44868" xr:uid="{00000000-0005-0000-0000-0000C2820000}"/>
    <cellStyle name="Normal 3 12 26" xfId="6105" xr:uid="{00000000-0005-0000-0000-0000C3820000}"/>
    <cellStyle name="Normal 3 12 26 2" xfId="16202" xr:uid="{00000000-0005-0000-0000-0000C4820000}"/>
    <cellStyle name="Normal 3 12 26 3" xfId="25760" xr:uid="{00000000-0005-0000-0000-0000C5820000}"/>
    <cellStyle name="Normal 3 12 26 4" xfId="35315" xr:uid="{00000000-0005-0000-0000-0000C6820000}"/>
    <cellStyle name="Normal 3 12 26 5" xfId="44869" xr:uid="{00000000-0005-0000-0000-0000C7820000}"/>
    <cellStyle name="Normal 3 12 27" xfId="6106" xr:uid="{00000000-0005-0000-0000-0000C8820000}"/>
    <cellStyle name="Normal 3 12 27 2" xfId="16203" xr:uid="{00000000-0005-0000-0000-0000C9820000}"/>
    <cellStyle name="Normal 3 12 27 3" xfId="25761" xr:uid="{00000000-0005-0000-0000-0000CA820000}"/>
    <cellStyle name="Normal 3 12 27 4" xfId="35316" xr:uid="{00000000-0005-0000-0000-0000CB820000}"/>
    <cellStyle name="Normal 3 12 27 5" xfId="44870" xr:uid="{00000000-0005-0000-0000-0000CC820000}"/>
    <cellStyle name="Normal 3 12 28" xfId="6107" xr:uid="{00000000-0005-0000-0000-0000CD820000}"/>
    <cellStyle name="Normal 3 12 28 2" xfId="16204" xr:uid="{00000000-0005-0000-0000-0000CE820000}"/>
    <cellStyle name="Normal 3 12 28 3" xfId="25762" xr:uid="{00000000-0005-0000-0000-0000CF820000}"/>
    <cellStyle name="Normal 3 12 28 4" xfId="35317" xr:uid="{00000000-0005-0000-0000-0000D0820000}"/>
    <cellStyle name="Normal 3 12 28 5" xfId="44871" xr:uid="{00000000-0005-0000-0000-0000D1820000}"/>
    <cellStyle name="Normal 3 12 29" xfId="6108" xr:uid="{00000000-0005-0000-0000-0000D2820000}"/>
    <cellStyle name="Normal 3 12 29 2" xfId="16205" xr:uid="{00000000-0005-0000-0000-0000D3820000}"/>
    <cellStyle name="Normal 3 12 29 3" xfId="25763" xr:uid="{00000000-0005-0000-0000-0000D4820000}"/>
    <cellStyle name="Normal 3 12 29 4" xfId="35318" xr:uid="{00000000-0005-0000-0000-0000D5820000}"/>
    <cellStyle name="Normal 3 12 29 5" xfId="44872" xr:uid="{00000000-0005-0000-0000-0000D6820000}"/>
    <cellStyle name="Normal 3 12 3" xfId="6109" xr:uid="{00000000-0005-0000-0000-0000D7820000}"/>
    <cellStyle name="Normal 3 12 3 2" xfId="8635" xr:uid="{00000000-0005-0000-0000-0000D8820000}"/>
    <cellStyle name="Normal 3 12 3 2 2" xfId="16207" xr:uid="{00000000-0005-0000-0000-0000D9820000}"/>
    <cellStyle name="Normal 3 12 3 2 3" xfId="25765" xr:uid="{00000000-0005-0000-0000-0000DA820000}"/>
    <cellStyle name="Normal 3 12 3 2 4" xfId="35320" xr:uid="{00000000-0005-0000-0000-0000DB820000}"/>
    <cellStyle name="Normal 3 12 3 2 5" xfId="44874" xr:uid="{00000000-0005-0000-0000-0000DC820000}"/>
    <cellStyle name="Normal 3 12 3 3" xfId="16206" xr:uid="{00000000-0005-0000-0000-0000DD820000}"/>
    <cellStyle name="Normal 3 12 3 4" xfId="25764" xr:uid="{00000000-0005-0000-0000-0000DE820000}"/>
    <cellStyle name="Normal 3 12 3 5" xfId="35319" xr:uid="{00000000-0005-0000-0000-0000DF820000}"/>
    <cellStyle name="Normal 3 12 3 6" xfId="44873" xr:uid="{00000000-0005-0000-0000-0000E0820000}"/>
    <cellStyle name="Normal 3 12 30" xfId="8633" xr:uid="{00000000-0005-0000-0000-0000E1820000}"/>
    <cellStyle name="Normal 3 12 30 2" xfId="16208" xr:uid="{00000000-0005-0000-0000-0000E2820000}"/>
    <cellStyle name="Normal 3 12 30 3" xfId="25766" xr:uid="{00000000-0005-0000-0000-0000E3820000}"/>
    <cellStyle name="Normal 3 12 30 4" xfId="35321" xr:uid="{00000000-0005-0000-0000-0000E4820000}"/>
    <cellStyle name="Normal 3 12 30 5" xfId="44875" xr:uid="{00000000-0005-0000-0000-0000E5820000}"/>
    <cellStyle name="Normal 3 12 31" xfId="8886" xr:uid="{00000000-0005-0000-0000-0000E6820000}"/>
    <cellStyle name="Normal 3 12 31 2" xfId="16209" xr:uid="{00000000-0005-0000-0000-0000E7820000}"/>
    <cellStyle name="Normal 3 12 31 3" xfId="25767" xr:uid="{00000000-0005-0000-0000-0000E8820000}"/>
    <cellStyle name="Normal 3 12 31 4" xfId="35322" xr:uid="{00000000-0005-0000-0000-0000E9820000}"/>
    <cellStyle name="Normal 3 12 31 5" xfId="44876" xr:uid="{00000000-0005-0000-0000-0000EA820000}"/>
    <cellStyle name="Normal 3 12 32" xfId="9072" xr:uid="{00000000-0005-0000-0000-0000EB820000}"/>
    <cellStyle name="Normal 3 12 32 2" xfId="16210" xr:uid="{00000000-0005-0000-0000-0000EC820000}"/>
    <cellStyle name="Normal 3 12 32 3" xfId="25768" xr:uid="{00000000-0005-0000-0000-0000ED820000}"/>
    <cellStyle name="Normal 3 12 32 4" xfId="35323" xr:uid="{00000000-0005-0000-0000-0000EE820000}"/>
    <cellStyle name="Normal 3 12 32 5" xfId="44877" xr:uid="{00000000-0005-0000-0000-0000EF820000}"/>
    <cellStyle name="Normal 3 12 33" xfId="9247" xr:uid="{00000000-0005-0000-0000-0000F0820000}"/>
    <cellStyle name="Normal 3 12 33 2" xfId="16211" xr:uid="{00000000-0005-0000-0000-0000F1820000}"/>
    <cellStyle name="Normal 3 12 33 3" xfId="25769" xr:uid="{00000000-0005-0000-0000-0000F2820000}"/>
    <cellStyle name="Normal 3 12 33 4" xfId="35324" xr:uid="{00000000-0005-0000-0000-0000F3820000}"/>
    <cellStyle name="Normal 3 12 33 5" xfId="44878" xr:uid="{00000000-0005-0000-0000-0000F4820000}"/>
    <cellStyle name="Normal 3 12 34" xfId="9422" xr:uid="{00000000-0005-0000-0000-0000F5820000}"/>
    <cellStyle name="Normal 3 12 34 2" xfId="16212" xr:uid="{00000000-0005-0000-0000-0000F6820000}"/>
    <cellStyle name="Normal 3 12 34 3" xfId="25770" xr:uid="{00000000-0005-0000-0000-0000F7820000}"/>
    <cellStyle name="Normal 3 12 34 4" xfId="35325" xr:uid="{00000000-0005-0000-0000-0000F8820000}"/>
    <cellStyle name="Normal 3 12 34 5" xfId="44879" xr:uid="{00000000-0005-0000-0000-0000F9820000}"/>
    <cellStyle name="Normal 3 12 35" xfId="16155" xr:uid="{00000000-0005-0000-0000-0000FA820000}"/>
    <cellStyle name="Normal 3 12 36" xfId="25713" xr:uid="{00000000-0005-0000-0000-0000FB820000}"/>
    <cellStyle name="Normal 3 12 37" xfId="35268" xr:uid="{00000000-0005-0000-0000-0000FC820000}"/>
    <cellStyle name="Normal 3 12 38" xfId="44822" xr:uid="{00000000-0005-0000-0000-0000FD820000}"/>
    <cellStyle name="Normal 3 12 4" xfId="6110" xr:uid="{00000000-0005-0000-0000-0000FE820000}"/>
    <cellStyle name="Normal 3 12 4 2" xfId="16213" xr:uid="{00000000-0005-0000-0000-0000FF820000}"/>
    <cellStyle name="Normal 3 12 4 3" xfId="25771" xr:uid="{00000000-0005-0000-0000-000000830000}"/>
    <cellStyle name="Normal 3 12 4 4" xfId="35326" xr:uid="{00000000-0005-0000-0000-000001830000}"/>
    <cellStyle name="Normal 3 12 4 5" xfId="44880" xr:uid="{00000000-0005-0000-0000-000002830000}"/>
    <cellStyle name="Normal 3 12 5" xfId="6111" xr:uid="{00000000-0005-0000-0000-000003830000}"/>
    <cellStyle name="Normal 3 12 5 2" xfId="16214" xr:uid="{00000000-0005-0000-0000-000004830000}"/>
    <cellStyle name="Normal 3 12 5 3" xfId="25772" xr:uid="{00000000-0005-0000-0000-000005830000}"/>
    <cellStyle name="Normal 3 12 5 4" xfId="35327" xr:uid="{00000000-0005-0000-0000-000006830000}"/>
    <cellStyle name="Normal 3 12 5 5" xfId="44881" xr:uid="{00000000-0005-0000-0000-000007830000}"/>
    <cellStyle name="Normal 3 12 6" xfId="6112" xr:uid="{00000000-0005-0000-0000-000008830000}"/>
    <cellStyle name="Normal 3 12 6 2" xfId="16215" xr:uid="{00000000-0005-0000-0000-000009830000}"/>
    <cellStyle name="Normal 3 12 6 3" xfId="25773" xr:uid="{00000000-0005-0000-0000-00000A830000}"/>
    <cellStyle name="Normal 3 12 6 4" xfId="35328" xr:uid="{00000000-0005-0000-0000-00000B830000}"/>
    <cellStyle name="Normal 3 12 6 5" xfId="44882" xr:uid="{00000000-0005-0000-0000-00000C830000}"/>
    <cellStyle name="Normal 3 12 7" xfId="6113" xr:uid="{00000000-0005-0000-0000-00000D830000}"/>
    <cellStyle name="Normal 3 12 7 2" xfId="16216" xr:uid="{00000000-0005-0000-0000-00000E830000}"/>
    <cellStyle name="Normal 3 12 7 3" xfId="25774" xr:uid="{00000000-0005-0000-0000-00000F830000}"/>
    <cellStyle name="Normal 3 12 7 4" xfId="35329" xr:uid="{00000000-0005-0000-0000-000010830000}"/>
    <cellStyle name="Normal 3 12 7 5" xfId="44883" xr:uid="{00000000-0005-0000-0000-000011830000}"/>
    <cellStyle name="Normal 3 12 8" xfId="6114" xr:uid="{00000000-0005-0000-0000-000012830000}"/>
    <cellStyle name="Normal 3 12 8 2" xfId="16217" xr:uid="{00000000-0005-0000-0000-000013830000}"/>
    <cellStyle name="Normal 3 12 8 3" xfId="25775" xr:uid="{00000000-0005-0000-0000-000014830000}"/>
    <cellStyle name="Normal 3 12 8 4" xfId="35330" xr:uid="{00000000-0005-0000-0000-000015830000}"/>
    <cellStyle name="Normal 3 12 8 5" xfId="44884" xr:uid="{00000000-0005-0000-0000-000016830000}"/>
    <cellStyle name="Normal 3 12 9" xfId="6115" xr:uid="{00000000-0005-0000-0000-000017830000}"/>
    <cellStyle name="Normal 3 12 9 2" xfId="16218" xr:uid="{00000000-0005-0000-0000-000018830000}"/>
    <cellStyle name="Normal 3 12 9 3" xfId="25776" xr:uid="{00000000-0005-0000-0000-000019830000}"/>
    <cellStyle name="Normal 3 12 9 4" xfId="35331" xr:uid="{00000000-0005-0000-0000-00001A830000}"/>
    <cellStyle name="Normal 3 12 9 5" xfId="44885" xr:uid="{00000000-0005-0000-0000-00001B830000}"/>
    <cellStyle name="Normal 3 13" xfId="6116" xr:uid="{00000000-0005-0000-0000-00001C830000}"/>
    <cellStyle name="Normal 3 13 10" xfId="6117" xr:uid="{00000000-0005-0000-0000-00001D830000}"/>
    <cellStyle name="Normal 3 13 10 2" xfId="16220" xr:uid="{00000000-0005-0000-0000-00001E830000}"/>
    <cellStyle name="Normal 3 13 10 3" xfId="25778" xr:uid="{00000000-0005-0000-0000-00001F830000}"/>
    <cellStyle name="Normal 3 13 10 4" xfId="35333" xr:uid="{00000000-0005-0000-0000-000020830000}"/>
    <cellStyle name="Normal 3 13 10 5" xfId="44887" xr:uid="{00000000-0005-0000-0000-000021830000}"/>
    <cellStyle name="Normal 3 13 11" xfId="6118" xr:uid="{00000000-0005-0000-0000-000022830000}"/>
    <cellStyle name="Normal 3 13 11 2" xfId="16221" xr:uid="{00000000-0005-0000-0000-000023830000}"/>
    <cellStyle name="Normal 3 13 11 3" xfId="25779" xr:uid="{00000000-0005-0000-0000-000024830000}"/>
    <cellStyle name="Normal 3 13 11 4" xfId="35334" xr:uid="{00000000-0005-0000-0000-000025830000}"/>
    <cellStyle name="Normal 3 13 11 5" xfId="44888" xr:uid="{00000000-0005-0000-0000-000026830000}"/>
    <cellStyle name="Normal 3 13 12" xfId="6119" xr:uid="{00000000-0005-0000-0000-000027830000}"/>
    <cellStyle name="Normal 3 13 12 2" xfId="16222" xr:uid="{00000000-0005-0000-0000-000028830000}"/>
    <cellStyle name="Normal 3 13 12 3" xfId="25780" xr:uid="{00000000-0005-0000-0000-000029830000}"/>
    <cellStyle name="Normal 3 13 12 4" xfId="35335" xr:uid="{00000000-0005-0000-0000-00002A830000}"/>
    <cellStyle name="Normal 3 13 12 5" xfId="44889" xr:uid="{00000000-0005-0000-0000-00002B830000}"/>
    <cellStyle name="Normal 3 13 13" xfId="6120" xr:uid="{00000000-0005-0000-0000-00002C830000}"/>
    <cellStyle name="Normal 3 13 13 2" xfId="16223" xr:uid="{00000000-0005-0000-0000-00002D830000}"/>
    <cellStyle name="Normal 3 13 13 3" xfId="25781" xr:uid="{00000000-0005-0000-0000-00002E830000}"/>
    <cellStyle name="Normal 3 13 13 4" xfId="35336" xr:uid="{00000000-0005-0000-0000-00002F830000}"/>
    <cellStyle name="Normal 3 13 13 5" xfId="44890" xr:uid="{00000000-0005-0000-0000-000030830000}"/>
    <cellStyle name="Normal 3 13 14" xfId="6121" xr:uid="{00000000-0005-0000-0000-000031830000}"/>
    <cellStyle name="Normal 3 13 14 2" xfId="16224" xr:uid="{00000000-0005-0000-0000-000032830000}"/>
    <cellStyle name="Normal 3 13 14 3" xfId="25782" xr:uid="{00000000-0005-0000-0000-000033830000}"/>
    <cellStyle name="Normal 3 13 14 4" xfId="35337" xr:uid="{00000000-0005-0000-0000-000034830000}"/>
    <cellStyle name="Normal 3 13 14 5" xfId="44891" xr:uid="{00000000-0005-0000-0000-000035830000}"/>
    <cellStyle name="Normal 3 13 15" xfId="6122" xr:uid="{00000000-0005-0000-0000-000036830000}"/>
    <cellStyle name="Normal 3 13 15 2" xfId="16225" xr:uid="{00000000-0005-0000-0000-000037830000}"/>
    <cellStyle name="Normal 3 13 15 3" xfId="25783" xr:uid="{00000000-0005-0000-0000-000038830000}"/>
    <cellStyle name="Normal 3 13 15 4" xfId="35338" xr:uid="{00000000-0005-0000-0000-000039830000}"/>
    <cellStyle name="Normal 3 13 15 5" xfId="44892" xr:uid="{00000000-0005-0000-0000-00003A830000}"/>
    <cellStyle name="Normal 3 13 16" xfId="6123" xr:uid="{00000000-0005-0000-0000-00003B830000}"/>
    <cellStyle name="Normal 3 13 16 2" xfId="16226" xr:uid="{00000000-0005-0000-0000-00003C830000}"/>
    <cellStyle name="Normal 3 13 16 3" xfId="25784" xr:uid="{00000000-0005-0000-0000-00003D830000}"/>
    <cellStyle name="Normal 3 13 16 4" xfId="35339" xr:uid="{00000000-0005-0000-0000-00003E830000}"/>
    <cellStyle name="Normal 3 13 16 5" xfId="44893" xr:uid="{00000000-0005-0000-0000-00003F830000}"/>
    <cellStyle name="Normal 3 13 17" xfId="6124" xr:uid="{00000000-0005-0000-0000-000040830000}"/>
    <cellStyle name="Normal 3 13 17 2" xfId="16227" xr:uid="{00000000-0005-0000-0000-000041830000}"/>
    <cellStyle name="Normal 3 13 17 3" xfId="25785" xr:uid="{00000000-0005-0000-0000-000042830000}"/>
    <cellStyle name="Normal 3 13 17 4" xfId="35340" xr:uid="{00000000-0005-0000-0000-000043830000}"/>
    <cellStyle name="Normal 3 13 17 5" xfId="44894" xr:uid="{00000000-0005-0000-0000-000044830000}"/>
    <cellStyle name="Normal 3 13 18" xfId="6125" xr:uid="{00000000-0005-0000-0000-000045830000}"/>
    <cellStyle name="Normal 3 13 18 2" xfId="16228" xr:uid="{00000000-0005-0000-0000-000046830000}"/>
    <cellStyle name="Normal 3 13 18 3" xfId="25786" xr:uid="{00000000-0005-0000-0000-000047830000}"/>
    <cellStyle name="Normal 3 13 18 4" xfId="35341" xr:uid="{00000000-0005-0000-0000-000048830000}"/>
    <cellStyle name="Normal 3 13 18 5" xfId="44895" xr:uid="{00000000-0005-0000-0000-000049830000}"/>
    <cellStyle name="Normal 3 13 19" xfId="6126" xr:uid="{00000000-0005-0000-0000-00004A830000}"/>
    <cellStyle name="Normal 3 13 19 2" xfId="16229" xr:uid="{00000000-0005-0000-0000-00004B830000}"/>
    <cellStyle name="Normal 3 13 19 3" xfId="25787" xr:uid="{00000000-0005-0000-0000-00004C830000}"/>
    <cellStyle name="Normal 3 13 19 4" xfId="35342" xr:uid="{00000000-0005-0000-0000-00004D830000}"/>
    <cellStyle name="Normal 3 13 19 5" xfId="44896" xr:uid="{00000000-0005-0000-0000-00004E830000}"/>
    <cellStyle name="Normal 3 13 2" xfId="6127" xr:uid="{00000000-0005-0000-0000-00004F830000}"/>
    <cellStyle name="Normal 3 13 2 10" xfId="6128" xr:uid="{00000000-0005-0000-0000-000050830000}"/>
    <cellStyle name="Normal 3 13 2 10 2" xfId="16231" xr:uid="{00000000-0005-0000-0000-000051830000}"/>
    <cellStyle name="Normal 3 13 2 10 3" xfId="25789" xr:uid="{00000000-0005-0000-0000-000052830000}"/>
    <cellStyle name="Normal 3 13 2 10 4" xfId="35344" xr:uid="{00000000-0005-0000-0000-000053830000}"/>
    <cellStyle name="Normal 3 13 2 10 5" xfId="44898" xr:uid="{00000000-0005-0000-0000-000054830000}"/>
    <cellStyle name="Normal 3 13 2 11" xfId="6129" xr:uid="{00000000-0005-0000-0000-000055830000}"/>
    <cellStyle name="Normal 3 13 2 11 2" xfId="16232" xr:uid="{00000000-0005-0000-0000-000056830000}"/>
    <cellStyle name="Normal 3 13 2 11 3" xfId="25790" xr:uid="{00000000-0005-0000-0000-000057830000}"/>
    <cellStyle name="Normal 3 13 2 11 4" xfId="35345" xr:uid="{00000000-0005-0000-0000-000058830000}"/>
    <cellStyle name="Normal 3 13 2 11 5" xfId="44899" xr:uid="{00000000-0005-0000-0000-000059830000}"/>
    <cellStyle name="Normal 3 13 2 12" xfId="6130" xr:uid="{00000000-0005-0000-0000-00005A830000}"/>
    <cellStyle name="Normal 3 13 2 12 2" xfId="16233" xr:uid="{00000000-0005-0000-0000-00005B830000}"/>
    <cellStyle name="Normal 3 13 2 12 3" xfId="25791" xr:uid="{00000000-0005-0000-0000-00005C830000}"/>
    <cellStyle name="Normal 3 13 2 12 4" xfId="35346" xr:uid="{00000000-0005-0000-0000-00005D830000}"/>
    <cellStyle name="Normal 3 13 2 12 5" xfId="44900" xr:uid="{00000000-0005-0000-0000-00005E830000}"/>
    <cellStyle name="Normal 3 13 2 13" xfId="6131" xr:uid="{00000000-0005-0000-0000-00005F830000}"/>
    <cellStyle name="Normal 3 13 2 13 2" xfId="16234" xr:uid="{00000000-0005-0000-0000-000060830000}"/>
    <cellStyle name="Normal 3 13 2 13 3" xfId="25792" xr:uid="{00000000-0005-0000-0000-000061830000}"/>
    <cellStyle name="Normal 3 13 2 13 4" xfId="35347" xr:uid="{00000000-0005-0000-0000-000062830000}"/>
    <cellStyle name="Normal 3 13 2 13 5" xfId="44901" xr:uid="{00000000-0005-0000-0000-000063830000}"/>
    <cellStyle name="Normal 3 13 2 14" xfId="6132" xr:uid="{00000000-0005-0000-0000-000064830000}"/>
    <cellStyle name="Normal 3 13 2 14 2" xfId="16235" xr:uid="{00000000-0005-0000-0000-000065830000}"/>
    <cellStyle name="Normal 3 13 2 14 3" xfId="25793" xr:uid="{00000000-0005-0000-0000-000066830000}"/>
    <cellStyle name="Normal 3 13 2 14 4" xfId="35348" xr:uid="{00000000-0005-0000-0000-000067830000}"/>
    <cellStyle name="Normal 3 13 2 14 5" xfId="44902" xr:uid="{00000000-0005-0000-0000-000068830000}"/>
    <cellStyle name="Normal 3 13 2 15" xfId="6133" xr:uid="{00000000-0005-0000-0000-000069830000}"/>
    <cellStyle name="Normal 3 13 2 15 2" xfId="16236" xr:uid="{00000000-0005-0000-0000-00006A830000}"/>
    <cellStyle name="Normal 3 13 2 15 3" xfId="25794" xr:uid="{00000000-0005-0000-0000-00006B830000}"/>
    <cellStyle name="Normal 3 13 2 15 4" xfId="35349" xr:uid="{00000000-0005-0000-0000-00006C830000}"/>
    <cellStyle name="Normal 3 13 2 15 5" xfId="44903" xr:uid="{00000000-0005-0000-0000-00006D830000}"/>
    <cellStyle name="Normal 3 13 2 16" xfId="6134" xr:uid="{00000000-0005-0000-0000-00006E830000}"/>
    <cellStyle name="Normal 3 13 2 16 2" xfId="16237" xr:uid="{00000000-0005-0000-0000-00006F830000}"/>
    <cellStyle name="Normal 3 13 2 16 3" xfId="25795" xr:uid="{00000000-0005-0000-0000-000070830000}"/>
    <cellStyle name="Normal 3 13 2 16 4" xfId="35350" xr:uid="{00000000-0005-0000-0000-000071830000}"/>
    <cellStyle name="Normal 3 13 2 16 5" xfId="44904" xr:uid="{00000000-0005-0000-0000-000072830000}"/>
    <cellStyle name="Normal 3 13 2 17" xfId="6135" xr:uid="{00000000-0005-0000-0000-000073830000}"/>
    <cellStyle name="Normal 3 13 2 17 2" xfId="16238" xr:uid="{00000000-0005-0000-0000-000074830000}"/>
    <cellStyle name="Normal 3 13 2 17 3" xfId="25796" xr:uid="{00000000-0005-0000-0000-000075830000}"/>
    <cellStyle name="Normal 3 13 2 17 4" xfId="35351" xr:uid="{00000000-0005-0000-0000-000076830000}"/>
    <cellStyle name="Normal 3 13 2 17 5" xfId="44905" xr:uid="{00000000-0005-0000-0000-000077830000}"/>
    <cellStyle name="Normal 3 13 2 18" xfId="6136" xr:uid="{00000000-0005-0000-0000-000078830000}"/>
    <cellStyle name="Normal 3 13 2 18 2" xfId="16239" xr:uid="{00000000-0005-0000-0000-000079830000}"/>
    <cellStyle name="Normal 3 13 2 18 3" xfId="25797" xr:uid="{00000000-0005-0000-0000-00007A830000}"/>
    <cellStyle name="Normal 3 13 2 18 4" xfId="35352" xr:uid="{00000000-0005-0000-0000-00007B830000}"/>
    <cellStyle name="Normal 3 13 2 18 5" xfId="44906" xr:uid="{00000000-0005-0000-0000-00007C830000}"/>
    <cellStyle name="Normal 3 13 2 19" xfId="6137" xr:uid="{00000000-0005-0000-0000-00007D830000}"/>
    <cellStyle name="Normal 3 13 2 19 2" xfId="16240" xr:uid="{00000000-0005-0000-0000-00007E830000}"/>
    <cellStyle name="Normal 3 13 2 19 3" xfId="25798" xr:uid="{00000000-0005-0000-0000-00007F830000}"/>
    <cellStyle name="Normal 3 13 2 19 4" xfId="35353" xr:uid="{00000000-0005-0000-0000-000080830000}"/>
    <cellStyle name="Normal 3 13 2 19 5" xfId="44907" xr:uid="{00000000-0005-0000-0000-000081830000}"/>
    <cellStyle name="Normal 3 13 2 2" xfId="6138" xr:uid="{00000000-0005-0000-0000-000082830000}"/>
    <cellStyle name="Normal 3 13 2 2 2" xfId="16241" xr:uid="{00000000-0005-0000-0000-000083830000}"/>
    <cellStyle name="Normal 3 13 2 2 3" xfId="25799" xr:uid="{00000000-0005-0000-0000-000084830000}"/>
    <cellStyle name="Normal 3 13 2 2 4" xfId="35354" xr:uid="{00000000-0005-0000-0000-000085830000}"/>
    <cellStyle name="Normal 3 13 2 2 5" xfId="44908" xr:uid="{00000000-0005-0000-0000-000086830000}"/>
    <cellStyle name="Normal 3 13 2 20" xfId="6139" xr:uid="{00000000-0005-0000-0000-000087830000}"/>
    <cellStyle name="Normal 3 13 2 20 2" xfId="16242" xr:uid="{00000000-0005-0000-0000-000088830000}"/>
    <cellStyle name="Normal 3 13 2 20 3" xfId="25800" xr:uid="{00000000-0005-0000-0000-000089830000}"/>
    <cellStyle name="Normal 3 13 2 20 4" xfId="35355" xr:uid="{00000000-0005-0000-0000-00008A830000}"/>
    <cellStyle name="Normal 3 13 2 20 5" xfId="44909" xr:uid="{00000000-0005-0000-0000-00008B830000}"/>
    <cellStyle name="Normal 3 13 2 21" xfId="6140" xr:uid="{00000000-0005-0000-0000-00008C830000}"/>
    <cellStyle name="Normal 3 13 2 21 2" xfId="16243" xr:uid="{00000000-0005-0000-0000-00008D830000}"/>
    <cellStyle name="Normal 3 13 2 21 3" xfId="25801" xr:uid="{00000000-0005-0000-0000-00008E830000}"/>
    <cellStyle name="Normal 3 13 2 21 4" xfId="35356" xr:uid="{00000000-0005-0000-0000-00008F830000}"/>
    <cellStyle name="Normal 3 13 2 21 5" xfId="44910" xr:uid="{00000000-0005-0000-0000-000090830000}"/>
    <cellStyle name="Normal 3 13 2 22" xfId="6141" xr:uid="{00000000-0005-0000-0000-000091830000}"/>
    <cellStyle name="Normal 3 13 2 22 2" xfId="16244" xr:uid="{00000000-0005-0000-0000-000092830000}"/>
    <cellStyle name="Normal 3 13 2 22 3" xfId="25802" xr:uid="{00000000-0005-0000-0000-000093830000}"/>
    <cellStyle name="Normal 3 13 2 22 4" xfId="35357" xr:uid="{00000000-0005-0000-0000-000094830000}"/>
    <cellStyle name="Normal 3 13 2 22 5" xfId="44911" xr:uid="{00000000-0005-0000-0000-000095830000}"/>
    <cellStyle name="Normal 3 13 2 23" xfId="6142" xr:uid="{00000000-0005-0000-0000-000096830000}"/>
    <cellStyle name="Normal 3 13 2 23 2" xfId="16245" xr:uid="{00000000-0005-0000-0000-000097830000}"/>
    <cellStyle name="Normal 3 13 2 23 3" xfId="25803" xr:uid="{00000000-0005-0000-0000-000098830000}"/>
    <cellStyle name="Normal 3 13 2 23 4" xfId="35358" xr:uid="{00000000-0005-0000-0000-000099830000}"/>
    <cellStyle name="Normal 3 13 2 23 5" xfId="44912" xr:uid="{00000000-0005-0000-0000-00009A830000}"/>
    <cellStyle name="Normal 3 13 2 24" xfId="6143" xr:uid="{00000000-0005-0000-0000-00009B830000}"/>
    <cellStyle name="Normal 3 13 2 24 2" xfId="16246" xr:uid="{00000000-0005-0000-0000-00009C830000}"/>
    <cellStyle name="Normal 3 13 2 24 3" xfId="25804" xr:uid="{00000000-0005-0000-0000-00009D830000}"/>
    <cellStyle name="Normal 3 13 2 24 4" xfId="35359" xr:uid="{00000000-0005-0000-0000-00009E830000}"/>
    <cellStyle name="Normal 3 13 2 24 5" xfId="44913" xr:uid="{00000000-0005-0000-0000-00009F830000}"/>
    <cellStyle name="Normal 3 13 2 25" xfId="6144" xr:uid="{00000000-0005-0000-0000-0000A0830000}"/>
    <cellStyle name="Normal 3 13 2 25 2" xfId="16247" xr:uid="{00000000-0005-0000-0000-0000A1830000}"/>
    <cellStyle name="Normal 3 13 2 25 3" xfId="25805" xr:uid="{00000000-0005-0000-0000-0000A2830000}"/>
    <cellStyle name="Normal 3 13 2 25 4" xfId="35360" xr:uid="{00000000-0005-0000-0000-0000A3830000}"/>
    <cellStyle name="Normal 3 13 2 25 5" xfId="44914" xr:uid="{00000000-0005-0000-0000-0000A4830000}"/>
    <cellStyle name="Normal 3 13 2 26" xfId="6145" xr:uid="{00000000-0005-0000-0000-0000A5830000}"/>
    <cellStyle name="Normal 3 13 2 26 2" xfId="16248" xr:uid="{00000000-0005-0000-0000-0000A6830000}"/>
    <cellStyle name="Normal 3 13 2 26 3" xfId="25806" xr:uid="{00000000-0005-0000-0000-0000A7830000}"/>
    <cellStyle name="Normal 3 13 2 26 4" xfId="35361" xr:uid="{00000000-0005-0000-0000-0000A8830000}"/>
    <cellStyle name="Normal 3 13 2 26 5" xfId="44915" xr:uid="{00000000-0005-0000-0000-0000A9830000}"/>
    <cellStyle name="Normal 3 13 2 27" xfId="6146" xr:uid="{00000000-0005-0000-0000-0000AA830000}"/>
    <cellStyle name="Normal 3 13 2 27 2" xfId="16249" xr:uid="{00000000-0005-0000-0000-0000AB830000}"/>
    <cellStyle name="Normal 3 13 2 27 3" xfId="25807" xr:uid="{00000000-0005-0000-0000-0000AC830000}"/>
    <cellStyle name="Normal 3 13 2 27 4" xfId="35362" xr:uid="{00000000-0005-0000-0000-0000AD830000}"/>
    <cellStyle name="Normal 3 13 2 27 5" xfId="44916" xr:uid="{00000000-0005-0000-0000-0000AE830000}"/>
    <cellStyle name="Normal 3 13 2 28" xfId="6147" xr:uid="{00000000-0005-0000-0000-0000AF830000}"/>
    <cellStyle name="Normal 3 13 2 28 2" xfId="16250" xr:uid="{00000000-0005-0000-0000-0000B0830000}"/>
    <cellStyle name="Normal 3 13 2 28 3" xfId="25808" xr:uid="{00000000-0005-0000-0000-0000B1830000}"/>
    <cellStyle name="Normal 3 13 2 28 4" xfId="35363" xr:uid="{00000000-0005-0000-0000-0000B2830000}"/>
    <cellStyle name="Normal 3 13 2 28 5" xfId="44917" xr:uid="{00000000-0005-0000-0000-0000B3830000}"/>
    <cellStyle name="Normal 3 13 2 29" xfId="6148" xr:uid="{00000000-0005-0000-0000-0000B4830000}"/>
    <cellStyle name="Normal 3 13 2 29 2" xfId="16251" xr:uid="{00000000-0005-0000-0000-0000B5830000}"/>
    <cellStyle name="Normal 3 13 2 29 3" xfId="25809" xr:uid="{00000000-0005-0000-0000-0000B6830000}"/>
    <cellStyle name="Normal 3 13 2 29 4" xfId="35364" xr:uid="{00000000-0005-0000-0000-0000B7830000}"/>
    <cellStyle name="Normal 3 13 2 29 5" xfId="44918" xr:uid="{00000000-0005-0000-0000-0000B8830000}"/>
    <cellStyle name="Normal 3 13 2 3" xfId="6149" xr:uid="{00000000-0005-0000-0000-0000B9830000}"/>
    <cellStyle name="Normal 3 13 2 3 2" xfId="16252" xr:uid="{00000000-0005-0000-0000-0000BA830000}"/>
    <cellStyle name="Normal 3 13 2 3 3" xfId="25810" xr:uid="{00000000-0005-0000-0000-0000BB830000}"/>
    <cellStyle name="Normal 3 13 2 3 4" xfId="35365" xr:uid="{00000000-0005-0000-0000-0000BC830000}"/>
    <cellStyle name="Normal 3 13 2 3 5" xfId="44919" xr:uid="{00000000-0005-0000-0000-0000BD830000}"/>
    <cellStyle name="Normal 3 13 2 30" xfId="8637" xr:uid="{00000000-0005-0000-0000-0000BE830000}"/>
    <cellStyle name="Normal 3 13 2 30 2" xfId="16253" xr:uid="{00000000-0005-0000-0000-0000BF830000}"/>
    <cellStyle name="Normal 3 13 2 30 3" xfId="25811" xr:uid="{00000000-0005-0000-0000-0000C0830000}"/>
    <cellStyle name="Normal 3 13 2 30 4" xfId="35366" xr:uid="{00000000-0005-0000-0000-0000C1830000}"/>
    <cellStyle name="Normal 3 13 2 30 5" xfId="44920" xr:uid="{00000000-0005-0000-0000-0000C2830000}"/>
    <cellStyle name="Normal 3 13 2 31" xfId="16230" xr:uid="{00000000-0005-0000-0000-0000C3830000}"/>
    <cellStyle name="Normal 3 13 2 32" xfId="25788" xr:uid="{00000000-0005-0000-0000-0000C4830000}"/>
    <cellStyle name="Normal 3 13 2 33" xfId="35343" xr:uid="{00000000-0005-0000-0000-0000C5830000}"/>
    <cellStyle name="Normal 3 13 2 34" xfId="44897" xr:uid="{00000000-0005-0000-0000-0000C6830000}"/>
    <cellStyle name="Normal 3 13 2 4" xfId="6150" xr:uid="{00000000-0005-0000-0000-0000C7830000}"/>
    <cellStyle name="Normal 3 13 2 4 2" xfId="16254" xr:uid="{00000000-0005-0000-0000-0000C8830000}"/>
    <cellStyle name="Normal 3 13 2 4 3" xfId="25812" xr:uid="{00000000-0005-0000-0000-0000C9830000}"/>
    <cellStyle name="Normal 3 13 2 4 4" xfId="35367" xr:uid="{00000000-0005-0000-0000-0000CA830000}"/>
    <cellStyle name="Normal 3 13 2 4 5" xfId="44921" xr:uid="{00000000-0005-0000-0000-0000CB830000}"/>
    <cellStyle name="Normal 3 13 2 5" xfId="6151" xr:uid="{00000000-0005-0000-0000-0000CC830000}"/>
    <cellStyle name="Normal 3 13 2 5 2" xfId="16255" xr:uid="{00000000-0005-0000-0000-0000CD830000}"/>
    <cellStyle name="Normal 3 13 2 5 3" xfId="25813" xr:uid="{00000000-0005-0000-0000-0000CE830000}"/>
    <cellStyle name="Normal 3 13 2 5 4" xfId="35368" xr:uid="{00000000-0005-0000-0000-0000CF830000}"/>
    <cellStyle name="Normal 3 13 2 5 5" xfId="44922" xr:uid="{00000000-0005-0000-0000-0000D0830000}"/>
    <cellStyle name="Normal 3 13 2 6" xfId="6152" xr:uid="{00000000-0005-0000-0000-0000D1830000}"/>
    <cellStyle name="Normal 3 13 2 6 2" xfId="16256" xr:uid="{00000000-0005-0000-0000-0000D2830000}"/>
    <cellStyle name="Normal 3 13 2 6 3" xfId="25814" xr:uid="{00000000-0005-0000-0000-0000D3830000}"/>
    <cellStyle name="Normal 3 13 2 6 4" xfId="35369" xr:uid="{00000000-0005-0000-0000-0000D4830000}"/>
    <cellStyle name="Normal 3 13 2 6 5" xfId="44923" xr:uid="{00000000-0005-0000-0000-0000D5830000}"/>
    <cellStyle name="Normal 3 13 2 7" xfId="6153" xr:uid="{00000000-0005-0000-0000-0000D6830000}"/>
    <cellStyle name="Normal 3 13 2 7 2" xfId="16257" xr:uid="{00000000-0005-0000-0000-0000D7830000}"/>
    <cellStyle name="Normal 3 13 2 7 3" xfId="25815" xr:uid="{00000000-0005-0000-0000-0000D8830000}"/>
    <cellStyle name="Normal 3 13 2 7 4" xfId="35370" xr:uid="{00000000-0005-0000-0000-0000D9830000}"/>
    <cellStyle name="Normal 3 13 2 7 5" xfId="44924" xr:uid="{00000000-0005-0000-0000-0000DA830000}"/>
    <cellStyle name="Normal 3 13 2 8" xfId="6154" xr:uid="{00000000-0005-0000-0000-0000DB830000}"/>
    <cellStyle name="Normal 3 13 2 8 2" xfId="16258" xr:uid="{00000000-0005-0000-0000-0000DC830000}"/>
    <cellStyle name="Normal 3 13 2 8 3" xfId="25816" xr:uid="{00000000-0005-0000-0000-0000DD830000}"/>
    <cellStyle name="Normal 3 13 2 8 4" xfId="35371" xr:uid="{00000000-0005-0000-0000-0000DE830000}"/>
    <cellStyle name="Normal 3 13 2 8 5" xfId="44925" xr:uid="{00000000-0005-0000-0000-0000DF830000}"/>
    <cellStyle name="Normal 3 13 2 9" xfId="6155" xr:uid="{00000000-0005-0000-0000-0000E0830000}"/>
    <cellStyle name="Normal 3 13 2 9 2" xfId="16259" xr:uid="{00000000-0005-0000-0000-0000E1830000}"/>
    <cellStyle name="Normal 3 13 2 9 3" xfId="25817" xr:uid="{00000000-0005-0000-0000-0000E2830000}"/>
    <cellStyle name="Normal 3 13 2 9 4" xfId="35372" xr:uid="{00000000-0005-0000-0000-0000E3830000}"/>
    <cellStyle name="Normal 3 13 2 9 5" xfId="44926" xr:uid="{00000000-0005-0000-0000-0000E4830000}"/>
    <cellStyle name="Normal 3 13 20" xfId="6156" xr:uid="{00000000-0005-0000-0000-0000E5830000}"/>
    <cellStyle name="Normal 3 13 20 2" xfId="16260" xr:uid="{00000000-0005-0000-0000-0000E6830000}"/>
    <cellStyle name="Normal 3 13 20 3" xfId="25818" xr:uid="{00000000-0005-0000-0000-0000E7830000}"/>
    <cellStyle name="Normal 3 13 20 4" xfId="35373" xr:uid="{00000000-0005-0000-0000-0000E8830000}"/>
    <cellStyle name="Normal 3 13 20 5" xfId="44927" xr:uid="{00000000-0005-0000-0000-0000E9830000}"/>
    <cellStyle name="Normal 3 13 21" xfId="6157" xr:uid="{00000000-0005-0000-0000-0000EA830000}"/>
    <cellStyle name="Normal 3 13 21 2" xfId="16261" xr:uid="{00000000-0005-0000-0000-0000EB830000}"/>
    <cellStyle name="Normal 3 13 21 3" xfId="25819" xr:uid="{00000000-0005-0000-0000-0000EC830000}"/>
    <cellStyle name="Normal 3 13 21 4" xfId="35374" xr:uid="{00000000-0005-0000-0000-0000ED830000}"/>
    <cellStyle name="Normal 3 13 21 5" xfId="44928" xr:uid="{00000000-0005-0000-0000-0000EE830000}"/>
    <cellStyle name="Normal 3 13 22" xfId="6158" xr:uid="{00000000-0005-0000-0000-0000EF830000}"/>
    <cellStyle name="Normal 3 13 22 2" xfId="16262" xr:uid="{00000000-0005-0000-0000-0000F0830000}"/>
    <cellStyle name="Normal 3 13 22 3" xfId="25820" xr:uid="{00000000-0005-0000-0000-0000F1830000}"/>
    <cellStyle name="Normal 3 13 22 4" xfId="35375" xr:uid="{00000000-0005-0000-0000-0000F2830000}"/>
    <cellStyle name="Normal 3 13 22 5" xfId="44929" xr:uid="{00000000-0005-0000-0000-0000F3830000}"/>
    <cellStyle name="Normal 3 13 23" xfId="6159" xr:uid="{00000000-0005-0000-0000-0000F4830000}"/>
    <cellStyle name="Normal 3 13 23 2" xfId="16263" xr:uid="{00000000-0005-0000-0000-0000F5830000}"/>
    <cellStyle name="Normal 3 13 23 3" xfId="25821" xr:uid="{00000000-0005-0000-0000-0000F6830000}"/>
    <cellStyle name="Normal 3 13 23 4" xfId="35376" xr:uid="{00000000-0005-0000-0000-0000F7830000}"/>
    <cellStyle name="Normal 3 13 23 5" xfId="44930" xr:uid="{00000000-0005-0000-0000-0000F8830000}"/>
    <cellStyle name="Normal 3 13 24" xfId="6160" xr:uid="{00000000-0005-0000-0000-0000F9830000}"/>
    <cellStyle name="Normal 3 13 24 2" xfId="16264" xr:uid="{00000000-0005-0000-0000-0000FA830000}"/>
    <cellStyle name="Normal 3 13 24 3" xfId="25822" xr:uid="{00000000-0005-0000-0000-0000FB830000}"/>
    <cellStyle name="Normal 3 13 24 4" xfId="35377" xr:uid="{00000000-0005-0000-0000-0000FC830000}"/>
    <cellStyle name="Normal 3 13 24 5" xfId="44931" xr:uid="{00000000-0005-0000-0000-0000FD830000}"/>
    <cellStyle name="Normal 3 13 25" xfId="6161" xr:uid="{00000000-0005-0000-0000-0000FE830000}"/>
    <cellStyle name="Normal 3 13 25 2" xfId="16265" xr:uid="{00000000-0005-0000-0000-0000FF830000}"/>
    <cellStyle name="Normal 3 13 25 3" xfId="25823" xr:uid="{00000000-0005-0000-0000-000000840000}"/>
    <cellStyle name="Normal 3 13 25 4" xfId="35378" xr:uid="{00000000-0005-0000-0000-000001840000}"/>
    <cellStyle name="Normal 3 13 25 5" xfId="44932" xr:uid="{00000000-0005-0000-0000-000002840000}"/>
    <cellStyle name="Normal 3 13 26" xfId="6162" xr:uid="{00000000-0005-0000-0000-000003840000}"/>
    <cellStyle name="Normal 3 13 26 2" xfId="16266" xr:uid="{00000000-0005-0000-0000-000004840000}"/>
    <cellStyle name="Normal 3 13 26 3" xfId="25824" xr:uid="{00000000-0005-0000-0000-000005840000}"/>
    <cellStyle name="Normal 3 13 26 4" xfId="35379" xr:uid="{00000000-0005-0000-0000-000006840000}"/>
    <cellStyle name="Normal 3 13 26 5" xfId="44933" xr:uid="{00000000-0005-0000-0000-000007840000}"/>
    <cellStyle name="Normal 3 13 27" xfId="6163" xr:uid="{00000000-0005-0000-0000-000008840000}"/>
    <cellStyle name="Normal 3 13 27 2" xfId="16267" xr:uid="{00000000-0005-0000-0000-000009840000}"/>
    <cellStyle name="Normal 3 13 27 3" xfId="25825" xr:uid="{00000000-0005-0000-0000-00000A840000}"/>
    <cellStyle name="Normal 3 13 27 4" xfId="35380" xr:uid="{00000000-0005-0000-0000-00000B840000}"/>
    <cellStyle name="Normal 3 13 27 5" xfId="44934" xr:uid="{00000000-0005-0000-0000-00000C840000}"/>
    <cellStyle name="Normal 3 13 28" xfId="6164" xr:uid="{00000000-0005-0000-0000-00000D840000}"/>
    <cellStyle name="Normal 3 13 28 2" xfId="16268" xr:uid="{00000000-0005-0000-0000-00000E840000}"/>
    <cellStyle name="Normal 3 13 28 3" xfId="25826" xr:uid="{00000000-0005-0000-0000-00000F840000}"/>
    <cellStyle name="Normal 3 13 28 4" xfId="35381" xr:uid="{00000000-0005-0000-0000-000010840000}"/>
    <cellStyle name="Normal 3 13 28 5" xfId="44935" xr:uid="{00000000-0005-0000-0000-000011840000}"/>
    <cellStyle name="Normal 3 13 29" xfId="6165" xr:uid="{00000000-0005-0000-0000-000012840000}"/>
    <cellStyle name="Normal 3 13 29 2" xfId="16269" xr:uid="{00000000-0005-0000-0000-000013840000}"/>
    <cellStyle name="Normal 3 13 29 3" xfId="25827" xr:uid="{00000000-0005-0000-0000-000014840000}"/>
    <cellStyle name="Normal 3 13 29 4" xfId="35382" xr:uid="{00000000-0005-0000-0000-000015840000}"/>
    <cellStyle name="Normal 3 13 29 5" xfId="44936" xr:uid="{00000000-0005-0000-0000-000016840000}"/>
    <cellStyle name="Normal 3 13 3" xfId="6166" xr:uid="{00000000-0005-0000-0000-000017840000}"/>
    <cellStyle name="Normal 3 13 3 2" xfId="8638" xr:uid="{00000000-0005-0000-0000-000018840000}"/>
    <cellStyle name="Normal 3 13 3 2 2" xfId="16271" xr:uid="{00000000-0005-0000-0000-000019840000}"/>
    <cellStyle name="Normal 3 13 3 2 3" xfId="25829" xr:uid="{00000000-0005-0000-0000-00001A840000}"/>
    <cellStyle name="Normal 3 13 3 2 4" xfId="35384" xr:uid="{00000000-0005-0000-0000-00001B840000}"/>
    <cellStyle name="Normal 3 13 3 2 5" xfId="44938" xr:uid="{00000000-0005-0000-0000-00001C840000}"/>
    <cellStyle name="Normal 3 13 3 3" xfId="16270" xr:uid="{00000000-0005-0000-0000-00001D840000}"/>
    <cellStyle name="Normal 3 13 3 4" xfId="25828" xr:uid="{00000000-0005-0000-0000-00001E840000}"/>
    <cellStyle name="Normal 3 13 3 5" xfId="35383" xr:uid="{00000000-0005-0000-0000-00001F840000}"/>
    <cellStyle name="Normal 3 13 3 6" xfId="44937" xr:uid="{00000000-0005-0000-0000-000020840000}"/>
    <cellStyle name="Normal 3 13 30" xfId="8636" xr:uid="{00000000-0005-0000-0000-000021840000}"/>
    <cellStyle name="Normal 3 13 30 2" xfId="16272" xr:uid="{00000000-0005-0000-0000-000022840000}"/>
    <cellStyle name="Normal 3 13 30 3" xfId="25830" xr:uid="{00000000-0005-0000-0000-000023840000}"/>
    <cellStyle name="Normal 3 13 30 4" xfId="35385" xr:uid="{00000000-0005-0000-0000-000024840000}"/>
    <cellStyle name="Normal 3 13 30 5" xfId="44939" xr:uid="{00000000-0005-0000-0000-000025840000}"/>
    <cellStyle name="Normal 3 13 31" xfId="8887" xr:uid="{00000000-0005-0000-0000-000026840000}"/>
    <cellStyle name="Normal 3 13 31 2" xfId="16273" xr:uid="{00000000-0005-0000-0000-000027840000}"/>
    <cellStyle name="Normal 3 13 31 3" xfId="25831" xr:uid="{00000000-0005-0000-0000-000028840000}"/>
    <cellStyle name="Normal 3 13 31 4" xfId="35386" xr:uid="{00000000-0005-0000-0000-000029840000}"/>
    <cellStyle name="Normal 3 13 31 5" xfId="44940" xr:uid="{00000000-0005-0000-0000-00002A840000}"/>
    <cellStyle name="Normal 3 13 32" xfId="9073" xr:uid="{00000000-0005-0000-0000-00002B840000}"/>
    <cellStyle name="Normal 3 13 32 2" xfId="16274" xr:uid="{00000000-0005-0000-0000-00002C840000}"/>
    <cellStyle name="Normal 3 13 32 3" xfId="25832" xr:uid="{00000000-0005-0000-0000-00002D840000}"/>
    <cellStyle name="Normal 3 13 32 4" xfId="35387" xr:uid="{00000000-0005-0000-0000-00002E840000}"/>
    <cellStyle name="Normal 3 13 32 5" xfId="44941" xr:uid="{00000000-0005-0000-0000-00002F840000}"/>
    <cellStyle name="Normal 3 13 33" xfId="9248" xr:uid="{00000000-0005-0000-0000-000030840000}"/>
    <cellStyle name="Normal 3 13 33 2" xfId="16275" xr:uid="{00000000-0005-0000-0000-000031840000}"/>
    <cellStyle name="Normal 3 13 33 3" xfId="25833" xr:uid="{00000000-0005-0000-0000-000032840000}"/>
    <cellStyle name="Normal 3 13 33 4" xfId="35388" xr:uid="{00000000-0005-0000-0000-000033840000}"/>
    <cellStyle name="Normal 3 13 33 5" xfId="44942" xr:uid="{00000000-0005-0000-0000-000034840000}"/>
    <cellStyle name="Normal 3 13 34" xfId="9423" xr:uid="{00000000-0005-0000-0000-000035840000}"/>
    <cellStyle name="Normal 3 13 34 2" xfId="16276" xr:uid="{00000000-0005-0000-0000-000036840000}"/>
    <cellStyle name="Normal 3 13 34 3" xfId="25834" xr:uid="{00000000-0005-0000-0000-000037840000}"/>
    <cellStyle name="Normal 3 13 34 4" xfId="35389" xr:uid="{00000000-0005-0000-0000-000038840000}"/>
    <cellStyle name="Normal 3 13 34 5" xfId="44943" xr:uid="{00000000-0005-0000-0000-000039840000}"/>
    <cellStyle name="Normal 3 13 35" xfId="16219" xr:uid="{00000000-0005-0000-0000-00003A840000}"/>
    <cellStyle name="Normal 3 13 36" xfId="25777" xr:uid="{00000000-0005-0000-0000-00003B840000}"/>
    <cellStyle name="Normal 3 13 37" xfId="35332" xr:uid="{00000000-0005-0000-0000-00003C840000}"/>
    <cellStyle name="Normal 3 13 38" xfId="44886" xr:uid="{00000000-0005-0000-0000-00003D840000}"/>
    <cellStyle name="Normal 3 13 4" xfId="6167" xr:uid="{00000000-0005-0000-0000-00003E840000}"/>
    <cellStyle name="Normal 3 13 4 2" xfId="16277" xr:uid="{00000000-0005-0000-0000-00003F840000}"/>
    <cellStyle name="Normal 3 13 4 3" xfId="25835" xr:uid="{00000000-0005-0000-0000-000040840000}"/>
    <cellStyle name="Normal 3 13 4 4" xfId="35390" xr:uid="{00000000-0005-0000-0000-000041840000}"/>
    <cellStyle name="Normal 3 13 4 5" xfId="44944" xr:uid="{00000000-0005-0000-0000-000042840000}"/>
    <cellStyle name="Normal 3 13 5" xfId="6168" xr:uid="{00000000-0005-0000-0000-000043840000}"/>
    <cellStyle name="Normal 3 13 5 2" xfId="16278" xr:uid="{00000000-0005-0000-0000-000044840000}"/>
    <cellStyle name="Normal 3 13 5 3" xfId="25836" xr:uid="{00000000-0005-0000-0000-000045840000}"/>
    <cellStyle name="Normal 3 13 5 4" xfId="35391" xr:uid="{00000000-0005-0000-0000-000046840000}"/>
    <cellStyle name="Normal 3 13 5 5" xfId="44945" xr:uid="{00000000-0005-0000-0000-000047840000}"/>
    <cellStyle name="Normal 3 13 6" xfId="6169" xr:uid="{00000000-0005-0000-0000-000048840000}"/>
    <cellStyle name="Normal 3 13 6 2" xfId="16279" xr:uid="{00000000-0005-0000-0000-000049840000}"/>
    <cellStyle name="Normal 3 13 6 3" xfId="25837" xr:uid="{00000000-0005-0000-0000-00004A840000}"/>
    <cellStyle name="Normal 3 13 6 4" xfId="35392" xr:uid="{00000000-0005-0000-0000-00004B840000}"/>
    <cellStyle name="Normal 3 13 6 5" xfId="44946" xr:uid="{00000000-0005-0000-0000-00004C840000}"/>
    <cellStyle name="Normal 3 13 7" xfId="6170" xr:uid="{00000000-0005-0000-0000-00004D840000}"/>
    <cellStyle name="Normal 3 13 7 2" xfId="16280" xr:uid="{00000000-0005-0000-0000-00004E840000}"/>
    <cellStyle name="Normal 3 13 7 3" xfId="25838" xr:uid="{00000000-0005-0000-0000-00004F840000}"/>
    <cellStyle name="Normal 3 13 7 4" xfId="35393" xr:uid="{00000000-0005-0000-0000-000050840000}"/>
    <cellStyle name="Normal 3 13 7 5" xfId="44947" xr:uid="{00000000-0005-0000-0000-000051840000}"/>
    <cellStyle name="Normal 3 13 8" xfId="6171" xr:uid="{00000000-0005-0000-0000-000052840000}"/>
    <cellStyle name="Normal 3 13 8 2" xfId="16281" xr:uid="{00000000-0005-0000-0000-000053840000}"/>
    <cellStyle name="Normal 3 13 8 3" xfId="25839" xr:uid="{00000000-0005-0000-0000-000054840000}"/>
    <cellStyle name="Normal 3 13 8 4" xfId="35394" xr:uid="{00000000-0005-0000-0000-000055840000}"/>
    <cellStyle name="Normal 3 13 8 5" xfId="44948" xr:uid="{00000000-0005-0000-0000-000056840000}"/>
    <cellStyle name="Normal 3 13 9" xfId="6172" xr:uid="{00000000-0005-0000-0000-000057840000}"/>
    <cellStyle name="Normal 3 13 9 2" xfId="16282" xr:uid="{00000000-0005-0000-0000-000058840000}"/>
    <cellStyle name="Normal 3 13 9 3" xfId="25840" xr:uid="{00000000-0005-0000-0000-000059840000}"/>
    <cellStyle name="Normal 3 13 9 4" xfId="35395" xr:uid="{00000000-0005-0000-0000-00005A840000}"/>
    <cellStyle name="Normal 3 13 9 5" xfId="44949" xr:uid="{00000000-0005-0000-0000-00005B840000}"/>
    <cellStyle name="Normal 3 14" xfId="6173" xr:uid="{00000000-0005-0000-0000-00005C840000}"/>
    <cellStyle name="Normal 3 14 10" xfId="6174" xr:uid="{00000000-0005-0000-0000-00005D840000}"/>
    <cellStyle name="Normal 3 14 10 2" xfId="16284" xr:uid="{00000000-0005-0000-0000-00005E840000}"/>
    <cellStyle name="Normal 3 14 10 3" xfId="25842" xr:uid="{00000000-0005-0000-0000-00005F840000}"/>
    <cellStyle name="Normal 3 14 10 4" xfId="35397" xr:uid="{00000000-0005-0000-0000-000060840000}"/>
    <cellStyle name="Normal 3 14 10 5" xfId="44951" xr:uid="{00000000-0005-0000-0000-000061840000}"/>
    <cellStyle name="Normal 3 14 11" xfId="6175" xr:uid="{00000000-0005-0000-0000-000062840000}"/>
    <cellStyle name="Normal 3 14 11 2" xfId="16285" xr:uid="{00000000-0005-0000-0000-000063840000}"/>
    <cellStyle name="Normal 3 14 11 3" xfId="25843" xr:uid="{00000000-0005-0000-0000-000064840000}"/>
    <cellStyle name="Normal 3 14 11 4" xfId="35398" xr:uid="{00000000-0005-0000-0000-000065840000}"/>
    <cellStyle name="Normal 3 14 11 5" xfId="44952" xr:uid="{00000000-0005-0000-0000-000066840000}"/>
    <cellStyle name="Normal 3 14 12" xfId="6176" xr:uid="{00000000-0005-0000-0000-000067840000}"/>
    <cellStyle name="Normal 3 14 12 2" xfId="16286" xr:uid="{00000000-0005-0000-0000-000068840000}"/>
    <cellStyle name="Normal 3 14 12 3" xfId="25844" xr:uid="{00000000-0005-0000-0000-000069840000}"/>
    <cellStyle name="Normal 3 14 12 4" xfId="35399" xr:uid="{00000000-0005-0000-0000-00006A840000}"/>
    <cellStyle name="Normal 3 14 12 5" xfId="44953" xr:uid="{00000000-0005-0000-0000-00006B840000}"/>
    <cellStyle name="Normal 3 14 13" xfId="6177" xr:uid="{00000000-0005-0000-0000-00006C840000}"/>
    <cellStyle name="Normal 3 14 13 2" xfId="16287" xr:uid="{00000000-0005-0000-0000-00006D840000}"/>
    <cellStyle name="Normal 3 14 13 3" xfId="25845" xr:uid="{00000000-0005-0000-0000-00006E840000}"/>
    <cellStyle name="Normal 3 14 13 4" xfId="35400" xr:uid="{00000000-0005-0000-0000-00006F840000}"/>
    <cellStyle name="Normal 3 14 13 5" xfId="44954" xr:uid="{00000000-0005-0000-0000-000070840000}"/>
    <cellStyle name="Normal 3 14 14" xfId="6178" xr:uid="{00000000-0005-0000-0000-000071840000}"/>
    <cellStyle name="Normal 3 14 14 2" xfId="16288" xr:uid="{00000000-0005-0000-0000-000072840000}"/>
    <cellStyle name="Normal 3 14 14 3" xfId="25846" xr:uid="{00000000-0005-0000-0000-000073840000}"/>
    <cellStyle name="Normal 3 14 14 4" xfId="35401" xr:uid="{00000000-0005-0000-0000-000074840000}"/>
    <cellStyle name="Normal 3 14 14 5" xfId="44955" xr:uid="{00000000-0005-0000-0000-000075840000}"/>
    <cellStyle name="Normal 3 14 15" xfId="6179" xr:uid="{00000000-0005-0000-0000-000076840000}"/>
    <cellStyle name="Normal 3 14 15 2" xfId="16289" xr:uid="{00000000-0005-0000-0000-000077840000}"/>
    <cellStyle name="Normal 3 14 15 3" xfId="25847" xr:uid="{00000000-0005-0000-0000-000078840000}"/>
    <cellStyle name="Normal 3 14 15 4" xfId="35402" xr:uid="{00000000-0005-0000-0000-000079840000}"/>
    <cellStyle name="Normal 3 14 15 5" xfId="44956" xr:uid="{00000000-0005-0000-0000-00007A840000}"/>
    <cellStyle name="Normal 3 14 16" xfId="6180" xr:uid="{00000000-0005-0000-0000-00007B840000}"/>
    <cellStyle name="Normal 3 14 16 2" xfId="16290" xr:uid="{00000000-0005-0000-0000-00007C840000}"/>
    <cellStyle name="Normal 3 14 16 3" xfId="25848" xr:uid="{00000000-0005-0000-0000-00007D840000}"/>
    <cellStyle name="Normal 3 14 16 4" xfId="35403" xr:uid="{00000000-0005-0000-0000-00007E840000}"/>
    <cellStyle name="Normal 3 14 16 5" xfId="44957" xr:uid="{00000000-0005-0000-0000-00007F840000}"/>
    <cellStyle name="Normal 3 14 17" xfId="6181" xr:uid="{00000000-0005-0000-0000-000080840000}"/>
    <cellStyle name="Normal 3 14 17 2" xfId="16291" xr:uid="{00000000-0005-0000-0000-000081840000}"/>
    <cellStyle name="Normal 3 14 17 3" xfId="25849" xr:uid="{00000000-0005-0000-0000-000082840000}"/>
    <cellStyle name="Normal 3 14 17 4" xfId="35404" xr:uid="{00000000-0005-0000-0000-000083840000}"/>
    <cellStyle name="Normal 3 14 17 5" xfId="44958" xr:uid="{00000000-0005-0000-0000-000084840000}"/>
    <cellStyle name="Normal 3 14 18" xfId="6182" xr:uid="{00000000-0005-0000-0000-000085840000}"/>
    <cellStyle name="Normal 3 14 18 2" xfId="16292" xr:uid="{00000000-0005-0000-0000-000086840000}"/>
    <cellStyle name="Normal 3 14 18 3" xfId="25850" xr:uid="{00000000-0005-0000-0000-000087840000}"/>
    <cellStyle name="Normal 3 14 18 4" xfId="35405" xr:uid="{00000000-0005-0000-0000-000088840000}"/>
    <cellStyle name="Normal 3 14 18 5" xfId="44959" xr:uid="{00000000-0005-0000-0000-000089840000}"/>
    <cellStyle name="Normal 3 14 19" xfId="6183" xr:uid="{00000000-0005-0000-0000-00008A840000}"/>
    <cellStyle name="Normal 3 14 19 2" xfId="16293" xr:uid="{00000000-0005-0000-0000-00008B840000}"/>
    <cellStyle name="Normal 3 14 19 3" xfId="25851" xr:uid="{00000000-0005-0000-0000-00008C840000}"/>
    <cellStyle name="Normal 3 14 19 4" xfId="35406" xr:uid="{00000000-0005-0000-0000-00008D840000}"/>
    <cellStyle name="Normal 3 14 19 5" xfId="44960" xr:uid="{00000000-0005-0000-0000-00008E840000}"/>
    <cellStyle name="Normal 3 14 2" xfId="6184" xr:uid="{00000000-0005-0000-0000-00008F840000}"/>
    <cellStyle name="Normal 3 14 2 10" xfId="6185" xr:uid="{00000000-0005-0000-0000-000090840000}"/>
    <cellStyle name="Normal 3 14 2 10 2" xfId="16295" xr:uid="{00000000-0005-0000-0000-000091840000}"/>
    <cellStyle name="Normal 3 14 2 10 3" xfId="25853" xr:uid="{00000000-0005-0000-0000-000092840000}"/>
    <cellStyle name="Normal 3 14 2 10 4" xfId="35408" xr:uid="{00000000-0005-0000-0000-000093840000}"/>
    <cellStyle name="Normal 3 14 2 10 5" xfId="44962" xr:uid="{00000000-0005-0000-0000-000094840000}"/>
    <cellStyle name="Normal 3 14 2 11" xfId="6186" xr:uid="{00000000-0005-0000-0000-000095840000}"/>
    <cellStyle name="Normal 3 14 2 11 2" xfId="16296" xr:uid="{00000000-0005-0000-0000-000096840000}"/>
    <cellStyle name="Normal 3 14 2 11 3" xfId="25854" xr:uid="{00000000-0005-0000-0000-000097840000}"/>
    <cellStyle name="Normal 3 14 2 11 4" xfId="35409" xr:uid="{00000000-0005-0000-0000-000098840000}"/>
    <cellStyle name="Normal 3 14 2 11 5" xfId="44963" xr:uid="{00000000-0005-0000-0000-000099840000}"/>
    <cellStyle name="Normal 3 14 2 12" xfId="6187" xr:uid="{00000000-0005-0000-0000-00009A840000}"/>
    <cellStyle name="Normal 3 14 2 12 2" xfId="16297" xr:uid="{00000000-0005-0000-0000-00009B840000}"/>
    <cellStyle name="Normal 3 14 2 12 3" xfId="25855" xr:uid="{00000000-0005-0000-0000-00009C840000}"/>
    <cellStyle name="Normal 3 14 2 12 4" xfId="35410" xr:uid="{00000000-0005-0000-0000-00009D840000}"/>
    <cellStyle name="Normal 3 14 2 12 5" xfId="44964" xr:uid="{00000000-0005-0000-0000-00009E840000}"/>
    <cellStyle name="Normal 3 14 2 13" xfId="6188" xr:uid="{00000000-0005-0000-0000-00009F840000}"/>
    <cellStyle name="Normal 3 14 2 13 2" xfId="16298" xr:uid="{00000000-0005-0000-0000-0000A0840000}"/>
    <cellStyle name="Normal 3 14 2 13 3" xfId="25856" xr:uid="{00000000-0005-0000-0000-0000A1840000}"/>
    <cellStyle name="Normal 3 14 2 13 4" xfId="35411" xr:uid="{00000000-0005-0000-0000-0000A2840000}"/>
    <cellStyle name="Normal 3 14 2 13 5" xfId="44965" xr:uid="{00000000-0005-0000-0000-0000A3840000}"/>
    <cellStyle name="Normal 3 14 2 14" xfId="6189" xr:uid="{00000000-0005-0000-0000-0000A4840000}"/>
    <cellStyle name="Normal 3 14 2 14 2" xfId="16299" xr:uid="{00000000-0005-0000-0000-0000A5840000}"/>
    <cellStyle name="Normal 3 14 2 14 3" xfId="25857" xr:uid="{00000000-0005-0000-0000-0000A6840000}"/>
    <cellStyle name="Normal 3 14 2 14 4" xfId="35412" xr:uid="{00000000-0005-0000-0000-0000A7840000}"/>
    <cellStyle name="Normal 3 14 2 14 5" xfId="44966" xr:uid="{00000000-0005-0000-0000-0000A8840000}"/>
    <cellStyle name="Normal 3 14 2 15" xfId="6190" xr:uid="{00000000-0005-0000-0000-0000A9840000}"/>
    <cellStyle name="Normal 3 14 2 15 2" xfId="16300" xr:uid="{00000000-0005-0000-0000-0000AA840000}"/>
    <cellStyle name="Normal 3 14 2 15 3" xfId="25858" xr:uid="{00000000-0005-0000-0000-0000AB840000}"/>
    <cellStyle name="Normal 3 14 2 15 4" xfId="35413" xr:uid="{00000000-0005-0000-0000-0000AC840000}"/>
    <cellStyle name="Normal 3 14 2 15 5" xfId="44967" xr:uid="{00000000-0005-0000-0000-0000AD840000}"/>
    <cellStyle name="Normal 3 14 2 16" xfId="6191" xr:uid="{00000000-0005-0000-0000-0000AE840000}"/>
    <cellStyle name="Normal 3 14 2 16 2" xfId="16301" xr:uid="{00000000-0005-0000-0000-0000AF840000}"/>
    <cellStyle name="Normal 3 14 2 16 3" xfId="25859" xr:uid="{00000000-0005-0000-0000-0000B0840000}"/>
    <cellStyle name="Normal 3 14 2 16 4" xfId="35414" xr:uid="{00000000-0005-0000-0000-0000B1840000}"/>
    <cellStyle name="Normal 3 14 2 16 5" xfId="44968" xr:uid="{00000000-0005-0000-0000-0000B2840000}"/>
    <cellStyle name="Normal 3 14 2 17" xfId="6192" xr:uid="{00000000-0005-0000-0000-0000B3840000}"/>
    <cellStyle name="Normal 3 14 2 17 2" xfId="16302" xr:uid="{00000000-0005-0000-0000-0000B4840000}"/>
    <cellStyle name="Normal 3 14 2 17 3" xfId="25860" xr:uid="{00000000-0005-0000-0000-0000B5840000}"/>
    <cellStyle name="Normal 3 14 2 17 4" xfId="35415" xr:uid="{00000000-0005-0000-0000-0000B6840000}"/>
    <cellStyle name="Normal 3 14 2 17 5" xfId="44969" xr:uid="{00000000-0005-0000-0000-0000B7840000}"/>
    <cellStyle name="Normal 3 14 2 18" xfId="6193" xr:uid="{00000000-0005-0000-0000-0000B8840000}"/>
    <cellStyle name="Normal 3 14 2 18 2" xfId="16303" xr:uid="{00000000-0005-0000-0000-0000B9840000}"/>
    <cellStyle name="Normal 3 14 2 18 3" xfId="25861" xr:uid="{00000000-0005-0000-0000-0000BA840000}"/>
    <cellStyle name="Normal 3 14 2 18 4" xfId="35416" xr:uid="{00000000-0005-0000-0000-0000BB840000}"/>
    <cellStyle name="Normal 3 14 2 18 5" xfId="44970" xr:uid="{00000000-0005-0000-0000-0000BC840000}"/>
    <cellStyle name="Normal 3 14 2 19" xfId="6194" xr:uid="{00000000-0005-0000-0000-0000BD840000}"/>
    <cellStyle name="Normal 3 14 2 19 2" xfId="16304" xr:uid="{00000000-0005-0000-0000-0000BE840000}"/>
    <cellStyle name="Normal 3 14 2 19 3" xfId="25862" xr:uid="{00000000-0005-0000-0000-0000BF840000}"/>
    <cellStyle name="Normal 3 14 2 19 4" xfId="35417" xr:uid="{00000000-0005-0000-0000-0000C0840000}"/>
    <cellStyle name="Normal 3 14 2 19 5" xfId="44971" xr:uid="{00000000-0005-0000-0000-0000C1840000}"/>
    <cellStyle name="Normal 3 14 2 2" xfId="6195" xr:uid="{00000000-0005-0000-0000-0000C2840000}"/>
    <cellStyle name="Normal 3 14 2 2 2" xfId="16305" xr:uid="{00000000-0005-0000-0000-0000C3840000}"/>
    <cellStyle name="Normal 3 14 2 2 3" xfId="25863" xr:uid="{00000000-0005-0000-0000-0000C4840000}"/>
    <cellStyle name="Normal 3 14 2 2 4" xfId="35418" xr:uid="{00000000-0005-0000-0000-0000C5840000}"/>
    <cellStyle name="Normal 3 14 2 2 5" xfId="44972" xr:uid="{00000000-0005-0000-0000-0000C6840000}"/>
    <cellStyle name="Normal 3 14 2 20" xfId="6196" xr:uid="{00000000-0005-0000-0000-0000C7840000}"/>
    <cellStyle name="Normal 3 14 2 20 2" xfId="16306" xr:uid="{00000000-0005-0000-0000-0000C8840000}"/>
    <cellStyle name="Normal 3 14 2 20 3" xfId="25864" xr:uid="{00000000-0005-0000-0000-0000C9840000}"/>
    <cellStyle name="Normal 3 14 2 20 4" xfId="35419" xr:uid="{00000000-0005-0000-0000-0000CA840000}"/>
    <cellStyle name="Normal 3 14 2 20 5" xfId="44973" xr:uid="{00000000-0005-0000-0000-0000CB840000}"/>
    <cellStyle name="Normal 3 14 2 21" xfId="6197" xr:uid="{00000000-0005-0000-0000-0000CC840000}"/>
    <cellStyle name="Normal 3 14 2 21 2" xfId="16307" xr:uid="{00000000-0005-0000-0000-0000CD840000}"/>
    <cellStyle name="Normal 3 14 2 21 3" xfId="25865" xr:uid="{00000000-0005-0000-0000-0000CE840000}"/>
    <cellStyle name="Normal 3 14 2 21 4" xfId="35420" xr:uid="{00000000-0005-0000-0000-0000CF840000}"/>
    <cellStyle name="Normal 3 14 2 21 5" xfId="44974" xr:uid="{00000000-0005-0000-0000-0000D0840000}"/>
    <cellStyle name="Normal 3 14 2 22" xfId="6198" xr:uid="{00000000-0005-0000-0000-0000D1840000}"/>
    <cellStyle name="Normal 3 14 2 22 2" xfId="16308" xr:uid="{00000000-0005-0000-0000-0000D2840000}"/>
    <cellStyle name="Normal 3 14 2 22 3" xfId="25866" xr:uid="{00000000-0005-0000-0000-0000D3840000}"/>
    <cellStyle name="Normal 3 14 2 22 4" xfId="35421" xr:uid="{00000000-0005-0000-0000-0000D4840000}"/>
    <cellStyle name="Normal 3 14 2 22 5" xfId="44975" xr:uid="{00000000-0005-0000-0000-0000D5840000}"/>
    <cellStyle name="Normal 3 14 2 23" xfId="6199" xr:uid="{00000000-0005-0000-0000-0000D6840000}"/>
    <cellStyle name="Normal 3 14 2 23 2" xfId="16309" xr:uid="{00000000-0005-0000-0000-0000D7840000}"/>
    <cellStyle name="Normal 3 14 2 23 3" xfId="25867" xr:uid="{00000000-0005-0000-0000-0000D8840000}"/>
    <cellStyle name="Normal 3 14 2 23 4" xfId="35422" xr:uid="{00000000-0005-0000-0000-0000D9840000}"/>
    <cellStyle name="Normal 3 14 2 23 5" xfId="44976" xr:uid="{00000000-0005-0000-0000-0000DA840000}"/>
    <cellStyle name="Normal 3 14 2 24" xfId="6200" xr:uid="{00000000-0005-0000-0000-0000DB840000}"/>
    <cellStyle name="Normal 3 14 2 24 2" xfId="16310" xr:uid="{00000000-0005-0000-0000-0000DC840000}"/>
    <cellStyle name="Normal 3 14 2 24 3" xfId="25868" xr:uid="{00000000-0005-0000-0000-0000DD840000}"/>
    <cellStyle name="Normal 3 14 2 24 4" xfId="35423" xr:uid="{00000000-0005-0000-0000-0000DE840000}"/>
    <cellStyle name="Normal 3 14 2 24 5" xfId="44977" xr:uid="{00000000-0005-0000-0000-0000DF840000}"/>
    <cellStyle name="Normal 3 14 2 25" xfId="6201" xr:uid="{00000000-0005-0000-0000-0000E0840000}"/>
    <cellStyle name="Normal 3 14 2 25 2" xfId="16311" xr:uid="{00000000-0005-0000-0000-0000E1840000}"/>
    <cellStyle name="Normal 3 14 2 25 3" xfId="25869" xr:uid="{00000000-0005-0000-0000-0000E2840000}"/>
    <cellStyle name="Normal 3 14 2 25 4" xfId="35424" xr:uid="{00000000-0005-0000-0000-0000E3840000}"/>
    <cellStyle name="Normal 3 14 2 25 5" xfId="44978" xr:uid="{00000000-0005-0000-0000-0000E4840000}"/>
    <cellStyle name="Normal 3 14 2 26" xfId="6202" xr:uid="{00000000-0005-0000-0000-0000E5840000}"/>
    <cellStyle name="Normal 3 14 2 26 2" xfId="16312" xr:uid="{00000000-0005-0000-0000-0000E6840000}"/>
    <cellStyle name="Normal 3 14 2 26 3" xfId="25870" xr:uid="{00000000-0005-0000-0000-0000E7840000}"/>
    <cellStyle name="Normal 3 14 2 26 4" xfId="35425" xr:uid="{00000000-0005-0000-0000-0000E8840000}"/>
    <cellStyle name="Normal 3 14 2 26 5" xfId="44979" xr:uid="{00000000-0005-0000-0000-0000E9840000}"/>
    <cellStyle name="Normal 3 14 2 27" xfId="6203" xr:uid="{00000000-0005-0000-0000-0000EA840000}"/>
    <cellStyle name="Normal 3 14 2 27 2" xfId="16313" xr:uid="{00000000-0005-0000-0000-0000EB840000}"/>
    <cellStyle name="Normal 3 14 2 27 3" xfId="25871" xr:uid="{00000000-0005-0000-0000-0000EC840000}"/>
    <cellStyle name="Normal 3 14 2 27 4" xfId="35426" xr:uid="{00000000-0005-0000-0000-0000ED840000}"/>
    <cellStyle name="Normal 3 14 2 27 5" xfId="44980" xr:uid="{00000000-0005-0000-0000-0000EE840000}"/>
    <cellStyle name="Normal 3 14 2 28" xfId="6204" xr:uid="{00000000-0005-0000-0000-0000EF840000}"/>
    <cellStyle name="Normal 3 14 2 28 2" xfId="16314" xr:uid="{00000000-0005-0000-0000-0000F0840000}"/>
    <cellStyle name="Normal 3 14 2 28 3" xfId="25872" xr:uid="{00000000-0005-0000-0000-0000F1840000}"/>
    <cellStyle name="Normal 3 14 2 28 4" xfId="35427" xr:uid="{00000000-0005-0000-0000-0000F2840000}"/>
    <cellStyle name="Normal 3 14 2 28 5" xfId="44981" xr:uid="{00000000-0005-0000-0000-0000F3840000}"/>
    <cellStyle name="Normal 3 14 2 29" xfId="6205" xr:uid="{00000000-0005-0000-0000-0000F4840000}"/>
    <cellStyle name="Normal 3 14 2 29 2" xfId="16315" xr:uid="{00000000-0005-0000-0000-0000F5840000}"/>
    <cellStyle name="Normal 3 14 2 29 3" xfId="25873" xr:uid="{00000000-0005-0000-0000-0000F6840000}"/>
    <cellStyle name="Normal 3 14 2 29 4" xfId="35428" xr:uid="{00000000-0005-0000-0000-0000F7840000}"/>
    <cellStyle name="Normal 3 14 2 29 5" xfId="44982" xr:uid="{00000000-0005-0000-0000-0000F8840000}"/>
    <cellStyle name="Normal 3 14 2 3" xfId="6206" xr:uid="{00000000-0005-0000-0000-0000F9840000}"/>
    <cellStyle name="Normal 3 14 2 3 2" xfId="16316" xr:uid="{00000000-0005-0000-0000-0000FA840000}"/>
    <cellStyle name="Normal 3 14 2 3 3" xfId="25874" xr:uid="{00000000-0005-0000-0000-0000FB840000}"/>
    <cellStyle name="Normal 3 14 2 3 4" xfId="35429" xr:uid="{00000000-0005-0000-0000-0000FC840000}"/>
    <cellStyle name="Normal 3 14 2 3 5" xfId="44983" xr:uid="{00000000-0005-0000-0000-0000FD840000}"/>
    <cellStyle name="Normal 3 14 2 30" xfId="8640" xr:uid="{00000000-0005-0000-0000-0000FE840000}"/>
    <cellStyle name="Normal 3 14 2 30 2" xfId="16317" xr:uid="{00000000-0005-0000-0000-0000FF840000}"/>
    <cellStyle name="Normal 3 14 2 30 3" xfId="25875" xr:uid="{00000000-0005-0000-0000-000000850000}"/>
    <cellStyle name="Normal 3 14 2 30 4" xfId="35430" xr:uid="{00000000-0005-0000-0000-000001850000}"/>
    <cellStyle name="Normal 3 14 2 30 5" xfId="44984" xr:uid="{00000000-0005-0000-0000-000002850000}"/>
    <cellStyle name="Normal 3 14 2 31" xfId="16294" xr:uid="{00000000-0005-0000-0000-000003850000}"/>
    <cellStyle name="Normal 3 14 2 32" xfId="25852" xr:uid="{00000000-0005-0000-0000-000004850000}"/>
    <cellStyle name="Normal 3 14 2 33" xfId="35407" xr:uid="{00000000-0005-0000-0000-000005850000}"/>
    <cellStyle name="Normal 3 14 2 34" xfId="44961" xr:uid="{00000000-0005-0000-0000-000006850000}"/>
    <cellStyle name="Normal 3 14 2 4" xfId="6207" xr:uid="{00000000-0005-0000-0000-000007850000}"/>
    <cellStyle name="Normal 3 14 2 4 2" xfId="16318" xr:uid="{00000000-0005-0000-0000-000008850000}"/>
    <cellStyle name="Normal 3 14 2 4 3" xfId="25876" xr:uid="{00000000-0005-0000-0000-000009850000}"/>
    <cellStyle name="Normal 3 14 2 4 4" xfId="35431" xr:uid="{00000000-0005-0000-0000-00000A850000}"/>
    <cellStyle name="Normal 3 14 2 4 5" xfId="44985" xr:uid="{00000000-0005-0000-0000-00000B850000}"/>
    <cellStyle name="Normal 3 14 2 5" xfId="6208" xr:uid="{00000000-0005-0000-0000-00000C850000}"/>
    <cellStyle name="Normal 3 14 2 5 2" xfId="16319" xr:uid="{00000000-0005-0000-0000-00000D850000}"/>
    <cellStyle name="Normal 3 14 2 5 3" xfId="25877" xr:uid="{00000000-0005-0000-0000-00000E850000}"/>
    <cellStyle name="Normal 3 14 2 5 4" xfId="35432" xr:uid="{00000000-0005-0000-0000-00000F850000}"/>
    <cellStyle name="Normal 3 14 2 5 5" xfId="44986" xr:uid="{00000000-0005-0000-0000-000010850000}"/>
    <cellStyle name="Normal 3 14 2 6" xfId="6209" xr:uid="{00000000-0005-0000-0000-000011850000}"/>
    <cellStyle name="Normal 3 14 2 6 2" xfId="16320" xr:uid="{00000000-0005-0000-0000-000012850000}"/>
    <cellStyle name="Normal 3 14 2 6 3" xfId="25878" xr:uid="{00000000-0005-0000-0000-000013850000}"/>
    <cellStyle name="Normal 3 14 2 6 4" xfId="35433" xr:uid="{00000000-0005-0000-0000-000014850000}"/>
    <cellStyle name="Normal 3 14 2 6 5" xfId="44987" xr:uid="{00000000-0005-0000-0000-000015850000}"/>
    <cellStyle name="Normal 3 14 2 7" xfId="6210" xr:uid="{00000000-0005-0000-0000-000016850000}"/>
    <cellStyle name="Normal 3 14 2 7 2" xfId="16321" xr:uid="{00000000-0005-0000-0000-000017850000}"/>
    <cellStyle name="Normal 3 14 2 7 3" xfId="25879" xr:uid="{00000000-0005-0000-0000-000018850000}"/>
    <cellStyle name="Normal 3 14 2 7 4" xfId="35434" xr:uid="{00000000-0005-0000-0000-000019850000}"/>
    <cellStyle name="Normal 3 14 2 7 5" xfId="44988" xr:uid="{00000000-0005-0000-0000-00001A850000}"/>
    <cellStyle name="Normal 3 14 2 8" xfId="6211" xr:uid="{00000000-0005-0000-0000-00001B850000}"/>
    <cellStyle name="Normal 3 14 2 8 2" xfId="16322" xr:uid="{00000000-0005-0000-0000-00001C850000}"/>
    <cellStyle name="Normal 3 14 2 8 3" xfId="25880" xr:uid="{00000000-0005-0000-0000-00001D850000}"/>
    <cellStyle name="Normal 3 14 2 8 4" xfId="35435" xr:uid="{00000000-0005-0000-0000-00001E850000}"/>
    <cellStyle name="Normal 3 14 2 8 5" xfId="44989" xr:uid="{00000000-0005-0000-0000-00001F850000}"/>
    <cellStyle name="Normal 3 14 2 9" xfId="6212" xr:uid="{00000000-0005-0000-0000-000020850000}"/>
    <cellStyle name="Normal 3 14 2 9 2" xfId="16323" xr:uid="{00000000-0005-0000-0000-000021850000}"/>
    <cellStyle name="Normal 3 14 2 9 3" xfId="25881" xr:uid="{00000000-0005-0000-0000-000022850000}"/>
    <cellStyle name="Normal 3 14 2 9 4" xfId="35436" xr:uid="{00000000-0005-0000-0000-000023850000}"/>
    <cellStyle name="Normal 3 14 2 9 5" xfId="44990" xr:uid="{00000000-0005-0000-0000-000024850000}"/>
    <cellStyle name="Normal 3 14 20" xfId="6213" xr:uid="{00000000-0005-0000-0000-000025850000}"/>
    <cellStyle name="Normal 3 14 20 2" xfId="16324" xr:uid="{00000000-0005-0000-0000-000026850000}"/>
    <cellStyle name="Normal 3 14 20 3" xfId="25882" xr:uid="{00000000-0005-0000-0000-000027850000}"/>
    <cellStyle name="Normal 3 14 20 4" xfId="35437" xr:uid="{00000000-0005-0000-0000-000028850000}"/>
    <cellStyle name="Normal 3 14 20 5" xfId="44991" xr:uid="{00000000-0005-0000-0000-000029850000}"/>
    <cellStyle name="Normal 3 14 21" xfId="6214" xr:uid="{00000000-0005-0000-0000-00002A850000}"/>
    <cellStyle name="Normal 3 14 21 2" xfId="16325" xr:uid="{00000000-0005-0000-0000-00002B850000}"/>
    <cellStyle name="Normal 3 14 21 3" xfId="25883" xr:uid="{00000000-0005-0000-0000-00002C850000}"/>
    <cellStyle name="Normal 3 14 21 4" xfId="35438" xr:uid="{00000000-0005-0000-0000-00002D850000}"/>
    <cellStyle name="Normal 3 14 21 5" xfId="44992" xr:uid="{00000000-0005-0000-0000-00002E850000}"/>
    <cellStyle name="Normal 3 14 22" xfId="6215" xr:uid="{00000000-0005-0000-0000-00002F850000}"/>
    <cellStyle name="Normal 3 14 22 2" xfId="16326" xr:uid="{00000000-0005-0000-0000-000030850000}"/>
    <cellStyle name="Normal 3 14 22 3" xfId="25884" xr:uid="{00000000-0005-0000-0000-000031850000}"/>
    <cellStyle name="Normal 3 14 22 4" xfId="35439" xr:uid="{00000000-0005-0000-0000-000032850000}"/>
    <cellStyle name="Normal 3 14 22 5" xfId="44993" xr:uid="{00000000-0005-0000-0000-000033850000}"/>
    <cellStyle name="Normal 3 14 23" xfId="6216" xr:uid="{00000000-0005-0000-0000-000034850000}"/>
    <cellStyle name="Normal 3 14 23 2" xfId="16327" xr:uid="{00000000-0005-0000-0000-000035850000}"/>
    <cellStyle name="Normal 3 14 23 3" xfId="25885" xr:uid="{00000000-0005-0000-0000-000036850000}"/>
    <cellStyle name="Normal 3 14 23 4" xfId="35440" xr:uid="{00000000-0005-0000-0000-000037850000}"/>
    <cellStyle name="Normal 3 14 23 5" xfId="44994" xr:uid="{00000000-0005-0000-0000-000038850000}"/>
    <cellStyle name="Normal 3 14 24" xfId="6217" xr:uid="{00000000-0005-0000-0000-000039850000}"/>
    <cellStyle name="Normal 3 14 24 2" xfId="16328" xr:uid="{00000000-0005-0000-0000-00003A850000}"/>
    <cellStyle name="Normal 3 14 24 3" xfId="25886" xr:uid="{00000000-0005-0000-0000-00003B850000}"/>
    <cellStyle name="Normal 3 14 24 4" xfId="35441" xr:uid="{00000000-0005-0000-0000-00003C850000}"/>
    <cellStyle name="Normal 3 14 24 5" xfId="44995" xr:uid="{00000000-0005-0000-0000-00003D850000}"/>
    <cellStyle name="Normal 3 14 25" xfId="6218" xr:uid="{00000000-0005-0000-0000-00003E850000}"/>
    <cellStyle name="Normal 3 14 25 2" xfId="16329" xr:uid="{00000000-0005-0000-0000-00003F850000}"/>
    <cellStyle name="Normal 3 14 25 3" xfId="25887" xr:uid="{00000000-0005-0000-0000-000040850000}"/>
    <cellStyle name="Normal 3 14 25 4" xfId="35442" xr:uid="{00000000-0005-0000-0000-000041850000}"/>
    <cellStyle name="Normal 3 14 25 5" xfId="44996" xr:uid="{00000000-0005-0000-0000-000042850000}"/>
    <cellStyle name="Normal 3 14 26" xfId="6219" xr:uid="{00000000-0005-0000-0000-000043850000}"/>
    <cellStyle name="Normal 3 14 26 2" xfId="16330" xr:uid="{00000000-0005-0000-0000-000044850000}"/>
    <cellStyle name="Normal 3 14 26 3" xfId="25888" xr:uid="{00000000-0005-0000-0000-000045850000}"/>
    <cellStyle name="Normal 3 14 26 4" xfId="35443" xr:uid="{00000000-0005-0000-0000-000046850000}"/>
    <cellStyle name="Normal 3 14 26 5" xfId="44997" xr:uid="{00000000-0005-0000-0000-000047850000}"/>
    <cellStyle name="Normal 3 14 27" xfId="6220" xr:uid="{00000000-0005-0000-0000-000048850000}"/>
    <cellStyle name="Normal 3 14 27 2" xfId="16331" xr:uid="{00000000-0005-0000-0000-000049850000}"/>
    <cellStyle name="Normal 3 14 27 3" xfId="25889" xr:uid="{00000000-0005-0000-0000-00004A850000}"/>
    <cellStyle name="Normal 3 14 27 4" xfId="35444" xr:uid="{00000000-0005-0000-0000-00004B850000}"/>
    <cellStyle name="Normal 3 14 27 5" xfId="44998" xr:uid="{00000000-0005-0000-0000-00004C850000}"/>
    <cellStyle name="Normal 3 14 28" xfId="6221" xr:uid="{00000000-0005-0000-0000-00004D850000}"/>
    <cellStyle name="Normal 3 14 28 2" xfId="16332" xr:uid="{00000000-0005-0000-0000-00004E850000}"/>
    <cellStyle name="Normal 3 14 28 3" xfId="25890" xr:uid="{00000000-0005-0000-0000-00004F850000}"/>
    <cellStyle name="Normal 3 14 28 4" xfId="35445" xr:uid="{00000000-0005-0000-0000-000050850000}"/>
    <cellStyle name="Normal 3 14 28 5" xfId="44999" xr:uid="{00000000-0005-0000-0000-000051850000}"/>
    <cellStyle name="Normal 3 14 29" xfId="6222" xr:uid="{00000000-0005-0000-0000-000052850000}"/>
    <cellStyle name="Normal 3 14 29 2" xfId="16333" xr:uid="{00000000-0005-0000-0000-000053850000}"/>
    <cellStyle name="Normal 3 14 29 3" xfId="25891" xr:uid="{00000000-0005-0000-0000-000054850000}"/>
    <cellStyle name="Normal 3 14 29 4" xfId="35446" xr:uid="{00000000-0005-0000-0000-000055850000}"/>
    <cellStyle name="Normal 3 14 29 5" xfId="45000" xr:uid="{00000000-0005-0000-0000-000056850000}"/>
    <cellStyle name="Normal 3 14 3" xfId="6223" xr:uid="{00000000-0005-0000-0000-000057850000}"/>
    <cellStyle name="Normal 3 14 3 2" xfId="8641" xr:uid="{00000000-0005-0000-0000-000058850000}"/>
    <cellStyle name="Normal 3 14 3 2 2" xfId="16335" xr:uid="{00000000-0005-0000-0000-000059850000}"/>
    <cellStyle name="Normal 3 14 3 2 3" xfId="25893" xr:uid="{00000000-0005-0000-0000-00005A850000}"/>
    <cellStyle name="Normal 3 14 3 2 4" xfId="35448" xr:uid="{00000000-0005-0000-0000-00005B850000}"/>
    <cellStyle name="Normal 3 14 3 2 5" xfId="45002" xr:uid="{00000000-0005-0000-0000-00005C850000}"/>
    <cellStyle name="Normal 3 14 3 3" xfId="16334" xr:uid="{00000000-0005-0000-0000-00005D850000}"/>
    <cellStyle name="Normal 3 14 3 4" xfId="25892" xr:uid="{00000000-0005-0000-0000-00005E850000}"/>
    <cellStyle name="Normal 3 14 3 5" xfId="35447" xr:uid="{00000000-0005-0000-0000-00005F850000}"/>
    <cellStyle name="Normal 3 14 3 6" xfId="45001" xr:uid="{00000000-0005-0000-0000-000060850000}"/>
    <cellStyle name="Normal 3 14 30" xfId="8639" xr:uid="{00000000-0005-0000-0000-000061850000}"/>
    <cellStyle name="Normal 3 14 30 2" xfId="16336" xr:uid="{00000000-0005-0000-0000-000062850000}"/>
    <cellStyle name="Normal 3 14 30 3" xfId="25894" xr:uid="{00000000-0005-0000-0000-000063850000}"/>
    <cellStyle name="Normal 3 14 30 4" xfId="35449" xr:uid="{00000000-0005-0000-0000-000064850000}"/>
    <cellStyle name="Normal 3 14 30 5" xfId="45003" xr:uid="{00000000-0005-0000-0000-000065850000}"/>
    <cellStyle name="Normal 3 14 31" xfId="8888" xr:uid="{00000000-0005-0000-0000-000066850000}"/>
    <cellStyle name="Normal 3 14 31 2" xfId="16337" xr:uid="{00000000-0005-0000-0000-000067850000}"/>
    <cellStyle name="Normal 3 14 31 3" xfId="25895" xr:uid="{00000000-0005-0000-0000-000068850000}"/>
    <cellStyle name="Normal 3 14 31 4" xfId="35450" xr:uid="{00000000-0005-0000-0000-000069850000}"/>
    <cellStyle name="Normal 3 14 31 5" xfId="45004" xr:uid="{00000000-0005-0000-0000-00006A850000}"/>
    <cellStyle name="Normal 3 14 32" xfId="9074" xr:uid="{00000000-0005-0000-0000-00006B850000}"/>
    <cellStyle name="Normal 3 14 32 2" xfId="16338" xr:uid="{00000000-0005-0000-0000-00006C850000}"/>
    <cellStyle name="Normal 3 14 32 3" xfId="25896" xr:uid="{00000000-0005-0000-0000-00006D850000}"/>
    <cellStyle name="Normal 3 14 32 4" xfId="35451" xr:uid="{00000000-0005-0000-0000-00006E850000}"/>
    <cellStyle name="Normal 3 14 32 5" xfId="45005" xr:uid="{00000000-0005-0000-0000-00006F850000}"/>
    <cellStyle name="Normal 3 14 33" xfId="9249" xr:uid="{00000000-0005-0000-0000-000070850000}"/>
    <cellStyle name="Normal 3 14 33 2" xfId="16339" xr:uid="{00000000-0005-0000-0000-000071850000}"/>
    <cellStyle name="Normal 3 14 33 3" xfId="25897" xr:uid="{00000000-0005-0000-0000-000072850000}"/>
    <cellStyle name="Normal 3 14 33 4" xfId="35452" xr:uid="{00000000-0005-0000-0000-000073850000}"/>
    <cellStyle name="Normal 3 14 33 5" xfId="45006" xr:uid="{00000000-0005-0000-0000-000074850000}"/>
    <cellStyle name="Normal 3 14 34" xfId="9424" xr:uid="{00000000-0005-0000-0000-000075850000}"/>
    <cellStyle name="Normal 3 14 34 2" xfId="16340" xr:uid="{00000000-0005-0000-0000-000076850000}"/>
    <cellStyle name="Normal 3 14 34 3" xfId="25898" xr:uid="{00000000-0005-0000-0000-000077850000}"/>
    <cellStyle name="Normal 3 14 34 4" xfId="35453" xr:uid="{00000000-0005-0000-0000-000078850000}"/>
    <cellStyle name="Normal 3 14 34 5" xfId="45007" xr:uid="{00000000-0005-0000-0000-000079850000}"/>
    <cellStyle name="Normal 3 14 35" xfId="16283" xr:uid="{00000000-0005-0000-0000-00007A850000}"/>
    <cellStyle name="Normal 3 14 36" xfId="25841" xr:uid="{00000000-0005-0000-0000-00007B850000}"/>
    <cellStyle name="Normal 3 14 37" xfId="35396" xr:uid="{00000000-0005-0000-0000-00007C850000}"/>
    <cellStyle name="Normal 3 14 38" xfId="44950" xr:uid="{00000000-0005-0000-0000-00007D850000}"/>
    <cellStyle name="Normal 3 14 4" xfId="6224" xr:uid="{00000000-0005-0000-0000-00007E850000}"/>
    <cellStyle name="Normal 3 14 4 2" xfId="16341" xr:uid="{00000000-0005-0000-0000-00007F850000}"/>
    <cellStyle name="Normal 3 14 4 3" xfId="25899" xr:uid="{00000000-0005-0000-0000-000080850000}"/>
    <cellStyle name="Normal 3 14 4 4" xfId="35454" xr:uid="{00000000-0005-0000-0000-000081850000}"/>
    <cellStyle name="Normal 3 14 4 5" xfId="45008" xr:uid="{00000000-0005-0000-0000-000082850000}"/>
    <cellStyle name="Normal 3 14 5" xfId="6225" xr:uid="{00000000-0005-0000-0000-000083850000}"/>
    <cellStyle name="Normal 3 14 5 2" xfId="16342" xr:uid="{00000000-0005-0000-0000-000084850000}"/>
    <cellStyle name="Normal 3 14 5 3" xfId="25900" xr:uid="{00000000-0005-0000-0000-000085850000}"/>
    <cellStyle name="Normal 3 14 5 4" xfId="35455" xr:uid="{00000000-0005-0000-0000-000086850000}"/>
    <cellStyle name="Normal 3 14 5 5" xfId="45009" xr:uid="{00000000-0005-0000-0000-000087850000}"/>
    <cellStyle name="Normal 3 14 6" xfId="6226" xr:uid="{00000000-0005-0000-0000-000088850000}"/>
    <cellStyle name="Normal 3 14 6 2" xfId="16343" xr:uid="{00000000-0005-0000-0000-000089850000}"/>
    <cellStyle name="Normal 3 14 6 3" xfId="25901" xr:uid="{00000000-0005-0000-0000-00008A850000}"/>
    <cellStyle name="Normal 3 14 6 4" xfId="35456" xr:uid="{00000000-0005-0000-0000-00008B850000}"/>
    <cellStyle name="Normal 3 14 6 5" xfId="45010" xr:uid="{00000000-0005-0000-0000-00008C850000}"/>
    <cellStyle name="Normal 3 14 7" xfId="6227" xr:uid="{00000000-0005-0000-0000-00008D850000}"/>
    <cellStyle name="Normal 3 14 7 2" xfId="16344" xr:uid="{00000000-0005-0000-0000-00008E850000}"/>
    <cellStyle name="Normal 3 14 7 3" xfId="25902" xr:uid="{00000000-0005-0000-0000-00008F850000}"/>
    <cellStyle name="Normal 3 14 7 4" xfId="35457" xr:uid="{00000000-0005-0000-0000-000090850000}"/>
    <cellStyle name="Normal 3 14 7 5" xfId="45011" xr:uid="{00000000-0005-0000-0000-000091850000}"/>
    <cellStyle name="Normal 3 14 8" xfId="6228" xr:uid="{00000000-0005-0000-0000-000092850000}"/>
    <cellStyle name="Normal 3 14 8 2" xfId="16345" xr:uid="{00000000-0005-0000-0000-000093850000}"/>
    <cellStyle name="Normal 3 14 8 3" xfId="25903" xr:uid="{00000000-0005-0000-0000-000094850000}"/>
    <cellStyle name="Normal 3 14 8 4" xfId="35458" xr:uid="{00000000-0005-0000-0000-000095850000}"/>
    <cellStyle name="Normal 3 14 8 5" xfId="45012" xr:uid="{00000000-0005-0000-0000-000096850000}"/>
    <cellStyle name="Normal 3 14 9" xfId="6229" xr:uid="{00000000-0005-0000-0000-000097850000}"/>
    <cellStyle name="Normal 3 14 9 2" xfId="16346" xr:uid="{00000000-0005-0000-0000-000098850000}"/>
    <cellStyle name="Normal 3 14 9 3" xfId="25904" xr:uid="{00000000-0005-0000-0000-000099850000}"/>
    <cellStyle name="Normal 3 14 9 4" xfId="35459" xr:uid="{00000000-0005-0000-0000-00009A850000}"/>
    <cellStyle name="Normal 3 14 9 5" xfId="45013" xr:uid="{00000000-0005-0000-0000-00009B850000}"/>
    <cellStyle name="Normal 3 15" xfId="6230" xr:uid="{00000000-0005-0000-0000-00009C850000}"/>
    <cellStyle name="Normal 3 15 10" xfId="6231" xr:uid="{00000000-0005-0000-0000-00009D850000}"/>
    <cellStyle name="Normal 3 15 10 2" xfId="16348" xr:uid="{00000000-0005-0000-0000-00009E850000}"/>
    <cellStyle name="Normal 3 15 10 3" xfId="25906" xr:uid="{00000000-0005-0000-0000-00009F850000}"/>
    <cellStyle name="Normal 3 15 10 4" xfId="35461" xr:uid="{00000000-0005-0000-0000-0000A0850000}"/>
    <cellStyle name="Normal 3 15 10 5" xfId="45015" xr:uid="{00000000-0005-0000-0000-0000A1850000}"/>
    <cellStyle name="Normal 3 15 11" xfId="6232" xr:uid="{00000000-0005-0000-0000-0000A2850000}"/>
    <cellStyle name="Normal 3 15 11 2" xfId="16349" xr:uid="{00000000-0005-0000-0000-0000A3850000}"/>
    <cellStyle name="Normal 3 15 11 3" xfId="25907" xr:uid="{00000000-0005-0000-0000-0000A4850000}"/>
    <cellStyle name="Normal 3 15 11 4" xfId="35462" xr:uid="{00000000-0005-0000-0000-0000A5850000}"/>
    <cellStyle name="Normal 3 15 11 5" xfId="45016" xr:uid="{00000000-0005-0000-0000-0000A6850000}"/>
    <cellStyle name="Normal 3 15 12" xfId="6233" xr:uid="{00000000-0005-0000-0000-0000A7850000}"/>
    <cellStyle name="Normal 3 15 12 2" xfId="16350" xr:uid="{00000000-0005-0000-0000-0000A8850000}"/>
    <cellStyle name="Normal 3 15 12 3" xfId="25908" xr:uid="{00000000-0005-0000-0000-0000A9850000}"/>
    <cellStyle name="Normal 3 15 12 4" xfId="35463" xr:uid="{00000000-0005-0000-0000-0000AA850000}"/>
    <cellStyle name="Normal 3 15 12 5" xfId="45017" xr:uid="{00000000-0005-0000-0000-0000AB850000}"/>
    <cellStyle name="Normal 3 15 13" xfId="6234" xr:uid="{00000000-0005-0000-0000-0000AC850000}"/>
    <cellStyle name="Normal 3 15 13 2" xfId="16351" xr:uid="{00000000-0005-0000-0000-0000AD850000}"/>
    <cellStyle name="Normal 3 15 13 3" xfId="25909" xr:uid="{00000000-0005-0000-0000-0000AE850000}"/>
    <cellStyle name="Normal 3 15 13 4" xfId="35464" xr:uid="{00000000-0005-0000-0000-0000AF850000}"/>
    <cellStyle name="Normal 3 15 13 5" xfId="45018" xr:uid="{00000000-0005-0000-0000-0000B0850000}"/>
    <cellStyle name="Normal 3 15 14" xfId="6235" xr:uid="{00000000-0005-0000-0000-0000B1850000}"/>
    <cellStyle name="Normal 3 15 14 2" xfId="16352" xr:uid="{00000000-0005-0000-0000-0000B2850000}"/>
    <cellStyle name="Normal 3 15 14 3" xfId="25910" xr:uid="{00000000-0005-0000-0000-0000B3850000}"/>
    <cellStyle name="Normal 3 15 14 4" xfId="35465" xr:uid="{00000000-0005-0000-0000-0000B4850000}"/>
    <cellStyle name="Normal 3 15 14 5" xfId="45019" xr:uid="{00000000-0005-0000-0000-0000B5850000}"/>
    <cellStyle name="Normal 3 15 15" xfId="6236" xr:uid="{00000000-0005-0000-0000-0000B6850000}"/>
    <cellStyle name="Normal 3 15 15 2" xfId="16353" xr:uid="{00000000-0005-0000-0000-0000B7850000}"/>
    <cellStyle name="Normal 3 15 15 3" xfId="25911" xr:uid="{00000000-0005-0000-0000-0000B8850000}"/>
    <cellStyle name="Normal 3 15 15 4" xfId="35466" xr:uid="{00000000-0005-0000-0000-0000B9850000}"/>
    <cellStyle name="Normal 3 15 15 5" xfId="45020" xr:uid="{00000000-0005-0000-0000-0000BA850000}"/>
    <cellStyle name="Normal 3 15 16" xfId="6237" xr:uid="{00000000-0005-0000-0000-0000BB850000}"/>
    <cellStyle name="Normal 3 15 16 2" xfId="16354" xr:uid="{00000000-0005-0000-0000-0000BC850000}"/>
    <cellStyle name="Normal 3 15 16 3" xfId="25912" xr:uid="{00000000-0005-0000-0000-0000BD850000}"/>
    <cellStyle name="Normal 3 15 16 4" xfId="35467" xr:uid="{00000000-0005-0000-0000-0000BE850000}"/>
    <cellStyle name="Normal 3 15 16 5" xfId="45021" xr:uid="{00000000-0005-0000-0000-0000BF850000}"/>
    <cellStyle name="Normal 3 15 17" xfId="6238" xr:uid="{00000000-0005-0000-0000-0000C0850000}"/>
    <cellStyle name="Normal 3 15 17 2" xfId="16355" xr:uid="{00000000-0005-0000-0000-0000C1850000}"/>
    <cellStyle name="Normal 3 15 17 3" xfId="25913" xr:uid="{00000000-0005-0000-0000-0000C2850000}"/>
    <cellStyle name="Normal 3 15 17 4" xfId="35468" xr:uid="{00000000-0005-0000-0000-0000C3850000}"/>
    <cellStyle name="Normal 3 15 17 5" xfId="45022" xr:uid="{00000000-0005-0000-0000-0000C4850000}"/>
    <cellStyle name="Normal 3 15 18" xfId="6239" xr:uid="{00000000-0005-0000-0000-0000C5850000}"/>
    <cellStyle name="Normal 3 15 18 2" xfId="16356" xr:uid="{00000000-0005-0000-0000-0000C6850000}"/>
    <cellStyle name="Normal 3 15 18 3" xfId="25914" xr:uid="{00000000-0005-0000-0000-0000C7850000}"/>
    <cellStyle name="Normal 3 15 18 4" xfId="35469" xr:uid="{00000000-0005-0000-0000-0000C8850000}"/>
    <cellStyle name="Normal 3 15 18 5" xfId="45023" xr:uid="{00000000-0005-0000-0000-0000C9850000}"/>
    <cellStyle name="Normal 3 15 19" xfId="6240" xr:uid="{00000000-0005-0000-0000-0000CA850000}"/>
    <cellStyle name="Normal 3 15 19 2" xfId="16357" xr:uid="{00000000-0005-0000-0000-0000CB850000}"/>
    <cellStyle name="Normal 3 15 19 3" xfId="25915" xr:uid="{00000000-0005-0000-0000-0000CC850000}"/>
    <cellStyle name="Normal 3 15 19 4" xfId="35470" xr:uid="{00000000-0005-0000-0000-0000CD850000}"/>
    <cellStyle name="Normal 3 15 19 5" xfId="45024" xr:uid="{00000000-0005-0000-0000-0000CE850000}"/>
    <cellStyle name="Normal 3 15 2" xfId="6241" xr:uid="{00000000-0005-0000-0000-0000CF850000}"/>
    <cellStyle name="Normal 3 15 2 10" xfId="6242" xr:uid="{00000000-0005-0000-0000-0000D0850000}"/>
    <cellStyle name="Normal 3 15 2 10 2" xfId="16359" xr:uid="{00000000-0005-0000-0000-0000D1850000}"/>
    <cellStyle name="Normal 3 15 2 10 3" xfId="25917" xr:uid="{00000000-0005-0000-0000-0000D2850000}"/>
    <cellStyle name="Normal 3 15 2 10 4" xfId="35472" xr:uid="{00000000-0005-0000-0000-0000D3850000}"/>
    <cellStyle name="Normal 3 15 2 10 5" xfId="45026" xr:uid="{00000000-0005-0000-0000-0000D4850000}"/>
    <cellStyle name="Normal 3 15 2 11" xfId="6243" xr:uid="{00000000-0005-0000-0000-0000D5850000}"/>
    <cellStyle name="Normal 3 15 2 11 2" xfId="16360" xr:uid="{00000000-0005-0000-0000-0000D6850000}"/>
    <cellStyle name="Normal 3 15 2 11 3" xfId="25918" xr:uid="{00000000-0005-0000-0000-0000D7850000}"/>
    <cellStyle name="Normal 3 15 2 11 4" xfId="35473" xr:uid="{00000000-0005-0000-0000-0000D8850000}"/>
    <cellStyle name="Normal 3 15 2 11 5" xfId="45027" xr:uid="{00000000-0005-0000-0000-0000D9850000}"/>
    <cellStyle name="Normal 3 15 2 12" xfId="6244" xr:uid="{00000000-0005-0000-0000-0000DA850000}"/>
    <cellStyle name="Normal 3 15 2 12 2" xfId="16361" xr:uid="{00000000-0005-0000-0000-0000DB850000}"/>
    <cellStyle name="Normal 3 15 2 12 3" xfId="25919" xr:uid="{00000000-0005-0000-0000-0000DC850000}"/>
    <cellStyle name="Normal 3 15 2 12 4" xfId="35474" xr:uid="{00000000-0005-0000-0000-0000DD850000}"/>
    <cellStyle name="Normal 3 15 2 12 5" xfId="45028" xr:uid="{00000000-0005-0000-0000-0000DE850000}"/>
    <cellStyle name="Normal 3 15 2 13" xfId="6245" xr:uid="{00000000-0005-0000-0000-0000DF850000}"/>
    <cellStyle name="Normal 3 15 2 13 2" xfId="16362" xr:uid="{00000000-0005-0000-0000-0000E0850000}"/>
    <cellStyle name="Normal 3 15 2 13 3" xfId="25920" xr:uid="{00000000-0005-0000-0000-0000E1850000}"/>
    <cellStyle name="Normal 3 15 2 13 4" xfId="35475" xr:uid="{00000000-0005-0000-0000-0000E2850000}"/>
    <cellStyle name="Normal 3 15 2 13 5" xfId="45029" xr:uid="{00000000-0005-0000-0000-0000E3850000}"/>
    <cellStyle name="Normal 3 15 2 14" xfId="6246" xr:uid="{00000000-0005-0000-0000-0000E4850000}"/>
    <cellStyle name="Normal 3 15 2 14 2" xfId="16363" xr:uid="{00000000-0005-0000-0000-0000E5850000}"/>
    <cellStyle name="Normal 3 15 2 14 3" xfId="25921" xr:uid="{00000000-0005-0000-0000-0000E6850000}"/>
    <cellStyle name="Normal 3 15 2 14 4" xfId="35476" xr:uid="{00000000-0005-0000-0000-0000E7850000}"/>
    <cellStyle name="Normal 3 15 2 14 5" xfId="45030" xr:uid="{00000000-0005-0000-0000-0000E8850000}"/>
    <cellStyle name="Normal 3 15 2 15" xfId="6247" xr:uid="{00000000-0005-0000-0000-0000E9850000}"/>
    <cellStyle name="Normal 3 15 2 15 2" xfId="16364" xr:uid="{00000000-0005-0000-0000-0000EA850000}"/>
    <cellStyle name="Normal 3 15 2 15 3" xfId="25922" xr:uid="{00000000-0005-0000-0000-0000EB850000}"/>
    <cellStyle name="Normal 3 15 2 15 4" xfId="35477" xr:uid="{00000000-0005-0000-0000-0000EC850000}"/>
    <cellStyle name="Normal 3 15 2 15 5" xfId="45031" xr:uid="{00000000-0005-0000-0000-0000ED850000}"/>
    <cellStyle name="Normal 3 15 2 16" xfId="6248" xr:uid="{00000000-0005-0000-0000-0000EE850000}"/>
    <cellStyle name="Normal 3 15 2 16 2" xfId="16365" xr:uid="{00000000-0005-0000-0000-0000EF850000}"/>
    <cellStyle name="Normal 3 15 2 16 3" xfId="25923" xr:uid="{00000000-0005-0000-0000-0000F0850000}"/>
    <cellStyle name="Normal 3 15 2 16 4" xfId="35478" xr:uid="{00000000-0005-0000-0000-0000F1850000}"/>
    <cellStyle name="Normal 3 15 2 16 5" xfId="45032" xr:uid="{00000000-0005-0000-0000-0000F2850000}"/>
    <cellStyle name="Normal 3 15 2 17" xfId="6249" xr:uid="{00000000-0005-0000-0000-0000F3850000}"/>
    <cellStyle name="Normal 3 15 2 17 2" xfId="16366" xr:uid="{00000000-0005-0000-0000-0000F4850000}"/>
    <cellStyle name="Normal 3 15 2 17 3" xfId="25924" xr:uid="{00000000-0005-0000-0000-0000F5850000}"/>
    <cellStyle name="Normal 3 15 2 17 4" xfId="35479" xr:uid="{00000000-0005-0000-0000-0000F6850000}"/>
    <cellStyle name="Normal 3 15 2 17 5" xfId="45033" xr:uid="{00000000-0005-0000-0000-0000F7850000}"/>
    <cellStyle name="Normal 3 15 2 18" xfId="6250" xr:uid="{00000000-0005-0000-0000-0000F8850000}"/>
    <cellStyle name="Normal 3 15 2 18 2" xfId="16367" xr:uid="{00000000-0005-0000-0000-0000F9850000}"/>
    <cellStyle name="Normal 3 15 2 18 3" xfId="25925" xr:uid="{00000000-0005-0000-0000-0000FA850000}"/>
    <cellStyle name="Normal 3 15 2 18 4" xfId="35480" xr:uid="{00000000-0005-0000-0000-0000FB850000}"/>
    <cellStyle name="Normal 3 15 2 18 5" xfId="45034" xr:uid="{00000000-0005-0000-0000-0000FC850000}"/>
    <cellStyle name="Normal 3 15 2 19" xfId="6251" xr:uid="{00000000-0005-0000-0000-0000FD850000}"/>
    <cellStyle name="Normal 3 15 2 19 2" xfId="16368" xr:uid="{00000000-0005-0000-0000-0000FE850000}"/>
    <cellStyle name="Normal 3 15 2 19 3" xfId="25926" xr:uid="{00000000-0005-0000-0000-0000FF850000}"/>
    <cellStyle name="Normal 3 15 2 19 4" xfId="35481" xr:uid="{00000000-0005-0000-0000-000000860000}"/>
    <cellStyle name="Normal 3 15 2 19 5" xfId="45035" xr:uid="{00000000-0005-0000-0000-000001860000}"/>
    <cellStyle name="Normal 3 15 2 2" xfId="6252" xr:uid="{00000000-0005-0000-0000-000002860000}"/>
    <cellStyle name="Normal 3 15 2 2 2" xfId="16369" xr:uid="{00000000-0005-0000-0000-000003860000}"/>
    <cellStyle name="Normal 3 15 2 2 3" xfId="25927" xr:uid="{00000000-0005-0000-0000-000004860000}"/>
    <cellStyle name="Normal 3 15 2 2 4" xfId="35482" xr:uid="{00000000-0005-0000-0000-000005860000}"/>
    <cellStyle name="Normal 3 15 2 2 5" xfId="45036" xr:uid="{00000000-0005-0000-0000-000006860000}"/>
    <cellStyle name="Normal 3 15 2 20" xfId="6253" xr:uid="{00000000-0005-0000-0000-000007860000}"/>
    <cellStyle name="Normal 3 15 2 20 2" xfId="16370" xr:uid="{00000000-0005-0000-0000-000008860000}"/>
    <cellStyle name="Normal 3 15 2 20 3" xfId="25928" xr:uid="{00000000-0005-0000-0000-000009860000}"/>
    <cellStyle name="Normal 3 15 2 20 4" xfId="35483" xr:uid="{00000000-0005-0000-0000-00000A860000}"/>
    <cellStyle name="Normal 3 15 2 20 5" xfId="45037" xr:uid="{00000000-0005-0000-0000-00000B860000}"/>
    <cellStyle name="Normal 3 15 2 21" xfId="6254" xr:uid="{00000000-0005-0000-0000-00000C860000}"/>
    <cellStyle name="Normal 3 15 2 21 2" xfId="16371" xr:uid="{00000000-0005-0000-0000-00000D860000}"/>
    <cellStyle name="Normal 3 15 2 21 3" xfId="25929" xr:uid="{00000000-0005-0000-0000-00000E860000}"/>
    <cellStyle name="Normal 3 15 2 21 4" xfId="35484" xr:uid="{00000000-0005-0000-0000-00000F860000}"/>
    <cellStyle name="Normal 3 15 2 21 5" xfId="45038" xr:uid="{00000000-0005-0000-0000-000010860000}"/>
    <cellStyle name="Normal 3 15 2 22" xfId="6255" xr:uid="{00000000-0005-0000-0000-000011860000}"/>
    <cellStyle name="Normal 3 15 2 22 2" xfId="16372" xr:uid="{00000000-0005-0000-0000-000012860000}"/>
    <cellStyle name="Normal 3 15 2 22 3" xfId="25930" xr:uid="{00000000-0005-0000-0000-000013860000}"/>
    <cellStyle name="Normal 3 15 2 22 4" xfId="35485" xr:uid="{00000000-0005-0000-0000-000014860000}"/>
    <cellStyle name="Normal 3 15 2 22 5" xfId="45039" xr:uid="{00000000-0005-0000-0000-000015860000}"/>
    <cellStyle name="Normal 3 15 2 23" xfId="6256" xr:uid="{00000000-0005-0000-0000-000016860000}"/>
    <cellStyle name="Normal 3 15 2 23 2" xfId="16373" xr:uid="{00000000-0005-0000-0000-000017860000}"/>
    <cellStyle name="Normal 3 15 2 23 3" xfId="25931" xr:uid="{00000000-0005-0000-0000-000018860000}"/>
    <cellStyle name="Normal 3 15 2 23 4" xfId="35486" xr:uid="{00000000-0005-0000-0000-000019860000}"/>
    <cellStyle name="Normal 3 15 2 23 5" xfId="45040" xr:uid="{00000000-0005-0000-0000-00001A860000}"/>
    <cellStyle name="Normal 3 15 2 24" xfId="6257" xr:uid="{00000000-0005-0000-0000-00001B860000}"/>
    <cellStyle name="Normal 3 15 2 24 2" xfId="16374" xr:uid="{00000000-0005-0000-0000-00001C860000}"/>
    <cellStyle name="Normal 3 15 2 24 3" xfId="25932" xr:uid="{00000000-0005-0000-0000-00001D860000}"/>
    <cellStyle name="Normal 3 15 2 24 4" xfId="35487" xr:uid="{00000000-0005-0000-0000-00001E860000}"/>
    <cellStyle name="Normal 3 15 2 24 5" xfId="45041" xr:uid="{00000000-0005-0000-0000-00001F860000}"/>
    <cellStyle name="Normal 3 15 2 25" xfId="6258" xr:uid="{00000000-0005-0000-0000-000020860000}"/>
    <cellStyle name="Normal 3 15 2 25 2" xfId="16375" xr:uid="{00000000-0005-0000-0000-000021860000}"/>
    <cellStyle name="Normal 3 15 2 25 3" xfId="25933" xr:uid="{00000000-0005-0000-0000-000022860000}"/>
    <cellStyle name="Normal 3 15 2 25 4" xfId="35488" xr:uid="{00000000-0005-0000-0000-000023860000}"/>
    <cellStyle name="Normal 3 15 2 25 5" xfId="45042" xr:uid="{00000000-0005-0000-0000-000024860000}"/>
    <cellStyle name="Normal 3 15 2 26" xfId="6259" xr:uid="{00000000-0005-0000-0000-000025860000}"/>
    <cellStyle name="Normal 3 15 2 26 2" xfId="16376" xr:uid="{00000000-0005-0000-0000-000026860000}"/>
    <cellStyle name="Normal 3 15 2 26 3" xfId="25934" xr:uid="{00000000-0005-0000-0000-000027860000}"/>
    <cellStyle name="Normal 3 15 2 26 4" xfId="35489" xr:uid="{00000000-0005-0000-0000-000028860000}"/>
    <cellStyle name="Normal 3 15 2 26 5" xfId="45043" xr:uid="{00000000-0005-0000-0000-000029860000}"/>
    <cellStyle name="Normal 3 15 2 27" xfId="6260" xr:uid="{00000000-0005-0000-0000-00002A860000}"/>
    <cellStyle name="Normal 3 15 2 27 2" xfId="16377" xr:uid="{00000000-0005-0000-0000-00002B860000}"/>
    <cellStyle name="Normal 3 15 2 27 3" xfId="25935" xr:uid="{00000000-0005-0000-0000-00002C860000}"/>
    <cellStyle name="Normal 3 15 2 27 4" xfId="35490" xr:uid="{00000000-0005-0000-0000-00002D860000}"/>
    <cellStyle name="Normal 3 15 2 27 5" xfId="45044" xr:uid="{00000000-0005-0000-0000-00002E860000}"/>
    <cellStyle name="Normal 3 15 2 28" xfId="6261" xr:uid="{00000000-0005-0000-0000-00002F860000}"/>
    <cellStyle name="Normal 3 15 2 28 2" xfId="16378" xr:uid="{00000000-0005-0000-0000-000030860000}"/>
    <cellStyle name="Normal 3 15 2 28 3" xfId="25936" xr:uid="{00000000-0005-0000-0000-000031860000}"/>
    <cellStyle name="Normal 3 15 2 28 4" xfId="35491" xr:uid="{00000000-0005-0000-0000-000032860000}"/>
    <cellStyle name="Normal 3 15 2 28 5" xfId="45045" xr:uid="{00000000-0005-0000-0000-000033860000}"/>
    <cellStyle name="Normal 3 15 2 29" xfId="6262" xr:uid="{00000000-0005-0000-0000-000034860000}"/>
    <cellStyle name="Normal 3 15 2 29 2" xfId="16379" xr:uid="{00000000-0005-0000-0000-000035860000}"/>
    <cellStyle name="Normal 3 15 2 29 3" xfId="25937" xr:uid="{00000000-0005-0000-0000-000036860000}"/>
    <cellStyle name="Normal 3 15 2 29 4" xfId="35492" xr:uid="{00000000-0005-0000-0000-000037860000}"/>
    <cellStyle name="Normal 3 15 2 29 5" xfId="45046" xr:uid="{00000000-0005-0000-0000-000038860000}"/>
    <cellStyle name="Normal 3 15 2 3" xfId="6263" xr:uid="{00000000-0005-0000-0000-000039860000}"/>
    <cellStyle name="Normal 3 15 2 3 2" xfId="16380" xr:uid="{00000000-0005-0000-0000-00003A860000}"/>
    <cellStyle name="Normal 3 15 2 3 3" xfId="25938" xr:uid="{00000000-0005-0000-0000-00003B860000}"/>
    <cellStyle name="Normal 3 15 2 3 4" xfId="35493" xr:uid="{00000000-0005-0000-0000-00003C860000}"/>
    <cellStyle name="Normal 3 15 2 3 5" xfId="45047" xr:uid="{00000000-0005-0000-0000-00003D860000}"/>
    <cellStyle name="Normal 3 15 2 30" xfId="8643" xr:uid="{00000000-0005-0000-0000-00003E860000}"/>
    <cellStyle name="Normal 3 15 2 30 2" xfId="16381" xr:uid="{00000000-0005-0000-0000-00003F860000}"/>
    <cellStyle name="Normal 3 15 2 30 3" xfId="25939" xr:uid="{00000000-0005-0000-0000-000040860000}"/>
    <cellStyle name="Normal 3 15 2 30 4" xfId="35494" xr:uid="{00000000-0005-0000-0000-000041860000}"/>
    <cellStyle name="Normal 3 15 2 30 5" xfId="45048" xr:uid="{00000000-0005-0000-0000-000042860000}"/>
    <cellStyle name="Normal 3 15 2 31" xfId="16358" xr:uid="{00000000-0005-0000-0000-000043860000}"/>
    <cellStyle name="Normal 3 15 2 32" xfId="25916" xr:uid="{00000000-0005-0000-0000-000044860000}"/>
    <cellStyle name="Normal 3 15 2 33" xfId="35471" xr:uid="{00000000-0005-0000-0000-000045860000}"/>
    <cellStyle name="Normal 3 15 2 34" xfId="45025" xr:uid="{00000000-0005-0000-0000-000046860000}"/>
    <cellStyle name="Normal 3 15 2 4" xfId="6264" xr:uid="{00000000-0005-0000-0000-000047860000}"/>
    <cellStyle name="Normal 3 15 2 4 2" xfId="16382" xr:uid="{00000000-0005-0000-0000-000048860000}"/>
    <cellStyle name="Normal 3 15 2 4 3" xfId="25940" xr:uid="{00000000-0005-0000-0000-000049860000}"/>
    <cellStyle name="Normal 3 15 2 4 4" xfId="35495" xr:uid="{00000000-0005-0000-0000-00004A860000}"/>
    <cellStyle name="Normal 3 15 2 4 5" xfId="45049" xr:uid="{00000000-0005-0000-0000-00004B860000}"/>
    <cellStyle name="Normal 3 15 2 5" xfId="6265" xr:uid="{00000000-0005-0000-0000-00004C860000}"/>
    <cellStyle name="Normal 3 15 2 5 2" xfId="16383" xr:uid="{00000000-0005-0000-0000-00004D860000}"/>
    <cellStyle name="Normal 3 15 2 5 3" xfId="25941" xr:uid="{00000000-0005-0000-0000-00004E860000}"/>
    <cellStyle name="Normal 3 15 2 5 4" xfId="35496" xr:uid="{00000000-0005-0000-0000-00004F860000}"/>
    <cellStyle name="Normal 3 15 2 5 5" xfId="45050" xr:uid="{00000000-0005-0000-0000-000050860000}"/>
    <cellStyle name="Normal 3 15 2 6" xfId="6266" xr:uid="{00000000-0005-0000-0000-000051860000}"/>
    <cellStyle name="Normal 3 15 2 6 2" xfId="16384" xr:uid="{00000000-0005-0000-0000-000052860000}"/>
    <cellStyle name="Normal 3 15 2 6 3" xfId="25942" xr:uid="{00000000-0005-0000-0000-000053860000}"/>
    <cellStyle name="Normal 3 15 2 6 4" xfId="35497" xr:uid="{00000000-0005-0000-0000-000054860000}"/>
    <cellStyle name="Normal 3 15 2 6 5" xfId="45051" xr:uid="{00000000-0005-0000-0000-000055860000}"/>
    <cellStyle name="Normal 3 15 2 7" xfId="6267" xr:uid="{00000000-0005-0000-0000-000056860000}"/>
    <cellStyle name="Normal 3 15 2 7 2" xfId="16385" xr:uid="{00000000-0005-0000-0000-000057860000}"/>
    <cellStyle name="Normal 3 15 2 7 3" xfId="25943" xr:uid="{00000000-0005-0000-0000-000058860000}"/>
    <cellStyle name="Normal 3 15 2 7 4" xfId="35498" xr:uid="{00000000-0005-0000-0000-000059860000}"/>
    <cellStyle name="Normal 3 15 2 7 5" xfId="45052" xr:uid="{00000000-0005-0000-0000-00005A860000}"/>
    <cellStyle name="Normal 3 15 2 8" xfId="6268" xr:uid="{00000000-0005-0000-0000-00005B860000}"/>
    <cellStyle name="Normal 3 15 2 8 2" xfId="16386" xr:uid="{00000000-0005-0000-0000-00005C860000}"/>
    <cellStyle name="Normal 3 15 2 8 3" xfId="25944" xr:uid="{00000000-0005-0000-0000-00005D860000}"/>
    <cellStyle name="Normal 3 15 2 8 4" xfId="35499" xr:uid="{00000000-0005-0000-0000-00005E860000}"/>
    <cellStyle name="Normal 3 15 2 8 5" xfId="45053" xr:uid="{00000000-0005-0000-0000-00005F860000}"/>
    <cellStyle name="Normal 3 15 2 9" xfId="6269" xr:uid="{00000000-0005-0000-0000-000060860000}"/>
    <cellStyle name="Normal 3 15 2 9 2" xfId="16387" xr:uid="{00000000-0005-0000-0000-000061860000}"/>
    <cellStyle name="Normal 3 15 2 9 3" xfId="25945" xr:uid="{00000000-0005-0000-0000-000062860000}"/>
    <cellStyle name="Normal 3 15 2 9 4" xfId="35500" xr:uid="{00000000-0005-0000-0000-000063860000}"/>
    <cellStyle name="Normal 3 15 2 9 5" xfId="45054" xr:uid="{00000000-0005-0000-0000-000064860000}"/>
    <cellStyle name="Normal 3 15 20" xfId="6270" xr:uid="{00000000-0005-0000-0000-000065860000}"/>
    <cellStyle name="Normal 3 15 20 2" xfId="16388" xr:uid="{00000000-0005-0000-0000-000066860000}"/>
    <cellStyle name="Normal 3 15 20 3" xfId="25946" xr:uid="{00000000-0005-0000-0000-000067860000}"/>
    <cellStyle name="Normal 3 15 20 4" xfId="35501" xr:uid="{00000000-0005-0000-0000-000068860000}"/>
    <cellStyle name="Normal 3 15 20 5" xfId="45055" xr:uid="{00000000-0005-0000-0000-000069860000}"/>
    <cellStyle name="Normal 3 15 21" xfId="6271" xr:uid="{00000000-0005-0000-0000-00006A860000}"/>
    <cellStyle name="Normal 3 15 21 2" xfId="16389" xr:uid="{00000000-0005-0000-0000-00006B860000}"/>
    <cellStyle name="Normal 3 15 21 3" xfId="25947" xr:uid="{00000000-0005-0000-0000-00006C860000}"/>
    <cellStyle name="Normal 3 15 21 4" xfId="35502" xr:uid="{00000000-0005-0000-0000-00006D860000}"/>
    <cellStyle name="Normal 3 15 21 5" xfId="45056" xr:uid="{00000000-0005-0000-0000-00006E860000}"/>
    <cellStyle name="Normal 3 15 22" xfId="6272" xr:uid="{00000000-0005-0000-0000-00006F860000}"/>
    <cellStyle name="Normal 3 15 22 2" xfId="16390" xr:uid="{00000000-0005-0000-0000-000070860000}"/>
    <cellStyle name="Normal 3 15 22 3" xfId="25948" xr:uid="{00000000-0005-0000-0000-000071860000}"/>
    <cellStyle name="Normal 3 15 22 4" xfId="35503" xr:uid="{00000000-0005-0000-0000-000072860000}"/>
    <cellStyle name="Normal 3 15 22 5" xfId="45057" xr:uid="{00000000-0005-0000-0000-000073860000}"/>
    <cellStyle name="Normal 3 15 23" xfId="6273" xr:uid="{00000000-0005-0000-0000-000074860000}"/>
    <cellStyle name="Normal 3 15 23 2" xfId="16391" xr:uid="{00000000-0005-0000-0000-000075860000}"/>
    <cellStyle name="Normal 3 15 23 3" xfId="25949" xr:uid="{00000000-0005-0000-0000-000076860000}"/>
    <cellStyle name="Normal 3 15 23 4" xfId="35504" xr:uid="{00000000-0005-0000-0000-000077860000}"/>
    <cellStyle name="Normal 3 15 23 5" xfId="45058" xr:uid="{00000000-0005-0000-0000-000078860000}"/>
    <cellStyle name="Normal 3 15 24" xfId="6274" xr:uid="{00000000-0005-0000-0000-000079860000}"/>
    <cellStyle name="Normal 3 15 24 2" xfId="16392" xr:uid="{00000000-0005-0000-0000-00007A860000}"/>
    <cellStyle name="Normal 3 15 24 3" xfId="25950" xr:uid="{00000000-0005-0000-0000-00007B860000}"/>
    <cellStyle name="Normal 3 15 24 4" xfId="35505" xr:uid="{00000000-0005-0000-0000-00007C860000}"/>
    <cellStyle name="Normal 3 15 24 5" xfId="45059" xr:uid="{00000000-0005-0000-0000-00007D860000}"/>
    <cellStyle name="Normal 3 15 25" xfId="6275" xr:uid="{00000000-0005-0000-0000-00007E860000}"/>
    <cellStyle name="Normal 3 15 25 2" xfId="16393" xr:uid="{00000000-0005-0000-0000-00007F860000}"/>
    <cellStyle name="Normal 3 15 25 3" xfId="25951" xr:uid="{00000000-0005-0000-0000-000080860000}"/>
    <cellStyle name="Normal 3 15 25 4" xfId="35506" xr:uid="{00000000-0005-0000-0000-000081860000}"/>
    <cellStyle name="Normal 3 15 25 5" xfId="45060" xr:uid="{00000000-0005-0000-0000-000082860000}"/>
    <cellStyle name="Normal 3 15 26" xfId="6276" xr:uid="{00000000-0005-0000-0000-000083860000}"/>
    <cellStyle name="Normal 3 15 26 2" xfId="16394" xr:uid="{00000000-0005-0000-0000-000084860000}"/>
    <cellStyle name="Normal 3 15 26 3" xfId="25952" xr:uid="{00000000-0005-0000-0000-000085860000}"/>
    <cellStyle name="Normal 3 15 26 4" xfId="35507" xr:uid="{00000000-0005-0000-0000-000086860000}"/>
    <cellStyle name="Normal 3 15 26 5" xfId="45061" xr:uid="{00000000-0005-0000-0000-000087860000}"/>
    <cellStyle name="Normal 3 15 27" xfId="6277" xr:uid="{00000000-0005-0000-0000-000088860000}"/>
    <cellStyle name="Normal 3 15 27 2" xfId="16395" xr:uid="{00000000-0005-0000-0000-000089860000}"/>
    <cellStyle name="Normal 3 15 27 3" xfId="25953" xr:uid="{00000000-0005-0000-0000-00008A860000}"/>
    <cellStyle name="Normal 3 15 27 4" xfId="35508" xr:uid="{00000000-0005-0000-0000-00008B860000}"/>
    <cellStyle name="Normal 3 15 27 5" xfId="45062" xr:uid="{00000000-0005-0000-0000-00008C860000}"/>
    <cellStyle name="Normal 3 15 28" xfId="6278" xr:uid="{00000000-0005-0000-0000-00008D860000}"/>
    <cellStyle name="Normal 3 15 28 2" xfId="16396" xr:uid="{00000000-0005-0000-0000-00008E860000}"/>
    <cellStyle name="Normal 3 15 28 3" xfId="25954" xr:uid="{00000000-0005-0000-0000-00008F860000}"/>
    <cellStyle name="Normal 3 15 28 4" xfId="35509" xr:uid="{00000000-0005-0000-0000-000090860000}"/>
    <cellStyle name="Normal 3 15 28 5" xfId="45063" xr:uid="{00000000-0005-0000-0000-000091860000}"/>
    <cellStyle name="Normal 3 15 29" xfId="6279" xr:uid="{00000000-0005-0000-0000-000092860000}"/>
    <cellStyle name="Normal 3 15 29 2" xfId="16397" xr:uid="{00000000-0005-0000-0000-000093860000}"/>
    <cellStyle name="Normal 3 15 29 3" xfId="25955" xr:uid="{00000000-0005-0000-0000-000094860000}"/>
    <cellStyle name="Normal 3 15 29 4" xfId="35510" xr:uid="{00000000-0005-0000-0000-000095860000}"/>
    <cellStyle name="Normal 3 15 29 5" xfId="45064" xr:uid="{00000000-0005-0000-0000-000096860000}"/>
    <cellStyle name="Normal 3 15 3" xfId="6280" xr:uid="{00000000-0005-0000-0000-000097860000}"/>
    <cellStyle name="Normal 3 15 3 2" xfId="8644" xr:uid="{00000000-0005-0000-0000-000098860000}"/>
    <cellStyle name="Normal 3 15 3 2 2" xfId="16399" xr:uid="{00000000-0005-0000-0000-000099860000}"/>
    <cellStyle name="Normal 3 15 3 2 3" xfId="25957" xr:uid="{00000000-0005-0000-0000-00009A860000}"/>
    <cellStyle name="Normal 3 15 3 2 4" xfId="35512" xr:uid="{00000000-0005-0000-0000-00009B860000}"/>
    <cellStyle name="Normal 3 15 3 2 5" xfId="45066" xr:uid="{00000000-0005-0000-0000-00009C860000}"/>
    <cellStyle name="Normal 3 15 3 3" xfId="16398" xr:uid="{00000000-0005-0000-0000-00009D860000}"/>
    <cellStyle name="Normal 3 15 3 4" xfId="25956" xr:uid="{00000000-0005-0000-0000-00009E860000}"/>
    <cellStyle name="Normal 3 15 3 5" xfId="35511" xr:uid="{00000000-0005-0000-0000-00009F860000}"/>
    <cellStyle name="Normal 3 15 3 6" xfId="45065" xr:uid="{00000000-0005-0000-0000-0000A0860000}"/>
    <cellStyle name="Normal 3 15 30" xfId="8642" xr:uid="{00000000-0005-0000-0000-0000A1860000}"/>
    <cellStyle name="Normal 3 15 30 2" xfId="16400" xr:uid="{00000000-0005-0000-0000-0000A2860000}"/>
    <cellStyle name="Normal 3 15 30 3" xfId="25958" xr:uid="{00000000-0005-0000-0000-0000A3860000}"/>
    <cellStyle name="Normal 3 15 30 4" xfId="35513" xr:uid="{00000000-0005-0000-0000-0000A4860000}"/>
    <cellStyle name="Normal 3 15 30 5" xfId="45067" xr:uid="{00000000-0005-0000-0000-0000A5860000}"/>
    <cellStyle name="Normal 3 15 31" xfId="8889" xr:uid="{00000000-0005-0000-0000-0000A6860000}"/>
    <cellStyle name="Normal 3 15 31 2" xfId="16401" xr:uid="{00000000-0005-0000-0000-0000A7860000}"/>
    <cellStyle name="Normal 3 15 31 3" xfId="25959" xr:uid="{00000000-0005-0000-0000-0000A8860000}"/>
    <cellStyle name="Normal 3 15 31 4" xfId="35514" xr:uid="{00000000-0005-0000-0000-0000A9860000}"/>
    <cellStyle name="Normal 3 15 31 5" xfId="45068" xr:uid="{00000000-0005-0000-0000-0000AA860000}"/>
    <cellStyle name="Normal 3 15 32" xfId="9075" xr:uid="{00000000-0005-0000-0000-0000AB860000}"/>
    <cellStyle name="Normal 3 15 32 2" xfId="16402" xr:uid="{00000000-0005-0000-0000-0000AC860000}"/>
    <cellStyle name="Normal 3 15 32 3" xfId="25960" xr:uid="{00000000-0005-0000-0000-0000AD860000}"/>
    <cellStyle name="Normal 3 15 32 4" xfId="35515" xr:uid="{00000000-0005-0000-0000-0000AE860000}"/>
    <cellStyle name="Normal 3 15 32 5" xfId="45069" xr:uid="{00000000-0005-0000-0000-0000AF860000}"/>
    <cellStyle name="Normal 3 15 33" xfId="9250" xr:uid="{00000000-0005-0000-0000-0000B0860000}"/>
    <cellStyle name="Normal 3 15 33 2" xfId="16403" xr:uid="{00000000-0005-0000-0000-0000B1860000}"/>
    <cellStyle name="Normal 3 15 33 3" xfId="25961" xr:uid="{00000000-0005-0000-0000-0000B2860000}"/>
    <cellStyle name="Normal 3 15 33 4" xfId="35516" xr:uid="{00000000-0005-0000-0000-0000B3860000}"/>
    <cellStyle name="Normal 3 15 33 5" xfId="45070" xr:uid="{00000000-0005-0000-0000-0000B4860000}"/>
    <cellStyle name="Normal 3 15 34" xfId="9425" xr:uid="{00000000-0005-0000-0000-0000B5860000}"/>
    <cellStyle name="Normal 3 15 34 2" xfId="16404" xr:uid="{00000000-0005-0000-0000-0000B6860000}"/>
    <cellStyle name="Normal 3 15 34 3" xfId="25962" xr:uid="{00000000-0005-0000-0000-0000B7860000}"/>
    <cellStyle name="Normal 3 15 34 4" xfId="35517" xr:uid="{00000000-0005-0000-0000-0000B8860000}"/>
    <cellStyle name="Normal 3 15 34 5" xfId="45071" xr:uid="{00000000-0005-0000-0000-0000B9860000}"/>
    <cellStyle name="Normal 3 15 35" xfId="16347" xr:uid="{00000000-0005-0000-0000-0000BA860000}"/>
    <cellStyle name="Normal 3 15 36" xfId="25905" xr:uid="{00000000-0005-0000-0000-0000BB860000}"/>
    <cellStyle name="Normal 3 15 37" xfId="35460" xr:uid="{00000000-0005-0000-0000-0000BC860000}"/>
    <cellStyle name="Normal 3 15 38" xfId="45014" xr:uid="{00000000-0005-0000-0000-0000BD860000}"/>
    <cellStyle name="Normal 3 15 4" xfId="6281" xr:uid="{00000000-0005-0000-0000-0000BE860000}"/>
    <cellStyle name="Normal 3 15 4 2" xfId="16405" xr:uid="{00000000-0005-0000-0000-0000BF860000}"/>
    <cellStyle name="Normal 3 15 4 3" xfId="25963" xr:uid="{00000000-0005-0000-0000-0000C0860000}"/>
    <cellStyle name="Normal 3 15 4 4" xfId="35518" xr:uid="{00000000-0005-0000-0000-0000C1860000}"/>
    <cellStyle name="Normal 3 15 4 5" xfId="45072" xr:uid="{00000000-0005-0000-0000-0000C2860000}"/>
    <cellStyle name="Normal 3 15 5" xfId="6282" xr:uid="{00000000-0005-0000-0000-0000C3860000}"/>
    <cellStyle name="Normal 3 15 5 2" xfId="16406" xr:uid="{00000000-0005-0000-0000-0000C4860000}"/>
    <cellStyle name="Normal 3 15 5 3" xfId="25964" xr:uid="{00000000-0005-0000-0000-0000C5860000}"/>
    <cellStyle name="Normal 3 15 5 4" xfId="35519" xr:uid="{00000000-0005-0000-0000-0000C6860000}"/>
    <cellStyle name="Normal 3 15 5 5" xfId="45073" xr:uid="{00000000-0005-0000-0000-0000C7860000}"/>
    <cellStyle name="Normal 3 15 6" xfId="6283" xr:uid="{00000000-0005-0000-0000-0000C8860000}"/>
    <cellStyle name="Normal 3 15 6 2" xfId="16407" xr:uid="{00000000-0005-0000-0000-0000C9860000}"/>
    <cellStyle name="Normal 3 15 6 3" xfId="25965" xr:uid="{00000000-0005-0000-0000-0000CA860000}"/>
    <cellStyle name="Normal 3 15 6 4" xfId="35520" xr:uid="{00000000-0005-0000-0000-0000CB860000}"/>
    <cellStyle name="Normal 3 15 6 5" xfId="45074" xr:uid="{00000000-0005-0000-0000-0000CC860000}"/>
    <cellStyle name="Normal 3 15 7" xfId="6284" xr:uid="{00000000-0005-0000-0000-0000CD860000}"/>
    <cellStyle name="Normal 3 15 7 2" xfId="16408" xr:uid="{00000000-0005-0000-0000-0000CE860000}"/>
    <cellStyle name="Normal 3 15 7 3" xfId="25966" xr:uid="{00000000-0005-0000-0000-0000CF860000}"/>
    <cellStyle name="Normal 3 15 7 4" xfId="35521" xr:uid="{00000000-0005-0000-0000-0000D0860000}"/>
    <cellStyle name="Normal 3 15 7 5" xfId="45075" xr:uid="{00000000-0005-0000-0000-0000D1860000}"/>
    <cellStyle name="Normal 3 15 8" xfId="6285" xr:uid="{00000000-0005-0000-0000-0000D2860000}"/>
    <cellStyle name="Normal 3 15 8 2" xfId="16409" xr:uid="{00000000-0005-0000-0000-0000D3860000}"/>
    <cellStyle name="Normal 3 15 8 3" xfId="25967" xr:uid="{00000000-0005-0000-0000-0000D4860000}"/>
    <cellStyle name="Normal 3 15 8 4" xfId="35522" xr:uid="{00000000-0005-0000-0000-0000D5860000}"/>
    <cellStyle name="Normal 3 15 8 5" xfId="45076" xr:uid="{00000000-0005-0000-0000-0000D6860000}"/>
    <cellStyle name="Normal 3 15 9" xfId="6286" xr:uid="{00000000-0005-0000-0000-0000D7860000}"/>
    <cellStyle name="Normal 3 15 9 2" xfId="16410" xr:uid="{00000000-0005-0000-0000-0000D8860000}"/>
    <cellStyle name="Normal 3 15 9 3" xfId="25968" xr:uid="{00000000-0005-0000-0000-0000D9860000}"/>
    <cellStyle name="Normal 3 15 9 4" xfId="35523" xr:uid="{00000000-0005-0000-0000-0000DA860000}"/>
    <cellStyle name="Normal 3 15 9 5" xfId="45077" xr:uid="{00000000-0005-0000-0000-0000DB860000}"/>
    <cellStyle name="Normal 3 16" xfId="6287" xr:uid="{00000000-0005-0000-0000-0000DC860000}"/>
    <cellStyle name="Normal 3 16 10" xfId="6288" xr:uid="{00000000-0005-0000-0000-0000DD860000}"/>
    <cellStyle name="Normal 3 16 10 2" xfId="16412" xr:uid="{00000000-0005-0000-0000-0000DE860000}"/>
    <cellStyle name="Normal 3 16 10 3" xfId="25970" xr:uid="{00000000-0005-0000-0000-0000DF860000}"/>
    <cellStyle name="Normal 3 16 10 4" xfId="35525" xr:uid="{00000000-0005-0000-0000-0000E0860000}"/>
    <cellStyle name="Normal 3 16 10 5" xfId="45079" xr:uid="{00000000-0005-0000-0000-0000E1860000}"/>
    <cellStyle name="Normal 3 16 11" xfId="6289" xr:uid="{00000000-0005-0000-0000-0000E2860000}"/>
    <cellStyle name="Normal 3 16 11 2" xfId="16413" xr:uid="{00000000-0005-0000-0000-0000E3860000}"/>
    <cellStyle name="Normal 3 16 11 3" xfId="25971" xr:uid="{00000000-0005-0000-0000-0000E4860000}"/>
    <cellStyle name="Normal 3 16 11 4" xfId="35526" xr:uid="{00000000-0005-0000-0000-0000E5860000}"/>
    <cellStyle name="Normal 3 16 11 5" xfId="45080" xr:uid="{00000000-0005-0000-0000-0000E6860000}"/>
    <cellStyle name="Normal 3 16 12" xfId="6290" xr:uid="{00000000-0005-0000-0000-0000E7860000}"/>
    <cellStyle name="Normal 3 16 12 2" xfId="16414" xr:uid="{00000000-0005-0000-0000-0000E8860000}"/>
    <cellStyle name="Normal 3 16 12 3" xfId="25972" xr:uid="{00000000-0005-0000-0000-0000E9860000}"/>
    <cellStyle name="Normal 3 16 12 4" xfId="35527" xr:uid="{00000000-0005-0000-0000-0000EA860000}"/>
    <cellStyle name="Normal 3 16 12 5" xfId="45081" xr:uid="{00000000-0005-0000-0000-0000EB860000}"/>
    <cellStyle name="Normal 3 16 13" xfId="6291" xr:uid="{00000000-0005-0000-0000-0000EC860000}"/>
    <cellStyle name="Normal 3 16 13 2" xfId="16415" xr:uid="{00000000-0005-0000-0000-0000ED860000}"/>
    <cellStyle name="Normal 3 16 13 3" xfId="25973" xr:uid="{00000000-0005-0000-0000-0000EE860000}"/>
    <cellStyle name="Normal 3 16 13 4" xfId="35528" xr:uid="{00000000-0005-0000-0000-0000EF860000}"/>
    <cellStyle name="Normal 3 16 13 5" xfId="45082" xr:uid="{00000000-0005-0000-0000-0000F0860000}"/>
    <cellStyle name="Normal 3 16 14" xfId="6292" xr:uid="{00000000-0005-0000-0000-0000F1860000}"/>
    <cellStyle name="Normal 3 16 14 2" xfId="16416" xr:uid="{00000000-0005-0000-0000-0000F2860000}"/>
    <cellStyle name="Normal 3 16 14 3" xfId="25974" xr:uid="{00000000-0005-0000-0000-0000F3860000}"/>
    <cellStyle name="Normal 3 16 14 4" xfId="35529" xr:uid="{00000000-0005-0000-0000-0000F4860000}"/>
    <cellStyle name="Normal 3 16 14 5" xfId="45083" xr:uid="{00000000-0005-0000-0000-0000F5860000}"/>
    <cellStyle name="Normal 3 16 15" xfId="6293" xr:uid="{00000000-0005-0000-0000-0000F6860000}"/>
    <cellStyle name="Normal 3 16 15 2" xfId="16417" xr:uid="{00000000-0005-0000-0000-0000F7860000}"/>
    <cellStyle name="Normal 3 16 15 3" xfId="25975" xr:uid="{00000000-0005-0000-0000-0000F8860000}"/>
    <cellStyle name="Normal 3 16 15 4" xfId="35530" xr:uid="{00000000-0005-0000-0000-0000F9860000}"/>
    <cellStyle name="Normal 3 16 15 5" xfId="45084" xr:uid="{00000000-0005-0000-0000-0000FA860000}"/>
    <cellStyle name="Normal 3 16 16" xfId="6294" xr:uid="{00000000-0005-0000-0000-0000FB860000}"/>
    <cellStyle name="Normal 3 16 16 2" xfId="16418" xr:uid="{00000000-0005-0000-0000-0000FC860000}"/>
    <cellStyle name="Normal 3 16 16 3" xfId="25976" xr:uid="{00000000-0005-0000-0000-0000FD860000}"/>
    <cellStyle name="Normal 3 16 16 4" xfId="35531" xr:uid="{00000000-0005-0000-0000-0000FE860000}"/>
    <cellStyle name="Normal 3 16 16 5" xfId="45085" xr:uid="{00000000-0005-0000-0000-0000FF860000}"/>
    <cellStyle name="Normal 3 16 17" xfId="6295" xr:uid="{00000000-0005-0000-0000-000000870000}"/>
    <cellStyle name="Normal 3 16 17 2" xfId="16419" xr:uid="{00000000-0005-0000-0000-000001870000}"/>
    <cellStyle name="Normal 3 16 17 3" xfId="25977" xr:uid="{00000000-0005-0000-0000-000002870000}"/>
    <cellStyle name="Normal 3 16 17 4" xfId="35532" xr:uid="{00000000-0005-0000-0000-000003870000}"/>
    <cellStyle name="Normal 3 16 17 5" xfId="45086" xr:uid="{00000000-0005-0000-0000-000004870000}"/>
    <cellStyle name="Normal 3 16 18" xfId="6296" xr:uid="{00000000-0005-0000-0000-000005870000}"/>
    <cellStyle name="Normal 3 16 18 2" xfId="16420" xr:uid="{00000000-0005-0000-0000-000006870000}"/>
    <cellStyle name="Normal 3 16 18 3" xfId="25978" xr:uid="{00000000-0005-0000-0000-000007870000}"/>
    <cellStyle name="Normal 3 16 18 4" xfId="35533" xr:uid="{00000000-0005-0000-0000-000008870000}"/>
    <cellStyle name="Normal 3 16 18 5" xfId="45087" xr:uid="{00000000-0005-0000-0000-000009870000}"/>
    <cellStyle name="Normal 3 16 19" xfId="6297" xr:uid="{00000000-0005-0000-0000-00000A870000}"/>
    <cellStyle name="Normal 3 16 19 2" xfId="16421" xr:uid="{00000000-0005-0000-0000-00000B870000}"/>
    <cellStyle name="Normal 3 16 19 3" xfId="25979" xr:uid="{00000000-0005-0000-0000-00000C870000}"/>
    <cellStyle name="Normal 3 16 19 4" xfId="35534" xr:uid="{00000000-0005-0000-0000-00000D870000}"/>
    <cellStyle name="Normal 3 16 19 5" xfId="45088" xr:uid="{00000000-0005-0000-0000-00000E870000}"/>
    <cellStyle name="Normal 3 16 2" xfId="6298" xr:uid="{00000000-0005-0000-0000-00000F870000}"/>
    <cellStyle name="Normal 3 16 2 10" xfId="6299" xr:uid="{00000000-0005-0000-0000-000010870000}"/>
    <cellStyle name="Normal 3 16 2 10 2" xfId="16423" xr:uid="{00000000-0005-0000-0000-000011870000}"/>
    <cellStyle name="Normal 3 16 2 10 3" xfId="25981" xr:uid="{00000000-0005-0000-0000-000012870000}"/>
    <cellStyle name="Normal 3 16 2 10 4" xfId="35536" xr:uid="{00000000-0005-0000-0000-000013870000}"/>
    <cellStyle name="Normal 3 16 2 10 5" xfId="45090" xr:uid="{00000000-0005-0000-0000-000014870000}"/>
    <cellStyle name="Normal 3 16 2 11" xfId="6300" xr:uid="{00000000-0005-0000-0000-000015870000}"/>
    <cellStyle name="Normal 3 16 2 11 2" xfId="16424" xr:uid="{00000000-0005-0000-0000-000016870000}"/>
    <cellStyle name="Normal 3 16 2 11 3" xfId="25982" xr:uid="{00000000-0005-0000-0000-000017870000}"/>
    <cellStyle name="Normal 3 16 2 11 4" xfId="35537" xr:uid="{00000000-0005-0000-0000-000018870000}"/>
    <cellStyle name="Normal 3 16 2 11 5" xfId="45091" xr:uid="{00000000-0005-0000-0000-000019870000}"/>
    <cellStyle name="Normal 3 16 2 12" xfId="6301" xr:uid="{00000000-0005-0000-0000-00001A870000}"/>
    <cellStyle name="Normal 3 16 2 12 2" xfId="16425" xr:uid="{00000000-0005-0000-0000-00001B870000}"/>
    <cellStyle name="Normal 3 16 2 12 3" xfId="25983" xr:uid="{00000000-0005-0000-0000-00001C870000}"/>
    <cellStyle name="Normal 3 16 2 12 4" xfId="35538" xr:uid="{00000000-0005-0000-0000-00001D870000}"/>
    <cellStyle name="Normal 3 16 2 12 5" xfId="45092" xr:uid="{00000000-0005-0000-0000-00001E870000}"/>
    <cellStyle name="Normal 3 16 2 13" xfId="6302" xr:uid="{00000000-0005-0000-0000-00001F870000}"/>
    <cellStyle name="Normal 3 16 2 13 2" xfId="16426" xr:uid="{00000000-0005-0000-0000-000020870000}"/>
    <cellStyle name="Normal 3 16 2 13 3" xfId="25984" xr:uid="{00000000-0005-0000-0000-000021870000}"/>
    <cellStyle name="Normal 3 16 2 13 4" xfId="35539" xr:uid="{00000000-0005-0000-0000-000022870000}"/>
    <cellStyle name="Normal 3 16 2 13 5" xfId="45093" xr:uid="{00000000-0005-0000-0000-000023870000}"/>
    <cellStyle name="Normal 3 16 2 14" xfId="6303" xr:uid="{00000000-0005-0000-0000-000024870000}"/>
    <cellStyle name="Normal 3 16 2 14 2" xfId="16427" xr:uid="{00000000-0005-0000-0000-000025870000}"/>
    <cellStyle name="Normal 3 16 2 14 3" xfId="25985" xr:uid="{00000000-0005-0000-0000-000026870000}"/>
    <cellStyle name="Normal 3 16 2 14 4" xfId="35540" xr:uid="{00000000-0005-0000-0000-000027870000}"/>
    <cellStyle name="Normal 3 16 2 14 5" xfId="45094" xr:uid="{00000000-0005-0000-0000-000028870000}"/>
    <cellStyle name="Normal 3 16 2 15" xfId="6304" xr:uid="{00000000-0005-0000-0000-000029870000}"/>
    <cellStyle name="Normal 3 16 2 15 2" xfId="16428" xr:uid="{00000000-0005-0000-0000-00002A870000}"/>
    <cellStyle name="Normal 3 16 2 15 3" xfId="25986" xr:uid="{00000000-0005-0000-0000-00002B870000}"/>
    <cellStyle name="Normal 3 16 2 15 4" xfId="35541" xr:uid="{00000000-0005-0000-0000-00002C870000}"/>
    <cellStyle name="Normal 3 16 2 15 5" xfId="45095" xr:uid="{00000000-0005-0000-0000-00002D870000}"/>
    <cellStyle name="Normal 3 16 2 16" xfId="6305" xr:uid="{00000000-0005-0000-0000-00002E870000}"/>
    <cellStyle name="Normal 3 16 2 16 2" xfId="16429" xr:uid="{00000000-0005-0000-0000-00002F870000}"/>
    <cellStyle name="Normal 3 16 2 16 3" xfId="25987" xr:uid="{00000000-0005-0000-0000-000030870000}"/>
    <cellStyle name="Normal 3 16 2 16 4" xfId="35542" xr:uid="{00000000-0005-0000-0000-000031870000}"/>
    <cellStyle name="Normal 3 16 2 16 5" xfId="45096" xr:uid="{00000000-0005-0000-0000-000032870000}"/>
    <cellStyle name="Normal 3 16 2 17" xfId="6306" xr:uid="{00000000-0005-0000-0000-000033870000}"/>
    <cellStyle name="Normal 3 16 2 17 2" xfId="16430" xr:uid="{00000000-0005-0000-0000-000034870000}"/>
    <cellStyle name="Normal 3 16 2 17 3" xfId="25988" xr:uid="{00000000-0005-0000-0000-000035870000}"/>
    <cellStyle name="Normal 3 16 2 17 4" xfId="35543" xr:uid="{00000000-0005-0000-0000-000036870000}"/>
    <cellStyle name="Normal 3 16 2 17 5" xfId="45097" xr:uid="{00000000-0005-0000-0000-000037870000}"/>
    <cellStyle name="Normal 3 16 2 18" xfId="6307" xr:uid="{00000000-0005-0000-0000-000038870000}"/>
    <cellStyle name="Normal 3 16 2 18 2" xfId="16431" xr:uid="{00000000-0005-0000-0000-000039870000}"/>
    <cellStyle name="Normal 3 16 2 18 3" xfId="25989" xr:uid="{00000000-0005-0000-0000-00003A870000}"/>
    <cellStyle name="Normal 3 16 2 18 4" xfId="35544" xr:uid="{00000000-0005-0000-0000-00003B870000}"/>
    <cellStyle name="Normal 3 16 2 18 5" xfId="45098" xr:uid="{00000000-0005-0000-0000-00003C870000}"/>
    <cellStyle name="Normal 3 16 2 19" xfId="6308" xr:uid="{00000000-0005-0000-0000-00003D870000}"/>
    <cellStyle name="Normal 3 16 2 19 2" xfId="16432" xr:uid="{00000000-0005-0000-0000-00003E870000}"/>
    <cellStyle name="Normal 3 16 2 19 3" xfId="25990" xr:uid="{00000000-0005-0000-0000-00003F870000}"/>
    <cellStyle name="Normal 3 16 2 19 4" xfId="35545" xr:uid="{00000000-0005-0000-0000-000040870000}"/>
    <cellStyle name="Normal 3 16 2 19 5" xfId="45099" xr:uid="{00000000-0005-0000-0000-000041870000}"/>
    <cellStyle name="Normal 3 16 2 2" xfId="6309" xr:uid="{00000000-0005-0000-0000-000042870000}"/>
    <cellStyle name="Normal 3 16 2 2 2" xfId="16433" xr:uid="{00000000-0005-0000-0000-000043870000}"/>
    <cellStyle name="Normal 3 16 2 2 3" xfId="25991" xr:uid="{00000000-0005-0000-0000-000044870000}"/>
    <cellStyle name="Normal 3 16 2 2 4" xfId="35546" xr:uid="{00000000-0005-0000-0000-000045870000}"/>
    <cellStyle name="Normal 3 16 2 2 5" xfId="45100" xr:uid="{00000000-0005-0000-0000-000046870000}"/>
    <cellStyle name="Normal 3 16 2 20" xfId="6310" xr:uid="{00000000-0005-0000-0000-000047870000}"/>
    <cellStyle name="Normal 3 16 2 20 2" xfId="16434" xr:uid="{00000000-0005-0000-0000-000048870000}"/>
    <cellStyle name="Normal 3 16 2 20 3" xfId="25992" xr:uid="{00000000-0005-0000-0000-000049870000}"/>
    <cellStyle name="Normal 3 16 2 20 4" xfId="35547" xr:uid="{00000000-0005-0000-0000-00004A870000}"/>
    <cellStyle name="Normal 3 16 2 20 5" xfId="45101" xr:uid="{00000000-0005-0000-0000-00004B870000}"/>
    <cellStyle name="Normal 3 16 2 21" xfId="6311" xr:uid="{00000000-0005-0000-0000-00004C870000}"/>
    <cellStyle name="Normal 3 16 2 21 2" xfId="16435" xr:uid="{00000000-0005-0000-0000-00004D870000}"/>
    <cellStyle name="Normal 3 16 2 21 3" xfId="25993" xr:uid="{00000000-0005-0000-0000-00004E870000}"/>
    <cellStyle name="Normal 3 16 2 21 4" xfId="35548" xr:uid="{00000000-0005-0000-0000-00004F870000}"/>
    <cellStyle name="Normal 3 16 2 21 5" xfId="45102" xr:uid="{00000000-0005-0000-0000-000050870000}"/>
    <cellStyle name="Normal 3 16 2 22" xfId="6312" xr:uid="{00000000-0005-0000-0000-000051870000}"/>
    <cellStyle name="Normal 3 16 2 22 2" xfId="16436" xr:uid="{00000000-0005-0000-0000-000052870000}"/>
    <cellStyle name="Normal 3 16 2 22 3" xfId="25994" xr:uid="{00000000-0005-0000-0000-000053870000}"/>
    <cellStyle name="Normal 3 16 2 22 4" xfId="35549" xr:uid="{00000000-0005-0000-0000-000054870000}"/>
    <cellStyle name="Normal 3 16 2 22 5" xfId="45103" xr:uid="{00000000-0005-0000-0000-000055870000}"/>
    <cellStyle name="Normal 3 16 2 23" xfId="6313" xr:uid="{00000000-0005-0000-0000-000056870000}"/>
    <cellStyle name="Normal 3 16 2 23 2" xfId="16437" xr:uid="{00000000-0005-0000-0000-000057870000}"/>
    <cellStyle name="Normal 3 16 2 23 3" xfId="25995" xr:uid="{00000000-0005-0000-0000-000058870000}"/>
    <cellStyle name="Normal 3 16 2 23 4" xfId="35550" xr:uid="{00000000-0005-0000-0000-000059870000}"/>
    <cellStyle name="Normal 3 16 2 23 5" xfId="45104" xr:uid="{00000000-0005-0000-0000-00005A870000}"/>
    <cellStyle name="Normal 3 16 2 24" xfId="6314" xr:uid="{00000000-0005-0000-0000-00005B870000}"/>
    <cellStyle name="Normal 3 16 2 24 2" xfId="16438" xr:uid="{00000000-0005-0000-0000-00005C870000}"/>
    <cellStyle name="Normal 3 16 2 24 3" xfId="25996" xr:uid="{00000000-0005-0000-0000-00005D870000}"/>
    <cellStyle name="Normal 3 16 2 24 4" xfId="35551" xr:uid="{00000000-0005-0000-0000-00005E870000}"/>
    <cellStyle name="Normal 3 16 2 24 5" xfId="45105" xr:uid="{00000000-0005-0000-0000-00005F870000}"/>
    <cellStyle name="Normal 3 16 2 25" xfId="6315" xr:uid="{00000000-0005-0000-0000-000060870000}"/>
    <cellStyle name="Normal 3 16 2 25 2" xfId="16439" xr:uid="{00000000-0005-0000-0000-000061870000}"/>
    <cellStyle name="Normal 3 16 2 25 3" xfId="25997" xr:uid="{00000000-0005-0000-0000-000062870000}"/>
    <cellStyle name="Normal 3 16 2 25 4" xfId="35552" xr:uid="{00000000-0005-0000-0000-000063870000}"/>
    <cellStyle name="Normal 3 16 2 25 5" xfId="45106" xr:uid="{00000000-0005-0000-0000-000064870000}"/>
    <cellStyle name="Normal 3 16 2 26" xfId="6316" xr:uid="{00000000-0005-0000-0000-000065870000}"/>
    <cellStyle name="Normal 3 16 2 26 2" xfId="16440" xr:uid="{00000000-0005-0000-0000-000066870000}"/>
    <cellStyle name="Normal 3 16 2 26 3" xfId="25998" xr:uid="{00000000-0005-0000-0000-000067870000}"/>
    <cellStyle name="Normal 3 16 2 26 4" xfId="35553" xr:uid="{00000000-0005-0000-0000-000068870000}"/>
    <cellStyle name="Normal 3 16 2 26 5" xfId="45107" xr:uid="{00000000-0005-0000-0000-000069870000}"/>
    <cellStyle name="Normal 3 16 2 27" xfId="6317" xr:uid="{00000000-0005-0000-0000-00006A870000}"/>
    <cellStyle name="Normal 3 16 2 27 2" xfId="16441" xr:uid="{00000000-0005-0000-0000-00006B870000}"/>
    <cellStyle name="Normal 3 16 2 27 3" xfId="25999" xr:uid="{00000000-0005-0000-0000-00006C870000}"/>
    <cellStyle name="Normal 3 16 2 27 4" xfId="35554" xr:uid="{00000000-0005-0000-0000-00006D870000}"/>
    <cellStyle name="Normal 3 16 2 27 5" xfId="45108" xr:uid="{00000000-0005-0000-0000-00006E870000}"/>
    <cellStyle name="Normal 3 16 2 28" xfId="6318" xr:uid="{00000000-0005-0000-0000-00006F870000}"/>
    <cellStyle name="Normal 3 16 2 28 2" xfId="16442" xr:uid="{00000000-0005-0000-0000-000070870000}"/>
    <cellStyle name="Normal 3 16 2 28 3" xfId="26000" xr:uid="{00000000-0005-0000-0000-000071870000}"/>
    <cellStyle name="Normal 3 16 2 28 4" xfId="35555" xr:uid="{00000000-0005-0000-0000-000072870000}"/>
    <cellStyle name="Normal 3 16 2 28 5" xfId="45109" xr:uid="{00000000-0005-0000-0000-000073870000}"/>
    <cellStyle name="Normal 3 16 2 29" xfId="6319" xr:uid="{00000000-0005-0000-0000-000074870000}"/>
    <cellStyle name="Normal 3 16 2 29 2" xfId="16443" xr:uid="{00000000-0005-0000-0000-000075870000}"/>
    <cellStyle name="Normal 3 16 2 29 3" xfId="26001" xr:uid="{00000000-0005-0000-0000-000076870000}"/>
    <cellStyle name="Normal 3 16 2 29 4" xfId="35556" xr:uid="{00000000-0005-0000-0000-000077870000}"/>
    <cellStyle name="Normal 3 16 2 29 5" xfId="45110" xr:uid="{00000000-0005-0000-0000-000078870000}"/>
    <cellStyle name="Normal 3 16 2 3" xfId="6320" xr:uid="{00000000-0005-0000-0000-000079870000}"/>
    <cellStyle name="Normal 3 16 2 3 2" xfId="16444" xr:uid="{00000000-0005-0000-0000-00007A870000}"/>
    <cellStyle name="Normal 3 16 2 3 3" xfId="26002" xr:uid="{00000000-0005-0000-0000-00007B870000}"/>
    <cellStyle name="Normal 3 16 2 3 4" xfId="35557" xr:uid="{00000000-0005-0000-0000-00007C870000}"/>
    <cellStyle name="Normal 3 16 2 3 5" xfId="45111" xr:uid="{00000000-0005-0000-0000-00007D870000}"/>
    <cellStyle name="Normal 3 16 2 30" xfId="8646" xr:uid="{00000000-0005-0000-0000-00007E870000}"/>
    <cellStyle name="Normal 3 16 2 30 2" xfId="16445" xr:uid="{00000000-0005-0000-0000-00007F870000}"/>
    <cellStyle name="Normal 3 16 2 30 3" xfId="26003" xr:uid="{00000000-0005-0000-0000-000080870000}"/>
    <cellStyle name="Normal 3 16 2 30 4" xfId="35558" xr:uid="{00000000-0005-0000-0000-000081870000}"/>
    <cellStyle name="Normal 3 16 2 30 5" xfId="45112" xr:uid="{00000000-0005-0000-0000-000082870000}"/>
    <cellStyle name="Normal 3 16 2 31" xfId="16422" xr:uid="{00000000-0005-0000-0000-000083870000}"/>
    <cellStyle name="Normal 3 16 2 32" xfId="25980" xr:uid="{00000000-0005-0000-0000-000084870000}"/>
    <cellStyle name="Normal 3 16 2 33" xfId="35535" xr:uid="{00000000-0005-0000-0000-000085870000}"/>
    <cellStyle name="Normal 3 16 2 34" xfId="45089" xr:uid="{00000000-0005-0000-0000-000086870000}"/>
    <cellStyle name="Normal 3 16 2 4" xfId="6321" xr:uid="{00000000-0005-0000-0000-000087870000}"/>
    <cellStyle name="Normal 3 16 2 4 2" xfId="16446" xr:uid="{00000000-0005-0000-0000-000088870000}"/>
    <cellStyle name="Normal 3 16 2 4 3" xfId="26004" xr:uid="{00000000-0005-0000-0000-000089870000}"/>
    <cellStyle name="Normal 3 16 2 4 4" xfId="35559" xr:uid="{00000000-0005-0000-0000-00008A870000}"/>
    <cellStyle name="Normal 3 16 2 4 5" xfId="45113" xr:uid="{00000000-0005-0000-0000-00008B870000}"/>
    <cellStyle name="Normal 3 16 2 5" xfId="6322" xr:uid="{00000000-0005-0000-0000-00008C870000}"/>
    <cellStyle name="Normal 3 16 2 5 2" xfId="16447" xr:uid="{00000000-0005-0000-0000-00008D870000}"/>
    <cellStyle name="Normal 3 16 2 5 3" xfId="26005" xr:uid="{00000000-0005-0000-0000-00008E870000}"/>
    <cellStyle name="Normal 3 16 2 5 4" xfId="35560" xr:uid="{00000000-0005-0000-0000-00008F870000}"/>
    <cellStyle name="Normal 3 16 2 5 5" xfId="45114" xr:uid="{00000000-0005-0000-0000-000090870000}"/>
    <cellStyle name="Normal 3 16 2 6" xfId="6323" xr:uid="{00000000-0005-0000-0000-000091870000}"/>
    <cellStyle name="Normal 3 16 2 6 2" xfId="16448" xr:uid="{00000000-0005-0000-0000-000092870000}"/>
    <cellStyle name="Normal 3 16 2 6 3" xfId="26006" xr:uid="{00000000-0005-0000-0000-000093870000}"/>
    <cellStyle name="Normal 3 16 2 6 4" xfId="35561" xr:uid="{00000000-0005-0000-0000-000094870000}"/>
    <cellStyle name="Normal 3 16 2 6 5" xfId="45115" xr:uid="{00000000-0005-0000-0000-000095870000}"/>
    <cellStyle name="Normal 3 16 2 7" xfId="6324" xr:uid="{00000000-0005-0000-0000-000096870000}"/>
    <cellStyle name="Normal 3 16 2 7 2" xfId="16449" xr:uid="{00000000-0005-0000-0000-000097870000}"/>
    <cellStyle name="Normal 3 16 2 7 3" xfId="26007" xr:uid="{00000000-0005-0000-0000-000098870000}"/>
    <cellStyle name="Normal 3 16 2 7 4" xfId="35562" xr:uid="{00000000-0005-0000-0000-000099870000}"/>
    <cellStyle name="Normal 3 16 2 7 5" xfId="45116" xr:uid="{00000000-0005-0000-0000-00009A870000}"/>
    <cellStyle name="Normal 3 16 2 8" xfId="6325" xr:uid="{00000000-0005-0000-0000-00009B870000}"/>
    <cellStyle name="Normal 3 16 2 8 2" xfId="16450" xr:uid="{00000000-0005-0000-0000-00009C870000}"/>
    <cellStyle name="Normal 3 16 2 8 3" xfId="26008" xr:uid="{00000000-0005-0000-0000-00009D870000}"/>
    <cellStyle name="Normal 3 16 2 8 4" xfId="35563" xr:uid="{00000000-0005-0000-0000-00009E870000}"/>
    <cellStyle name="Normal 3 16 2 8 5" xfId="45117" xr:uid="{00000000-0005-0000-0000-00009F870000}"/>
    <cellStyle name="Normal 3 16 2 9" xfId="6326" xr:uid="{00000000-0005-0000-0000-0000A0870000}"/>
    <cellStyle name="Normal 3 16 2 9 2" xfId="16451" xr:uid="{00000000-0005-0000-0000-0000A1870000}"/>
    <cellStyle name="Normal 3 16 2 9 3" xfId="26009" xr:uid="{00000000-0005-0000-0000-0000A2870000}"/>
    <cellStyle name="Normal 3 16 2 9 4" xfId="35564" xr:uid="{00000000-0005-0000-0000-0000A3870000}"/>
    <cellStyle name="Normal 3 16 2 9 5" xfId="45118" xr:uid="{00000000-0005-0000-0000-0000A4870000}"/>
    <cellStyle name="Normal 3 16 20" xfId="6327" xr:uid="{00000000-0005-0000-0000-0000A5870000}"/>
    <cellStyle name="Normal 3 16 20 2" xfId="16452" xr:uid="{00000000-0005-0000-0000-0000A6870000}"/>
    <cellStyle name="Normal 3 16 20 3" xfId="26010" xr:uid="{00000000-0005-0000-0000-0000A7870000}"/>
    <cellStyle name="Normal 3 16 20 4" xfId="35565" xr:uid="{00000000-0005-0000-0000-0000A8870000}"/>
    <cellStyle name="Normal 3 16 20 5" xfId="45119" xr:uid="{00000000-0005-0000-0000-0000A9870000}"/>
    <cellStyle name="Normal 3 16 21" xfId="6328" xr:uid="{00000000-0005-0000-0000-0000AA870000}"/>
    <cellStyle name="Normal 3 16 21 2" xfId="16453" xr:uid="{00000000-0005-0000-0000-0000AB870000}"/>
    <cellStyle name="Normal 3 16 21 3" xfId="26011" xr:uid="{00000000-0005-0000-0000-0000AC870000}"/>
    <cellStyle name="Normal 3 16 21 4" xfId="35566" xr:uid="{00000000-0005-0000-0000-0000AD870000}"/>
    <cellStyle name="Normal 3 16 21 5" xfId="45120" xr:uid="{00000000-0005-0000-0000-0000AE870000}"/>
    <cellStyle name="Normal 3 16 22" xfId="6329" xr:uid="{00000000-0005-0000-0000-0000AF870000}"/>
    <cellStyle name="Normal 3 16 22 2" xfId="16454" xr:uid="{00000000-0005-0000-0000-0000B0870000}"/>
    <cellStyle name="Normal 3 16 22 3" xfId="26012" xr:uid="{00000000-0005-0000-0000-0000B1870000}"/>
    <cellStyle name="Normal 3 16 22 4" xfId="35567" xr:uid="{00000000-0005-0000-0000-0000B2870000}"/>
    <cellStyle name="Normal 3 16 22 5" xfId="45121" xr:uid="{00000000-0005-0000-0000-0000B3870000}"/>
    <cellStyle name="Normal 3 16 23" xfId="6330" xr:uid="{00000000-0005-0000-0000-0000B4870000}"/>
    <cellStyle name="Normal 3 16 23 2" xfId="16455" xr:uid="{00000000-0005-0000-0000-0000B5870000}"/>
    <cellStyle name="Normal 3 16 23 3" xfId="26013" xr:uid="{00000000-0005-0000-0000-0000B6870000}"/>
    <cellStyle name="Normal 3 16 23 4" xfId="35568" xr:uid="{00000000-0005-0000-0000-0000B7870000}"/>
    <cellStyle name="Normal 3 16 23 5" xfId="45122" xr:uid="{00000000-0005-0000-0000-0000B8870000}"/>
    <cellStyle name="Normal 3 16 24" xfId="6331" xr:uid="{00000000-0005-0000-0000-0000B9870000}"/>
    <cellStyle name="Normal 3 16 24 2" xfId="16456" xr:uid="{00000000-0005-0000-0000-0000BA870000}"/>
    <cellStyle name="Normal 3 16 24 3" xfId="26014" xr:uid="{00000000-0005-0000-0000-0000BB870000}"/>
    <cellStyle name="Normal 3 16 24 4" xfId="35569" xr:uid="{00000000-0005-0000-0000-0000BC870000}"/>
    <cellStyle name="Normal 3 16 24 5" xfId="45123" xr:uid="{00000000-0005-0000-0000-0000BD870000}"/>
    <cellStyle name="Normal 3 16 25" xfId="6332" xr:uid="{00000000-0005-0000-0000-0000BE870000}"/>
    <cellStyle name="Normal 3 16 25 2" xfId="16457" xr:uid="{00000000-0005-0000-0000-0000BF870000}"/>
    <cellStyle name="Normal 3 16 25 3" xfId="26015" xr:uid="{00000000-0005-0000-0000-0000C0870000}"/>
    <cellStyle name="Normal 3 16 25 4" xfId="35570" xr:uid="{00000000-0005-0000-0000-0000C1870000}"/>
    <cellStyle name="Normal 3 16 25 5" xfId="45124" xr:uid="{00000000-0005-0000-0000-0000C2870000}"/>
    <cellStyle name="Normal 3 16 26" xfId="6333" xr:uid="{00000000-0005-0000-0000-0000C3870000}"/>
    <cellStyle name="Normal 3 16 26 2" xfId="16458" xr:uid="{00000000-0005-0000-0000-0000C4870000}"/>
    <cellStyle name="Normal 3 16 26 3" xfId="26016" xr:uid="{00000000-0005-0000-0000-0000C5870000}"/>
    <cellStyle name="Normal 3 16 26 4" xfId="35571" xr:uid="{00000000-0005-0000-0000-0000C6870000}"/>
    <cellStyle name="Normal 3 16 26 5" xfId="45125" xr:uid="{00000000-0005-0000-0000-0000C7870000}"/>
    <cellStyle name="Normal 3 16 27" xfId="6334" xr:uid="{00000000-0005-0000-0000-0000C8870000}"/>
    <cellStyle name="Normal 3 16 27 2" xfId="16459" xr:uid="{00000000-0005-0000-0000-0000C9870000}"/>
    <cellStyle name="Normal 3 16 27 3" xfId="26017" xr:uid="{00000000-0005-0000-0000-0000CA870000}"/>
    <cellStyle name="Normal 3 16 27 4" xfId="35572" xr:uid="{00000000-0005-0000-0000-0000CB870000}"/>
    <cellStyle name="Normal 3 16 27 5" xfId="45126" xr:uid="{00000000-0005-0000-0000-0000CC870000}"/>
    <cellStyle name="Normal 3 16 28" xfId="6335" xr:uid="{00000000-0005-0000-0000-0000CD870000}"/>
    <cellStyle name="Normal 3 16 28 2" xfId="16460" xr:uid="{00000000-0005-0000-0000-0000CE870000}"/>
    <cellStyle name="Normal 3 16 28 3" xfId="26018" xr:uid="{00000000-0005-0000-0000-0000CF870000}"/>
    <cellStyle name="Normal 3 16 28 4" xfId="35573" xr:uid="{00000000-0005-0000-0000-0000D0870000}"/>
    <cellStyle name="Normal 3 16 28 5" xfId="45127" xr:uid="{00000000-0005-0000-0000-0000D1870000}"/>
    <cellStyle name="Normal 3 16 29" xfId="6336" xr:uid="{00000000-0005-0000-0000-0000D2870000}"/>
    <cellStyle name="Normal 3 16 29 2" xfId="16461" xr:uid="{00000000-0005-0000-0000-0000D3870000}"/>
    <cellStyle name="Normal 3 16 29 3" xfId="26019" xr:uid="{00000000-0005-0000-0000-0000D4870000}"/>
    <cellStyle name="Normal 3 16 29 4" xfId="35574" xr:uid="{00000000-0005-0000-0000-0000D5870000}"/>
    <cellStyle name="Normal 3 16 29 5" xfId="45128" xr:uid="{00000000-0005-0000-0000-0000D6870000}"/>
    <cellStyle name="Normal 3 16 3" xfId="6337" xr:uid="{00000000-0005-0000-0000-0000D7870000}"/>
    <cellStyle name="Normal 3 16 3 2" xfId="8647" xr:uid="{00000000-0005-0000-0000-0000D8870000}"/>
    <cellStyle name="Normal 3 16 3 2 2" xfId="16463" xr:uid="{00000000-0005-0000-0000-0000D9870000}"/>
    <cellStyle name="Normal 3 16 3 2 3" xfId="26021" xr:uid="{00000000-0005-0000-0000-0000DA870000}"/>
    <cellStyle name="Normal 3 16 3 2 4" xfId="35576" xr:uid="{00000000-0005-0000-0000-0000DB870000}"/>
    <cellStyle name="Normal 3 16 3 2 5" xfId="45130" xr:uid="{00000000-0005-0000-0000-0000DC870000}"/>
    <cellStyle name="Normal 3 16 3 3" xfId="16462" xr:uid="{00000000-0005-0000-0000-0000DD870000}"/>
    <cellStyle name="Normal 3 16 3 4" xfId="26020" xr:uid="{00000000-0005-0000-0000-0000DE870000}"/>
    <cellStyle name="Normal 3 16 3 5" xfId="35575" xr:uid="{00000000-0005-0000-0000-0000DF870000}"/>
    <cellStyle name="Normal 3 16 3 6" xfId="45129" xr:uid="{00000000-0005-0000-0000-0000E0870000}"/>
    <cellStyle name="Normal 3 16 30" xfId="8645" xr:uid="{00000000-0005-0000-0000-0000E1870000}"/>
    <cellStyle name="Normal 3 16 30 2" xfId="16464" xr:uid="{00000000-0005-0000-0000-0000E2870000}"/>
    <cellStyle name="Normal 3 16 30 3" xfId="26022" xr:uid="{00000000-0005-0000-0000-0000E3870000}"/>
    <cellStyle name="Normal 3 16 30 4" xfId="35577" xr:uid="{00000000-0005-0000-0000-0000E4870000}"/>
    <cellStyle name="Normal 3 16 30 5" xfId="45131" xr:uid="{00000000-0005-0000-0000-0000E5870000}"/>
    <cellStyle name="Normal 3 16 31" xfId="8890" xr:uid="{00000000-0005-0000-0000-0000E6870000}"/>
    <cellStyle name="Normal 3 16 31 2" xfId="16465" xr:uid="{00000000-0005-0000-0000-0000E7870000}"/>
    <cellStyle name="Normal 3 16 31 3" xfId="26023" xr:uid="{00000000-0005-0000-0000-0000E8870000}"/>
    <cellStyle name="Normal 3 16 31 4" xfId="35578" xr:uid="{00000000-0005-0000-0000-0000E9870000}"/>
    <cellStyle name="Normal 3 16 31 5" xfId="45132" xr:uid="{00000000-0005-0000-0000-0000EA870000}"/>
    <cellStyle name="Normal 3 16 32" xfId="9076" xr:uid="{00000000-0005-0000-0000-0000EB870000}"/>
    <cellStyle name="Normal 3 16 32 2" xfId="16466" xr:uid="{00000000-0005-0000-0000-0000EC870000}"/>
    <cellStyle name="Normal 3 16 32 3" xfId="26024" xr:uid="{00000000-0005-0000-0000-0000ED870000}"/>
    <cellStyle name="Normal 3 16 32 4" xfId="35579" xr:uid="{00000000-0005-0000-0000-0000EE870000}"/>
    <cellStyle name="Normal 3 16 32 5" xfId="45133" xr:uid="{00000000-0005-0000-0000-0000EF870000}"/>
    <cellStyle name="Normal 3 16 33" xfId="9251" xr:uid="{00000000-0005-0000-0000-0000F0870000}"/>
    <cellStyle name="Normal 3 16 33 2" xfId="16467" xr:uid="{00000000-0005-0000-0000-0000F1870000}"/>
    <cellStyle name="Normal 3 16 33 3" xfId="26025" xr:uid="{00000000-0005-0000-0000-0000F2870000}"/>
    <cellStyle name="Normal 3 16 33 4" xfId="35580" xr:uid="{00000000-0005-0000-0000-0000F3870000}"/>
    <cellStyle name="Normal 3 16 33 5" xfId="45134" xr:uid="{00000000-0005-0000-0000-0000F4870000}"/>
    <cellStyle name="Normal 3 16 34" xfId="9426" xr:uid="{00000000-0005-0000-0000-0000F5870000}"/>
    <cellStyle name="Normal 3 16 34 2" xfId="16468" xr:uid="{00000000-0005-0000-0000-0000F6870000}"/>
    <cellStyle name="Normal 3 16 34 3" xfId="26026" xr:uid="{00000000-0005-0000-0000-0000F7870000}"/>
    <cellStyle name="Normal 3 16 34 4" xfId="35581" xr:uid="{00000000-0005-0000-0000-0000F8870000}"/>
    <cellStyle name="Normal 3 16 34 5" xfId="45135" xr:uid="{00000000-0005-0000-0000-0000F9870000}"/>
    <cellStyle name="Normal 3 16 35" xfId="16411" xr:uid="{00000000-0005-0000-0000-0000FA870000}"/>
    <cellStyle name="Normal 3 16 36" xfId="25969" xr:uid="{00000000-0005-0000-0000-0000FB870000}"/>
    <cellStyle name="Normal 3 16 37" xfId="35524" xr:uid="{00000000-0005-0000-0000-0000FC870000}"/>
    <cellStyle name="Normal 3 16 38" xfId="45078" xr:uid="{00000000-0005-0000-0000-0000FD870000}"/>
    <cellStyle name="Normal 3 16 4" xfId="6338" xr:uid="{00000000-0005-0000-0000-0000FE870000}"/>
    <cellStyle name="Normal 3 16 4 2" xfId="16469" xr:uid="{00000000-0005-0000-0000-0000FF870000}"/>
    <cellStyle name="Normal 3 16 4 3" xfId="26027" xr:uid="{00000000-0005-0000-0000-000000880000}"/>
    <cellStyle name="Normal 3 16 4 4" xfId="35582" xr:uid="{00000000-0005-0000-0000-000001880000}"/>
    <cellStyle name="Normal 3 16 4 5" xfId="45136" xr:uid="{00000000-0005-0000-0000-000002880000}"/>
    <cellStyle name="Normal 3 16 5" xfId="6339" xr:uid="{00000000-0005-0000-0000-000003880000}"/>
    <cellStyle name="Normal 3 16 5 2" xfId="16470" xr:uid="{00000000-0005-0000-0000-000004880000}"/>
    <cellStyle name="Normal 3 16 5 3" xfId="26028" xr:uid="{00000000-0005-0000-0000-000005880000}"/>
    <cellStyle name="Normal 3 16 5 4" xfId="35583" xr:uid="{00000000-0005-0000-0000-000006880000}"/>
    <cellStyle name="Normal 3 16 5 5" xfId="45137" xr:uid="{00000000-0005-0000-0000-000007880000}"/>
    <cellStyle name="Normal 3 16 6" xfId="6340" xr:uid="{00000000-0005-0000-0000-000008880000}"/>
    <cellStyle name="Normal 3 16 6 2" xfId="16471" xr:uid="{00000000-0005-0000-0000-000009880000}"/>
    <cellStyle name="Normal 3 16 6 3" xfId="26029" xr:uid="{00000000-0005-0000-0000-00000A880000}"/>
    <cellStyle name="Normal 3 16 6 4" xfId="35584" xr:uid="{00000000-0005-0000-0000-00000B880000}"/>
    <cellStyle name="Normal 3 16 6 5" xfId="45138" xr:uid="{00000000-0005-0000-0000-00000C880000}"/>
    <cellStyle name="Normal 3 16 7" xfId="6341" xr:uid="{00000000-0005-0000-0000-00000D880000}"/>
    <cellStyle name="Normal 3 16 7 2" xfId="16472" xr:uid="{00000000-0005-0000-0000-00000E880000}"/>
    <cellStyle name="Normal 3 16 7 3" xfId="26030" xr:uid="{00000000-0005-0000-0000-00000F880000}"/>
    <cellStyle name="Normal 3 16 7 4" xfId="35585" xr:uid="{00000000-0005-0000-0000-000010880000}"/>
    <cellStyle name="Normal 3 16 7 5" xfId="45139" xr:uid="{00000000-0005-0000-0000-000011880000}"/>
    <cellStyle name="Normal 3 16 8" xfId="6342" xr:uid="{00000000-0005-0000-0000-000012880000}"/>
    <cellStyle name="Normal 3 16 8 2" xfId="16473" xr:uid="{00000000-0005-0000-0000-000013880000}"/>
    <cellStyle name="Normal 3 16 8 3" xfId="26031" xr:uid="{00000000-0005-0000-0000-000014880000}"/>
    <cellStyle name="Normal 3 16 8 4" xfId="35586" xr:uid="{00000000-0005-0000-0000-000015880000}"/>
    <cellStyle name="Normal 3 16 8 5" xfId="45140" xr:uid="{00000000-0005-0000-0000-000016880000}"/>
    <cellStyle name="Normal 3 16 9" xfId="6343" xr:uid="{00000000-0005-0000-0000-000017880000}"/>
    <cellStyle name="Normal 3 16 9 2" xfId="16474" xr:uid="{00000000-0005-0000-0000-000018880000}"/>
    <cellStyle name="Normal 3 16 9 3" xfId="26032" xr:uid="{00000000-0005-0000-0000-000019880000}"/>
    <cellStyle name="Normal 3 16 9 4" xfId="35587" xr:uid="{00000000-0005-0000-0000-00001A880000}"/>
    <cellStyle name="Normal 3 16 9 5" xfId="45141" xr:uid="{00000000-0005-0000-0000-00001B880000}"/>
    <cellStyle name="Normal 3 17" xfId="6344" xr:uid="{00000000-0005-0000-0000-00001C880000}"/>
    <cellStyle name="Normal 3 17 10" xfId="6345" xr:uid="{00000000-0005-0000-0000-00001D880000}"/>
    <cellStyle name="Normal 3 17 10 2" xfId="16476" xr:uid="{00000000-0005-0000-0000-00001E880000}"/>
    <cellStyle name="Normal 3 17 10 3" xfId="26034" xr:uid="{00000000-0005-0000-0000-00001F880000}"/>
    <cellStyle name="Normal 3 17 10 4" xfId="35589" xr:uid="{00000000-0005-0000-0000-000020880000}"/>
    <cellStyle name="Normal 3 17 10 5" xfId="45143" xr:uid="{00000000-0005-0000-0000-000021880000}"/>
    <cellStyle name="Normal 3 17 11" xfId="6346" xr:uid="{00000000-0005-0000-0000-000022880000}"/>
    <cellStyle name="Normal 3 17 11 2" xfId="16477" xr:uid="{00000000-0005-0000-0000-000023880000}"/>
    <cellStyle name="Normal 3 17 11 3" xfId="26035" xr:uid="{00000000-0005-0000-0000-000024880000}"/>
    <cellStyle name="Normal 3 17 11 4" xfId="35590" xr:uid="{00000000-0005-0000-0000-000025880000}"/>
    <cellStyle name="Normal 3 17 11 5" xfId="45144" xr:uid="{00000000-0005-0000-0000-000026880000}"/>
    <cellStyle name="Normal 3 17 12" xfId="6347" xr:uid="{00000000-0005-0000-0000-000027880000}"/>
    <cellStyle name="Normal 3 17 12 2" xfId="16478" xr:uid="{00000000-0005-0000-0000-000028880000}"/>
    <cellStyle name="Normal 3 17 12 3" xfId="26036" xr:uid="{00000000-0005-0000-0000-000029880000}"/>
    <cellStyle name="Normal 3 17 12 4" xfId="35591" xr:uid="{00000000-0005-0000-0000-00002A880000}"/>
    <cellStyle name="Normal 3 17 12 5" xfId="45145" xr:uid="{00000000-0005-0000-0000-00002B880000}"/>
    <cellStyle name="Normal 3 17 13" xfId="6348" xr:uid="{00000000-0005-0000-0000-00002C880000}"/>
    <cellStyle name="Normal 3 17 13 2" xfId="16479" xr:uid="{00000000-0005-0000-0000-00002D880000}"/>
    <cellStyle name="Normal 3 17 13 3" xfId="26037" xr:uid="{00000000-0005-0000-0000-00002E880000}"/>
    <cellStyle name="Normal 3 17 13 4" xfId="35592" xr:uid="{00000000-0005-0000-0000-00002F880000}"/>
    <cellStyle name="Normal 3 17 13 5" xfId="45146" xr:uid="{00000000-0005-0000-0000-000030880000}"/>
    <cellStyle name="Normal 3 17 14" xfId="6349" xr:uid="{00000000-0005-0000-0000-000031880000}"/>
    <cellStyle name="Normal 3 17 14 2" xfId="16480" xr:uid="{00000000-0005-0000-0000-000032880000}"/>
    <cellStyle name="Normal 3 17 14 3" xfId="26038" xr:uid="{00000000-0005-0000-0000-000033880000}"/>
    <cellStyle name="Normal 3 17 14 4" xfId="35593" xr:uid="{00000000-0005-0000-0000-000034880000}"/>
    <cellStyle name="Normal 3 17 14 5" xfId="45147" xr:uid="{00000000-0005-0000-0000-000035880000}"/>
    <cellStyle name="Normal 3 17 15" xfId="6350" xr:uid="{00000000-0005-0000-0000-000036880000}"/>
    <cellStyle name="Normal 3 17 15 2" xfId="16481" xr:uid="{00000000-0005-0000-0000-000037880000}"/>
    <cellStyle name="Normal 3 17 15 3" xfId="26039" xr:uid="{00000000-0005-0000-0000-000038880000}"/>
    <cellStyle name="Normal 3 17 15 4" xfId="35594" xr:uid="{00000000-0005-0000-0000-000039880000}"/>
    <cellStyle name="Normal 3 17 15 5" xfId="45148" xr:uid="{00000000-0005-0000-0000-00003A880000}"/>
    <cellStyle name="Normal 3 17 16" xfId="6351" xr:uid="{00000000-0005-0000-0000-00003B880000}"/>
    <cellStyle name="Normal 3 17 16 2" xfId="16482" xr:uid="{00000000-0005-0000-0000-00003C880000}"/>
    <cellStyle name="Normal 3 17 16 3" xfId="26040" xr:uid="{00000000-0005-0000-0000-00003D880000}"/>
    <cellStyle name="Normal 3 17 16 4" xfId="35595" xr:uid="{00000000-0005-0000-0000-00003E880000}"/>
    <cellStyle name="Normal 3 17 16 5" xfId="45149" xr:uid="{00000000-0005-0000-0000-00003F880000}"/>
    <cellStyle name="Normal 3 17 17" xfId="6352" xr:uid="{00000000-0005-0000-0000-000040880000}"/>
    <cellStyle name="Normal 3 17 17 2" xfId="16483" xr:uid="{00000000-0005-0000-0000-000041880000}"/>
    <cellStyle name="Normal 3 17 17 3" xfId="26041" xr:uid="{00000000-0005-0000-0000-000042880000}"/>
    <cellStyle name="Normal 3 17 17 4" xfId="35596" xr:uid="{00000000-0005-0000-0000-000043880000}"/>
    <cellStyle name="Normal 3 17 17 5" xfId="45150" xr:uid="{00000000-0005-0000-0000-000044880000}"/>
    <cellStyle name="Normal 3 17 18" xfId="6353" xr:uid="{00000000-0005-0000-0000-000045880000}"/>
    <cellStyle name="Normal 3 17 18 2" xfId="16484" xr:uid="{00000000-0005-0000-0000-000046880000}"/>
    <cellStyle name="Normal 3 17 18 3" xfId="26042" xr:uid="{00000000-0005-0000-0000-000047880000}"/>
    <cellStyle name="Normal 3 17 18 4" xfId="35597" xr:uid="{00000000-0005-0000-0000-000048880000}"/>
    <cellStyle name="Normal 3 17 18 5" xfId="45151" xr:uid="{00000000-0005-0000-0000-000049880000}"/>
    <cellStyle name="Normal 3 17 19" xfId="6354" xr:uid="{00000000-0005-0000-0000-00004A880000}"/>
    <cellStyle name="Normal 3 17 19 2" xfId="16485" xr:uid="{00000000-0005-0000-0000-00004B880000}"/>
    <cellStyle name="Normal 3 17 19 3" xfId="26043" xr:uid="{00000000-0005-0000-0000-00004C880000}"/>
    <cellStyle name="Normal 3 17 19 4" xfId="35598" xr:uid="{00000000-0005-0000-0000-00004D880000}"/>
    <cellStyle name="Normal 3 17 19 5" xfId="45152" xr:uid="{00000000-0005-0000-0000-00004E880000}"/>
    <cellStyle name="Normal 3 17 2" xfId="6355" xr:uid="{00000000-0005-0000-0000-00004F880000}"/>
    <cellStyle name="Normal 3 17 2 10" xfId="6356" xr:uid="{00000000-0005-0000-0000-000050880000}"/>
    <cellStyle name="Normal 3 17 2 10 2" xfId="16487" xr:uid="{00000000-0005-0000-0000-000051880000}"/>
    <cellStyle name="Normal 3 17 2 10 3" xfId="26045" xr:uid="{00000000-0005-0000-0000-000052880000}"/>
    <cellStyle name="Normal 3 17 2 10 4" xfId="35600" xr:uid="{00000000-0005-0000-0000-000053880000}"/>
    <cellStyle name="Normal 3 17 2 10 5" xfId="45154" xr:uid="{00000000-0005-0000-0000-000054880000}"/>
    <cellStyle name="Normal 3 17 2 11" xfId="6357" xr:uid="{00000000-0005-0000-0000-000055880000}"/>
    <cellStyle name="Normal 3 17 2 11 2" xfId="16488" xr:uid="{00000000-0005-0000-0000-000056880000}"/>
    <cellStyle name="Normal 3 17 2 11 3" xfId="26046" xr:uid="{00000000-0005-0000-0000-000057880000}"/>
    <cellStyle name="Normal 3 17 2 11 4" xfId="35601" xr:uid="{00000000-0005-0000-0000-000058880000}"/>
    <cellStyle name="Normal 3 17 2 11 5" xfId="45155" xr:uid="{00000000-0005-0000-0000-000059880000}"/>
    <cellStyle name="Normal 3 17 2 12" xfId="6358" xr:uid="{00000000-0005-0000-0000-00005A880000}"/>
    <cellStyle name="Normal 3 17 2 12 2" xfId="16489" xr:uid="{00000000-0005-0000-0000-00005B880000}"/>
    <cellStyle name="Normal 3 17 2 12 3" xfId="26047" xr:uid="{00000000-0005-0000-0000-00005C880000}"/>
    <cellStyle name="Normal 3 17 2 12 4" xfId="35602" xr:uid="{00000000-0005-0000-0000-00005D880000}"/>
    <cellStyle name="Normal 3 17 2 12 5" xfId="45156" xr:uid="{00000000-0005-0000-0000-00005E880000}"/>
    <cellStyle name="Normal 3 17 2 13" xfId="6359" xr:uid="{00000000-0005-0000-0000-00005F880000}"/>
    <cellStyle name="Normal 3 17 2 13 2" xfId="16490" xr:uid="{00000000-0005-0000-0000-000060880000}"/>
    <cellStyle name="Normal 3 17 2 13 3" xfId="26048" xr:uid="{00000000-0005-0000-0000-000061880000}"/>
    <cellStyle name="Normal 3 17 2 13 4" xfId="35603" xr:uid="{00000000-0005-0000-0000-000062880000}"/>
    <cellStyle name="Normal 3 17 2 13 5" xfId="45157" xr:uid="{00000000-0005-0000-0000-000063880000}"/>
    <cellStyle name="Normal 3 17 2 14" xfId="6360" xr:uid="{00000000-0005-0000-0000-000064880000}"/>
    <cellStyle name="Normal 3 17 2 14 2" xfId="16491" xr:uid="{00000000-0005-0000-0000-000065880000}"/>
    <cellStyle name="Normal 3 17 2 14 3" xfId="26049" xr:uid="{00000000-0005-0000-0000-000066880000}"/>
    <cellStyle name="Normal 3 17 2 14 4" xfId="35604" xr:uid="{00000000-0005-0000-0000-000067880000}"/>
    <cellStyle name="Normal 3 17 2 14 5" xfId="45158" xr:uid="{00000000-0005-0000-0000-000068880000}"/>
    <cellStyle name="Normal 3 17 2 15" xfId="6361" xr:uid="{00000000-0005-0000-0000-000069880000}"/>
    <cellStyle name="Normal 3 17 2 15 2" xfId="16492" xr:uid="{00000000-0005-0000-0000-00006A880000}"/>
    <cellStyle name="Normal 3 17 2 15 3" xfId="26050" xr:uid="{00000000-0005-0000-0000-00006B880000}"/>
    <cellStyle name="Normal 3 17 2 15 4" xfId="35605" xr:uid="{00000000-0005-0000-0000-00006C880000}"/>
    <cellStyle name="Normal 3 17 2 15 5" xfId="45159" xr:uid="{00000000-0005-0000-0000-00006D880000}"/>
    <cellStyle name="Normal 3 17 2 16" xfId="6362" xr:uid="{00000000-0005-0000-0000-00006E880000}"/>
    <cellStyle name="Normal 3 17 2 16 2" xfId="16493" xr:uid="{00000000-0005-0000-0000-00006F880000}"/>
    <cellStyle name="Normal 3 17 2 16 3" xfId="26051" xr:uid="{00000000-0005-0000-0000-000070880000}"/>
    <cellStyle name="Normal 3 17 2 16 4" xfId="35606" xr:uid="{00000000-0005-0000-0000-000071880000}"/>
    <cellStyle name="Normal 3 17 2 16 5" xfId="45160" xr:uid="{00000000-0005-0000-0000-000072880000}"/>
    <cellStyle name="Normal 3 17 2 17" xfId="6363" xr:uid="{00000000-0005-0000-0000-000073880000}"/>
    <cellStyle name="Normal 3 17 2 17 2" xfId="16494" xr:uid="{00000000-0005-0000-0000-000074880000}"/>
    <cellStyle name="Normal 3 17 2 17 3" xfId="26052" xr:uid="{00000000-0005-0000-0000-000075880000}"/>
    <cellStyle name="Normal 3 17 2 17 4" xfId="35607" xr:uid="{00000000-0005-0000-0000-000076880000}"/>
    <cellStyle name="Normal 3 17 2 17 5" xfId="45161" xr:uid="{00000000-0005-0000-0000-000077880000}"/>
    <cellStyle name="Normal 3 17 2 18" xfId="6364" xr:uid="{00000000-0005-0000-0000-000078880000}"/>
    <cellStyle name="Normal 3 17 2 18 2" xfId="16495" xr:uid="{00000000-0005-0000-0000-000079880000}"/>
    <cellStyle name="Normal 3 17 2 18 3" xfId="26053" xr:uid="{00000000-0005-0000-0000-00007A880000}"/>
    <cellStyle name="Normal 3 17 2 18 4" xfId="35608" xr:uid="{00000000-0005-0000-0000-00007B880000}"/>
    <cellStyle name="Normal 3 17 2 18 5" xfId="45162" xr:uid="{00000000-0005-0000-0000-00007C880000}"/>
    <cellStyle name="Normal 3 17 2 19" xfId="6365" xr:uid="{00000000-0005-0000-0000-00007D880000}"/>
    <cellStyle name="Normal 3 17 2 19 2" xfId="16496" xr:uid="{00000000-0005-0000-0000-00007E880000}"/>
    <cellStyle name="Normal 3 17 2 19 3" xfId="26054" xr:uid="{00000000-0005-0000-0000-00007F880000}"/>
    <cellStyle name="Normal 3 17 2 19 4" xfId="35609" xr:uid="{00000000-0005-0000-0000-000080880000}"/>
    <cellStyle name="Normal 3 17 2 19 5" xfId="45163" xr:uid="{00000000-0005-0000-0000-000081880000}"/>
    <cellStyle name="Normal 3 17 2 2" xfId="6366" xr:uid="{00000000-0005-0000-0000-000082880000}"/>
    <cellStyle name="Normal 3 17 2 2 2" xfId="16497" xr:uid="{00000000-0005-0000-0000-000083880000}"/>
    <cellStyle name="Normal 3 17 2 2 3" xfId="26055" xr:uid="{00000000-0005-0000-0000-000084880000}"/>
    <cellStyle name="Normal 3 17 2 2 4" xfId="35610" xr:uid="{00000000-0005-0000-0000-000085880000}"/>
    <cellStyle name="Normal 3 17 2 2 5" xfId="45164" xr:uid="{00000000-0005-0000-0000-000086880000}"/>
    <cellStyle name="Normal 3 17 2 20" xfId="6367" xr:uid="{00000000-0005-0000-0000-000087880000}"/>
    <cellStyle name="Normal 3 17 2 20 2" xfId="16498" xr:uid="{00000000-0005-0000-0000-000088880000}"/>
    <cellStyle name="Normal 3 17 2 20 3" xfId="26056" xr:uid="{00000000-0005-0000-0000-000089880000}"/>
    <cellStyle name="Normal 3 17 2 20 4" xfId="35611" xr:uid="{00000000-0005-0000-0000-00008A880000}"/>
    <cellStyle name="Normal 3 17 2 20 5" xfId="45165" xr:uid="{00000000-0005-0000-0000-00008B880000}"/>
    <cellStyle name="Normal 3 17 2 21" xfId="6368" xr:uid="{00000000-0005-0000-0000-00008C880000}"/>
    <cellStyle name="Normal 3 17 2 21 2" xfId="16499" xr:uid="{00000000-0005-0000-0000-00008D880000}"/>
    <cellStyle name="Normal 3 17 2 21 3" xfId="26057" xr:uid="{00000000-0005-0000-0000-00008E880000}"/>
    <cellStyle name="Normal 3 17 2 21 4" xfId="35612" xr:uid="{00000000-0005-0000-0000-00008F880000}"/>
    <cellStyle name="Normal 3 17 2 21 5" xfId="45166" xr:uid="{00000000-0005-0000-0000-000090880000}"/>
    <cellStyle name="Normal 3 17 2 22" xfId="6369" xr:uid="{00000000-0005-0000-0000-000091880000}"/>
    <cellStyle name="Normal 3 17 2 22 2" xfId="16500" xr:uid="{00000000-0005-0000-0000-000092880000}"/>
    <cellStyle name="Normal 3 17 2 22 3" xfId="26058" xr:uid="{00000000-0005-0000-0000-000093880000}"/>
    <cellStyle name="Normal 3 17 2 22 4" xfId="35613" xr:uid="{00000000-0005-0000-0000-000094880000}"/>
    <cellStyle name="Normal 3 17 2 22 5" xfId="45167" xr:uid="{00000000-0005-0000-0000-000095880000}"/>
    <cellStyle name="Normal 3 17 2 23" xfId="6370" xr:uid="{00000000-0005-0000-0000-000096880000}"/>
    <cellStyle name="Normal 3 17 2 23 2" xfId="16501" xr:uid="{00000000-0005-0000-0000-000097880000}"/>
    <cellStyle name="Normal 3 17 2 23 3" xfId="26059" xr:uid="{00000000-0005-0000-0000-000098880000}"/>
    <cellStyle name="Normal 3 17 2 23 4" xfId="35614" xr:uid="{00000000-0005-0000-0000-000099880000}"/>
    <cellStyle name="Normal 3 17 2 23 5" xfId="45168" xr:uid="{00000000-0005-0000-0000-00009A880000}"/>
    <cellStyle name="Normal 3 17 2 24" xfId="6371" xr:uid="{00000000-0005-0000-0000-00009B880000}"/>
    <cellStyle name="Normal 3 17 2 24 2" xfId="16502" xr:uid="{00000000-0005-0000-0000-00009C880000}"/>
    <cellStyle name="Normal 3 17 2 24 3" xfId="26060" xr:uid="{00000000-0005-0000-0000-00009D880000}"/>
    <cellStyle name="Normal 3 17 2 24 4" xfId="35615" xr:uid="{00000000-0005-0000-0000-00009E880000}"/>
    <cellStyle name="Normal 3 17 2 24 5" xfId="45169" xr:uid="{00000000-0005-0000-0000-00009F880000}"/>
    <cellStyle name="Normal 3 17 2 25" xfId="6372" xr:uid="{00000000-0005-0000-0000-0000A0880000}"/>
    <cellStyle name="Normal 3 17 2 25 2" xfId="16503" xr:uid="{00000000-0005-0000-0000-0000A1880000}"/>
    <cellStyle name="Normal 3 17 2 25 3" xfId="26061" xr:uid="{00000000-0005-0000-0000-0000A2880000}"/>
    <cellStyle name="Normal 3 17 2 25 4" xfId="35616" xr:uid="{00000000-0005-0000-0000-0000A3880000}"/>
    <cellStyle name="Normal 3 17 2 25 5" xfId="45170" xr:uid="{00000000-0005-0000-0000-0000A4880000}"/>
    <cellStyle name="Normal 3 17 2 26" xfId="6373" xr:uid="{00000000-0005-0000-0000-0000A5880000}"/>
    <cellStyle name="Normal 3 17 2 26 2" xfId="16504" xr:uid="{00000000-0005-0000-0000-0000A6880000}"/>
    <cellStyle name="Normal 3 17 2 26 3" xfId="26062" xr:uid="{00000000-0005-0000-0000-0000A7880000}"/>
    <cellStyle name="Normal 3 17 2 26 4" xfId="35617" xr:uid="{00000000-0005-0000-0000-0000A8880000}"/>
    <cellStyle name="Normal 3 17 2 26 5" xfId="45171" xr:uid="{00000000-0005-0000-0000-0000A9880000}"/>
    <cellStyle name="Normal 3 17 2 27" xfId="6374" xr:uid="{00000000-0005-0000-0000-0000AA880000}"/>
    <cellStyle name="Normal 3 17 2 27 2" xfId="16505" xr:uid="{00000000-0005-0000-0000-0000AB880000}"/>
    <cellStyle name="Normal 3 17 2 27 3" xfId="26063" xr:uid="{00000000-0005-0000-0000-0000AC880000}"/>
    <cellStyle name="Normal 3 17 2 27 4" xfId="35618" xr:uid="{00000000-0005-0000-0000-0000AD880000}"/>
    <cellStyle name="Normal 3 17 2 27 5" xfId="45172" xr:uid="{00000000-0005-0000-0000-0000AE880000}"/>
    <cellStyle name="Normal 3 17 2 28" xfId="6375" xr:uid="{00000000-0005-0000-0000-0000AF880000}"/>
    <cellStyle name="Normal 3 17 2 28 2" xfId="16506" xr:uid="{00000000-0005-0000-0000-0000B0880000}"/>
    <cellStyle name="Normal 3 17 2 28 3" xfId="26064" xr:uid="{00000000-0005-0000-0000-0000B1880000}"/>
    <cellStyle name="Normal 3 17 2 28 4" xfId="35619" xr:uid="{00000000-0005-0000-0000-0000B2880000}"/>
    <cellStyle name="Normal 3 17 2 28 5" xfId="45173" xr:uid="{00000000-0005-0000-0000-0000B3880000}"/>
    <cellStyle name="Normal 3 17 2 29" xfId="6376" xr:uid="{00000000-0005-0000-0000-0000B4880000}"/>
    <cellStyle name="Normal 3 17 2 29 2" xfId="16507" xr:uid="{00000000-0005-0000-0000-0000B5880000}"/>
    <cellStyle name="Normal 3 17 2 29 3" xfId="26065" xr:uid="{00000000-0005-0000-0000-0000B6880000}"/>
    <cellStyle name="Normal 3 17 2 29 4" xfId="35620" xr:uid="{00000000-0005-0000-0000-0000B7880000}"/>
    <cellStyle name="Normal 3 17 2 29 5" xfId="45174" xr:uid="{00000000-0005-0000-0000-0000B8880000}"/>
    <cellStyle name="Normal 3 17 2 3" xfId="6377" xr:uid="{00000000-0005-0000-0000-0000B9880000}"/>
    <cellStyle name="Normal 3 17 2 3 2" xfId="16508" xr:uid="{00000000-0005-0000-0000-0000BA880000}"/>
    <cellStyle name="Normal 3 17 2 3 3" xfId="26066" xr:uid="{00000000-0005-0000-0000-0000BB880000}"/>
    <cellStyle name="Normal 3 17 2 3 4" xfId="35621" xr:uid="{00000000-0005-0000-0000-0000BC880000}"/>
    <cellStyle name="Normal 3 17 2 3 5" xfId="45175" xr:uid="{00000000-0005-0000-0000-0000BD880000}"/>
    <cellStyle name="Normal 3 17 2 30" xfId="8649" xr:uid="{00000000-0005-0000-0000-0000BE880000}"/>
    <cellStyle name="Normal 3 17 2 30 2" xfId="16509" xr:uid="{00000000-0005-0000-0000-0000BF880000}"/>
    <cellStyle name="Normal 3 17 2 30 3" xfId="26067" xr:uid="{00000000-0005-0000-0000-0000C0880000}"/>
    <cellStyle name="Normal 3 17 2 30 4" xfId="35622" xr:uid="{00000000-0005-0000-0000-0000C1880000}"/>
    <cellStyle name="Normal 3 17 2 30 5" xfId="45176" xr:uid="{00000000-0005-0000-0000-0000C2880000}"/>
    <cellStyle name="Normal 3 17 2 31" xfId="16486" xr:uid="{00000000-0005-0000-0000-0000C3880000}"/>
    <cellStyle name="Normal 3 17 2 32" xfId="26044" xr:uid="{00000000-0005-0000-0000-0000C4880000}"/>
    <cellStyle name="Normal 3 17 2 33" xfId="35599" xr:uid="{00000000-0005-0000-0000-0000C5880000}"/>
    <cellStyle name="Normal 3 17 2 34" xfId="45153" xr:uid="{00000000-0005-0000-0000-0000C6880000}"/>
    <cellStyle name="Normal 3 17 2 4" xfId="6378" xr:uid="{00000000-0005-0000-0000-0000C7880000}"/>
    <cellStyle name="Normal 3 17 2 4 2" xfId="16510" xr:uid="{00000000-0005-0000-0000-0000C8880000}"/>
    <cellStyle name="Normal 3 17 2 4 3" xfId="26068" xr:uid="{00000000-0005-0000-0000-0000C9880000}"/>
    <cellStyle name="Normal 3 17 2 4 4" xfId="35623" xr:uid="{00000000-0005-0000-0000-0000CA880000}"/>
    <cellStyle name="Normal 3 17 2 4 5" xfId="45177" xr:uid="{00000000-0005-0000-0000-0000CB880000}"/>
    <cellStyle name="Normal 3 17 2 5" xfId="6379" xr:uid="{00000000-0005-0000-0000-0000CC880000}"/>
    <cellStyle name="Normal 3 17 2 5 2" xfId="16511" xr:uid="{00000000-0005-0000-0000-0000CD880000}"/>
    <cellStyle name="Normal 3 17 2 5 3" xfId="26069" xr:uid="{00000000-0005-0000-0000-0000CE880000}"/>
    <cellStyle name="Normal 3 17 2 5 4" xfId="35624" xr:uid="{00000000-0005-0000-0000-0000CF880000}"/>
    <cellStyle name="Normal 3 17 2 5 5" xfId="45178" xr:uid="{00000000-0005-0000-0000-0000D0880000}"/>
    <cellStyle name="Normal 3 17 2 6" xfId="6380" xr:uid="{00000000-0005-0000-0000-0000D1880000}"/>
    <cellStyle name="Normal 3 17 2 6 2" xfId="16512" xr:uid="{00000000-0005-0000-0000-0000D2880000}"/>
    <cellStyle name="Normal 3 17 2 6 3" xfId="26070" xr:uid="{00000000-0005-0000-0000-0000D3880000}"/>
    <cellStyle name="Normal 3 17 2 6 4" xfId="35625" xr:uid="{00000000-0005-0000-0000-0000D4880000}"/>
    <cellStyle name="Normal 3 17 2 6 5" xfId="45179" xr:uid="{00000000-0005-0000-0000-0000D5880000}"/>
    <cellStyle name="Normal 3 17 2 7" xfId="6381" xr:uid="{00000000-0005-0000-0000-0000D6880000}"/>
    <cellStyle name="Normal 3 17 2 7 2" xfId="16513" xr:uid="{00000000-0005-0000-0000-0000D7880000}"/>
    <cellStyle name="Normal 3 17 2 7 3" xfId="26071" xr:uid="{00000000-0005-0000-0000-0000D8880000}"/>
    <cellStyle name="Normal 3 17 2 7 4" xfId="35626" xr:uid="{00000000-0005-0000-0000-0000D9880000}"/>
    <cellStyle name="Normal 3 17 2 7 5" xfId="45180" xr:uid="{00000000-0005-0000-0000-0000DA880000}"/>
    <cellStyle name="Normal 3 17 2 8" xfId="6382" xr:uid="{00000000-0005-0000-0000-0000DB880000}"/>
    <cellStyle name="Normal 3 17 2 8 2" xfId="16514" xr:uid="{00000000-0005-0000-0000-0000DC880000}"/>
    <cellStyle name="Normal 3 17 2 8 3" xfId="26072" xr:uid="{00000000-0005-0000-0000-0000DD880000}"/>
    <cellStyle name="Normal 3 17 2 8 4" xfId="35627" xr:uid="{00000000-0005-0000-0000-0000DE880000}"/>
    <cellStyle name="Normal 3 17 2 8 5" xfId="45181" xr:uid="{00000000-0005-0000-0000-0000DF880000}"/>
    <cellStyle name="Normal 3 17 2 9" xfId="6383" xr:uid="{00000000-0005-0000-0000-0000E0880000}"/>
    <cellStyle name="Normal 3 17 2 9 2" xfId="16515" xr:uid="{00000000-0005-0000-0000-0000E1880000}"/>
    <cellStyle name="Normal 3 17 2 9 3" xfId="26073" xr:uid="{00000000-0005-0000-0000-0000E2880000}"/>
    <cellStyle name="Normal 3 17 2 9 4" xfId="35628" xr:uid="{00000000-0005-0000-0000-0000E3880000}"/>
    <cellStyle name="Normal 3 17 2 9 5" xfId="45182" xr:uid="{00000000-0005-0000-0000-0000E4880000}"/>
    <cellStyle name="Normal 3 17 20" xfId="6384" xr:uid="{00000000-0005-0000-0000-0000E5880000}"/>
    <cellStyle name="Normal 3 17 20 2" xfId="16516" xr:uid="{00000000-0005-0000-0000-0000E6880000}"/>
    <cellStyle name="Normal 3 17 20 3" xfId="26074" xr:uid="{00000000-0005-0000-0000-0000E7880000}"/>
    <cellStyle name="Normal 3 17 20 4" xfId="35629" xr:uid="{00000000-0005-0000-0000-0000E8880000}"/>
    <cellStyle name="Normal 3 17 20 5" xfId="45183" xr:uid="{00000000-0005-0000-0000-0000E9880000}"/>
    <cellStyle name="Normal 3 17 21" xfId="6385" xr:uid="{00000000-0005-0000-0000-0000EA880000}"/>
    <cellStyle name="Normal 3 17 21 2" xfId="16517" xr:uid="{00000000-0005-0000-0000-0000EB880000}"/>
    <cellStyle name="Normal 3 17 21 3" xfId="26075" xr:uid="{00000000-0005-0000-0000-0000EC880000}"/>
    <cellStyle name="Normal 3 17 21 4" xfId="35630" xr:uid="{00000000-0005-0000-0000-0000ED880000}"/>
    <cellStyle name="Normal 3 17 21 5" xfId="45184" xr:uid="{00000000-0005-0000-0000-0000EE880000}"/>
    <cellStyle name="Normal 3 17 22" xfId="6386" xr:uid="{00000000-0005-0000-0000-0000EF880000}"/>
    <cellStyle name="Normal 3 17 22 2" xfId="16518" xr:uid="{00000000-0005-0000-0000-0000F0880000}"/>
    <cellStyle name="Normal 3 17 22 3" xfId="26076" xr:uid="{00000000-0005-0000-0000-0000F1880000}"/>
    <cellStyle name="Normal 3 17 22 4" xfId="35631" xr:uid="{00000000-0005-0000-0000-0000F2880000}"/>
    <cellStyle name="Normal 3 17 22 5" xfId="45185" xr:uid="{00000000-0005-0000-0000-0000F3880000}"/>
    <cellStyle name="Normal 3 17 23" xfId="6387" xr:uid="{00000000-0005-0000-0000-0000F4880000}"/>
    <cellStyle name="Normal 3 17 23 2" xfId="16519" xr:uid="{00000000-0005-0000-0000-0000F5880000}"/>
    <cellStyle name="Normal 3 17 23 3" xfId="26077" xr:uid="{00000000-0005-0000-0000-0000F6880000}"/>
    <cellStyle name="Normal 3 17 23 4" xfId="35632" xr:uid="{00000000-0005-0000-0000-0000F7880000}"/>
    <cellStyle name="Normal 3 17 23 5" xfId="45186" xr:uid="{00000000-0005-0000-0000-0000F8880000}"/>
    <cellStyle name="Normal 3 17 24" xfId="6388" xr:uid="{00000000-0005-0000-0000-0000F9880000}"/>
    <cellStyle name="Normal 3 17 24 2" xfId="16520" xr:uid="{00000000-0005-0000-0000-0000FA880000}"/>
    <cellStyle name="Normal 3 17 24 3" xfId="26078" xr:uid="{00000000-0005-0000-0000-0000FB880000}"/>
    <cellStyle name="Normal 3 17 24 4" xfId="35633" xr:uid="{00000000-0005-0000-0000-0000FC880000}"/>
    <cellStyle name="Normal 3 17 24 5" xfId="45187" xr:uid="{00000000-0005-0000-0000-0000FD880000}"/>
    <cellStyle name="Normal 3 17 25" xfId="6389" xr:uid="{00000000-0005-0000-0000-0000FE880000}"/>
    <cellStyle name="Normal 3 17 25 2" xfId="16521" xr:uid="{00000000-0005-0000-0000-0000FF880000}"/>
    <cellStyle name="Normal 3 17 25 3" xfId="26079" xr:uid="{00000000-0005-0000-0000-000000890000}"/>
    <cellStyle name="Normal 3 17 25 4" xfId="35634" xr:uid="{00000000-0005-0000-0000-000001890000}"/>
    <cellStyle name="Normal 3 17 25 5" xfId="45188" xr:uid="{00000000-0005-0000-0000-000002890000}"/>
    <cellStyle name="Normal 3 17 26" xfId="6390" xr:uid="{00000000-0005-0000-0000-000003890000}"/>
    <cellStyle name="Normal 3 17 26 2" xfId="16522" xr:uid="{00000000-0005-0000-0000-000004890000}"/>
    <cellStyle name="Normal 3 17 26 3" xfId="26080" xr:uid="{00000000-0005-0000-0000-000005890000}"/>
    <cellStyle name="Normal 3 17 26 4" xfId="35635" xr:uid="{00000000-0005-0000-0000-000006890000}"/>
    <cellStyle name="Normal 3 17 26 5" xfId="45189" xr:uid="{00000000-0005-0000-0000-000007890000}"/>
    <cellStyle name="Normal 3 17 27" xfId="6391" xr:uid="{00000000-0005-0000-0000-000008890000}"/>
    <cellStyle name="Normal 3 17 27 2" xfId="16523" xr:uid="{00000000-0005-0000-0000-000009890000}"/>
    <cellStyle name="Normal 3 17 27 3" xfId="26081" xr:uid="{00000000-0005-0000-0000-00000A890000}"/>
    <cellStyle name="Normal 3 17 27 4" xfId="35636" xr:uid="{00000000-0005-0000-0000-00000B890000}"/>
    <cellStyle name="Normal 3 17 27 5" xfId="45190" xr:uid="{00000000-0005-0000-0000-00000C890000}"/>
    <cellStyle name="Normal 3 17 28" xfId="6392" xr:uid="{00000000-0005-0000-0000-00000D890000}"/>
    <cellStyle name="Normal 3 17 28 2" xfId="16524" xr:uid="{00000000-0005-0000-0000-00000E890000}"/>
    <cellStyle name="Normal 3 17 28 3" xfId="26082" xr:uid="{00000000-0005-0000-0000-00000F890000}"/>
    <cellStyle name="Normal 3 17 28 4" xfId="35637" xr:uid="{00000000-0005-0000-0000-000010890000}"/>
    <cellStyle name="Normal 3 17 28 5" xfId="45191" xr:uid="{00000000-0005-0000-0000-000011890000}"/>
    <cellStyle name="Normal 3 17 29" xfId="6393" xr:uid="{00000000-0005-0000-0000-000012890000}"/>
    <cellStyle name="Normal 3 17 29 2" xfId="16525" xr:uid="{00000000-0005-0000-0000-000013890000}"/>
    <cellStyle name="Normal 3 17 29 3" xfId="26083" xr:uid="{00000000-0005-0000-0000-000014890000}"/>
    <cellStyle name="Normal 3 17 29 4" xfId="35638" xr:uid="{00000000-0005-0000-0000-000015890000}"/>
    <cellStyle name="Normal 3 17 29 5" xfId="45192" xr:uid="{00000000-0005-0000-0000-000016890000}"/>
    <cellStyle name="Normal 3 17 3" xfId="6394" xr:uid="{00000000-0005-0000-0000-000017890000}"/>
    <cellStyle name="Normal 3 17 3 2" xfId="8650" xr:uid="{00000000-0005-0000-0000-000018890000}"/>
    <cellStyle name="Normal 3 17 3 2 2" xfId="16527" xr:uid="{00000000-0005-0000-0000-000019890000}"/>
    <cellStyle name="Normal 3 17 3 2 3" xfId="26085" xr:uid="{00000000-0005-0000-0000-00001A890000}"/>
    <cellStyle name="Normal 3 17 3 2 4" xfId="35640" xr:uid="{00000000-0005-0000-0000-00001B890000}"/>
    <cellStyle name="Normal 3 17 3 2 5" xfId="45194" xr:uid="{00000000-0005-0000-0000-00001C890000}"/>
    <cellStyle name="Normal 3 17 3 3" xfId="16526" xr:uid="{00000000-0005-0000-0000-00001D890000}"/>
    <cellStyle name="Normal 3 17 3 4" xfId="26084" xr:uid="{00000000-0005-0000-0000-00001E890000}"/>
    <cellStyle name="Normal 3 17 3 5" xfId="35639" xr:uid="{00000000-0005-0000-0000-00001F890000}"/>
    <cellStyle name="Normal 3 17 3 6" xfId="45193" xr:uid="{00000000-0005-0000-0000-000020890000}"/>
    <cellStyle name="Normal 3 17 30" xfId="8648" xr:uid="{00000000-0005-0000-0000-000021890000}"/>
    <cellStyle name="Normal 3 17 30 2" xfId="16528" xr:uid="{00000000-0005-0000-0000-000022890000}"/>
    <cellStyle name="Normal 3 17 30 3" xfId="26086" xr:uid="{00000000-0005-0000-0000-000023890000}"/>
    <cellStyle name="Normal 3 17 30 4" xfId="35641" xr:uid="{00000000-0005-0000-0000-000024890000}"/>
    <cellStyle name="Normal 3 17 30 5" xfId="45195" xr:uid="{00000000-0005-0000-0000-000025890000}"/>
    <cellStyle name="Normal 3 17 31" xfId="8891" xr:uid="{00000000-0005-0000-0000-000026890000}"/>
    <cellStyle name="Normal 3 17 31 2" xfId="16529" xr:uid="{00000000-0005-0000-0000-000027890000}"/>
    <cellStyle name="Normal 3 17 31 3" xfId="26087" xr:uid="{00000000-0005-0000-0000-000028890000}"/>
    <cellStyle name="Normal 3 17 31 4" xfId="35642" xr:uid="{00000000-0005-0000-0000-000029890000}"/>
    <cellStyle name="Normal 3 17 31 5" xfId="45196" xr:uid="{00000000-0005-0000-0000-00002A890000}"/>
    <cellStyle name="Normal 3 17 32" xfId="9077" xr:uid="{00000000-0005-0000-0000-00002B890000}"/>
    <cellStyle name="Normal 3 17 32 2" xfId="16530" xr:uid="{00000000-0005-0000-0000-00002C890000}"/>
    <cellStyle name="Normal 3 17 32 3" xfId="26088" xr:uid="{00000000-0005-0000-0000-00002D890000}"/>
    <cellStyle name="Normal 3 17 32 4" xfId="35643" xr:uid="{00000000-0005-0000-0000-00002E890000}"/>
    <cellStyle name="Normal 3 17 32 5" xfId="45197" xr:uid="{00000000-0005-0000-0000-00002F890000}"/>
    <cellStyle name="Normal 3 17 33" xfId="9252" xr:uid="{00000000-0005-0000-0000-000030890000}"/>
    <cellStyle name="Normal 3 17 33 2" xfId="16531" xr:uid="{00000000-0005-0000-0000-000031890000}"/>
    <cellStyle name="Normal 3 17 33 3" xfId="26089" xr:uid="{00000000-0005-0000-0000-000032890000}"/>
    <cellStyle name="Normal 3 17 33 4" xfId="35644" xr:uid="{00000000-0005-0000-0000-000033890000}"/>
    <cellStyle name="Normal 3 17 33 5" xfId="45198" xr:uid="{00000000-0005-0000-0000-000034890000}"/>
    <cellStyle name="Normal 3 17 34" xfId="9427" xr:uid="{00000000-0005-0000-0000-000035890000}"/>
    <cellStyle name="Normal 3 17 34 2" xfId="16532" xr:uid="{00000000-0005-0000-0000-000036890000}"/>
    <cellStyle name="Normal 3 17 34 3" xfId="26090" xr:uid="{00000000-0005-0000-0000-000037890000}"/>
    <cellStyle name="Normal 3 17 34 4" xfId="35645" xr:uid="{00000000-0005-0000-0000-000038890000}"/>
    <cellStyle name="Normal 3 17 34 5" xfId="45199" xr:uid="{00000000-0005-0000-0000-000039890000}"/>
    <cellStyle name="Normal 3 17 35" xfId="16475" xr:uid="{00000000-0005-0000-0000-00003A890000}"/>
    <cellStyle name="Normal 3 17 36" xfId="26033" xr:uid="{00000000-0005-0000-0000-00003B890000}"/>
    <cellStyle name="Normal 3 17 37" xfId="35588" xr:uid="{00000000-0005-0000-0000-00003C890000}"/>
    <cellStyle name="Normal 3 17 38" xfId="45142" xr:uid="{00000000-0005-0000-0000-00003D890000}"/>
    <cellStyle name="Normal 3 17 4" xfId="6395" xr:uid="{00000000-0005-0000-0000-00003E890000}"/>
    <cellStyle name="Normal 3 17 4 2" xfId="16533" xr:uid="{00000000-0005-0000-0000-00003F890000}"/>
    <cellStyle name="Normal 3 17 4 3" xfId="26091" xr:uid="{00000000-0005-0000-0000-000040890000}"/>
    <cellStyle name="Normal 3 17 4 4" xfId="35646" xr:uid="{00000000-0005-0000-0000-000041890000}"/>
    <cellStyle name="Normal 3 17 4 5" xfId="45200" xr:uid="{00000000-0005-0000-0000-000042890000}"/>
    <cellStyle name="Normal 3 17 5" xfId="6396" xr:uid="{00000000-0005-0000-0000-000043890000}"/>
    <cellStyle name="Normal 3 17 5 2" xfId="16534" xr:uid="{00000000-0005-0000-0000-000044890000}"/>
    <cellStyle name="Normal 3 17 5 3" xfId="26092" xr:uid="{00000000-0005-0000-0000-000045890000}"/>
    <cellStyle name="Normal 3 17 5 4" xfId="35647" xr:uid="{00000000-0005-0000-0000-000046890000}"/>
    <cellStyle name="Normal 3 17 5 5" xfId="45201" xr:uid="{00000000-0005-0000-0000-000047890000}"/>
    <cellStyle name="Normal 3 17 6" xfId="6397" xr:uid="{00000000-0005-0000-0000-000048890000}"/>
    <cellStyle name="Normal 3 17 6 2" xfId="16535" xr:uid="{00000000-0005-0000-0000-000049890000}"/>
    <cellStyle name="Normal 3 17 6 3" xfId="26093" xr:uid="{00000000-0005-0000-0000-00004A890000}"/>
    <cellStyle name="Normal 3 17 6 4" xfId="35648" xr:uid="{00000000-0005-0000-0000-00004B890000}"/>
    <cellStyle name="Normal 3 17 6 5" xfId="45202" xr:uid="{00000000-0005-0000-0000-00004C890000}"/>
    <cellStyle name="Normal 3 17 7" xfId="6398" xr:uid="{00000000-0005-0000-0000-00004D890000}"/>
    <cellStyle name="Normal 3 17 7 2" xfId="16536" xr:uid="{00000000-0005-0000-0000-00004E890000}"/>
    <cellStyle name="Normal 3 17 7 3" xfId="26094" xr:uid="{00000000-0005-0000-0000-00004F890000}"/>
    <cellStyle name="Normal 3 17 7 4" xfId="35649" xr:uid="{00000000-0005-0000-0000-000050890000}"/>
    <cellStyle name="Normal 3 17 7 5" xfId="45203" xr:uid="{00000000-0005-0000-0000-000051890000}"/>
    <cellStyle name="Normal 3 17 8" xfId="6399" xr:uid="{00000000-0005-0000-0000-000052890000}"/>
    <cellStyle name="Normal 3 17 8 2" xfId="16537" xr:uid="{00000000-0005-0000-0000-000053890000}"/>
    <cellStyle name="Normal 3 17 8 3" xfId="26095" xr:uid="{00000000-0005-0000-0000-000054890000}"/>
    <cellStyle name="Normal 3 17 8 4" xfId="35650" xr:uid="{00000000-0005-0000-0000-000055890000}"/>
    <cellStyle name="Normal 3 17 8 5" xfId="45204" xr:uid="{00000000-0005-0000-0000-000056890000}"/>
    <cellStyle name="Normal 3 17 9" xfId="6400" xr:uid="{00000000-0005-0000-0000-000057890000}"/>
    <cellStyle name="Normal 3 17 9 2" xfId="16538" xr:uid="{00000000-0005-0000-0000-000058890000}"/>
    <cellStyle name="Normal 3 17 9 3" xfId="26096" xr:uid="{00000000-0005-0000-0000-000059890000}"/>
    <cellStyle name="Normal 3 17 9 4" xfId="35651" xr:uid="{00000000-0005-0000-0000-00005A890000}"/>
    <cellStyle name="Normal 3 17 9 5" xfId="45205" xr:uid="{00000000-0005-0000-0000-00005B890000}"/>
    <cellStyle name="Normal 3 18" xfId="6401" xr:uid="{00000000-0005-0000-0000-00005C890000}"/>
    <cellStyle name="Normal 3 18 10" xfId="6402" xr:uid="{00000000-0005-0000-0000-00005D890000}"/>
    <cellStyle name="Normal 3 18 10 2" xfId="16540" xr:uid="{00000000-0005-0000-0000-00005E890000}"/>
    <cellStyle name="Normal 3 18 10 3" xfId="26098" xr:uid="{00000000-0005-0000-0000-00005F890000}"/>
    <cellStyle name="Normal 3 18 10 4" xfId="35653" xr:uid="{00000000-0005-0000-0000-000060890000}"/>
    <cellStyle name="Normal 3 18 10 5" xfId="45207" xr:uid="{00000000-0005-0000-0000-000061890000}"/>
    <cellStyle name="Normal 3 18 11" xfId="6403" xr:uid="{00000000-0005-0000-0000-000062890000}"/>
    <cellStyle name="Normal 3 18 11 2" xfId="16541" xr:uid="{00000000-0005-0000-0000-000063890000}"/>
    <cellStyle name="Normal 3 18 11 3" xfId="26099" xr:uid="{00000000-0005-0000-0000-000064890000}"/>
    <cellStyle name="Normal 3 18 11 4" xfId="35654" xr:uid="{00000000-0005-0000-0000-000065890000}"/>
    <cellStyle name="Normal 3 18 11 5" xfId="45208" xr:uid="{00000000-0005-0000-0000-000066890000}"/>
    <cellStyle name="Normal 3 18 12" xfId="6404" xr:uid="{00000000-0005-0000-0000-000067890000}"/>
    <cellStyle name="Normal 3 18 12 2" xfId="16542" xr:uid="{00000000-0005-0000-0000-000068890000}"/>
    <cellStyle name="Normal 3 18 12 3" xfId="26100" xr:uid="{00000000-0005-0000-0000-000069890000}"/>
    <cellStyle name="Normal 3 18 12 4" xfId="35655" xr:uid="{00000000-0005-0000-0000-00006A890000}"/>
    <cellStyle name="Normal 3 18 12 5" xfId="45209" xr:uid="{00000000-0005-0000-0000-00006B890000}"/>
    <cellStyle name="Normal 3 18 13" xfId="6405" xr:uid="{00000000-0005-0000-0000-00006C890000}"/>
    <cellStyle name="Normal 3 18 13 2" xfId="16543" xr:uid="{00000000-0005-0000-0000-00006D890000}"/>
    <cellStyle name="Normal 3 18 13 3" xfId="26101" xr:uid="{00000000-0005-0000-0000-00006E890000}"/>
    <cellStyle name="Normal 3 18 13 4" xfId="35656" xr:uid="{00000000-0005-0000-0000-00006F890000}"/>
    <cellStyle name="Normal 3 18 13 5" xfId="45210" xr:uid="{00000000-0005-0000-0000-000070890000}"/>
    <cellStyle name="Normal 3 18 14" xfId="6406" xr:uid="{00000000-0005-0000-0000-000071890000}"/>
    <cellStyle name="Normal 3 18 14 2" xfId="16544" xr:uid="{00000000-0005-0000-0000-000072890000}"/>
    <cellStyle name="Normal 3 18 14 3" xfId="26102" xr:uid="{00000000-0005-0000-0000-000073890000}"/>
    <cellStyle name="Normal 3 18 14 4" xfId="35657" xr:uid="{00000000-0005-0000-0000-000074890000}"/>
    <cellStyle name="Normal 3 18 14 5" xfId="45211" xr:uid="{00000000-0005-0000-0000-000075890000}"/>
    <cellStyle name="Normal 3 18 15" xfId="6407" xr:uid="{00000000-0005-0000-0000-000076890000}"/>
    <cellStyle name="Normal 3 18 15 2" xfId="16545" xr:uid="{00000000-0005-0000-0000-000077890000}"/>
    <cellStyle name="Normal 3 18 15 3" xfId="26103" xr:uid="{00000000-0005-0000-0000-000078890000}"/>
    <cellStyle name="Normal 3 18 15 4" xfId="35658" xr:uid="{00000000-0005-0000-0000-000079890000}"/>
    <cellStyle name="Normal 3 18 15 5" xfId="45212" xr:uid="{00000000-0005-0000-0000-00007A890000}"/>
    <cellStyle name="Normal 3 18 16" xfId="6408" xr:uid="{00000000-0005-0000-0000-00007B890000}"/>
    <cellStyle name="Normal 3 18 16 2" xfId="16546" xr:uid="{00000000-0005-0000-0000-00007C890000}"/>
    <cellStyle name="Normal 3 18 16 3" xfId="26104" xr:uid="{00000000-0005-0000-0000-00007D890000}"/>
    <cellStyle name="Normal 3 18 16 4" xfId="35659" xr:uid="{00000000-0005-0000-0000-00007E890000}"/>
    <cellStyle name="Normal 3 18 16 5" xfId="45213" xr:uid="{00000000-0005-0000-0000-00007F890000}"/>
    <cellStyle name="Normal 3 18 17" xfId="6409" xr:uid="{00000000-0005-0000-0000-000080890000}"/>
    <cellStyle name="Normal 3 18 17 2" xfId="16547" xr:uid="{00000000-0005-0000-0000-000081890000}"/>
    <cellStyle name="Normal 3 18 17 3" xfId="26105" xr:uid="{00000000-0005-0000-0000-000082890000}"/>
    <cellStyle name="Normal 3 18 17 4" xfId="35660" xr:uid="{00000000-0005-0000-0000-000083890000}"/>
    <cellStyle name="Normal 3 18 17 5" xfId="45214" xr:uid="{00000000-0005-0000-0000-000084890000}"/>
    <cellStyle name="Normal 3 18 18" xfId="6410" xr:uid="{00000000-0005-0000-0000-000085890000}"/>
    <cellStyle name="Normal 3 18 18 2" xfId="16548" xr:uid="{00000000-0005-0000-0000-000086890000}"/>
    <cellStyle name="Normal 3 18 18 3" xfId="26106" xr:uid="{00000000-0005-0000-0000-000087890000}"/>
    <cellStyle name="Normal 3 18 18 4" xfId="35661" xr:uid="{00000000-0005-0000-0000-000088890000}"/>
    <cellStyle name="Normal 3 18 18 5" xfId="45215" xr:uid="{00000000-0005-0000-0000-000089890000}"/>
    <cellStyle name="Normal 3 18 19" xfId="6411" xr:uid="{00000000-0005-0000-0000-00008A890000}"/>
    <cellStyle name="Normal 3 18 19 2" xfId="16549" xr:uid="{00000000-0005-0000-0000-00008B890000}"/>
    <cellStyle name="Normal 3 18 19 3" xfId="26107" xr:uid="{00000000-0005-0000-0000-00008C890000}"/>
    <cellStyle name="Normal 3 18 19 4" xfId="35662" xr:uid="{00000000-0005-0000-0000-00008D890000}"/>
    <cellStyle name="Normal 3 18 19 5" xfId="45216" xr:uid="{00000000-0005-0000-0000-00008E890000}"/>
    <cellStyle name="Normal 3 18 2" xfId="6412" xr:uid="{00000000-0005-0000-0000-00008F890000}"/>
    <cellStyle name="Normal 3 18 2 10" xfId="6413" xr:uid="{00000000-0005-0000-0000-000090890000}"/>
    <cellStyle name="Normal 3 18 2 10 2" xfId="16551" xr:uid="{00000000-0005-0000-0000-000091890000}"/>
    <cellStyle name="Normal 3 18 2 10 3" xfId="26109" xr:uid="{00000000-0005-0000-0000-000092890000}"/>
    <cellStyle name="Normal 3 18 2 10 4" xfId="35664" xr:uid="{00000000-0005-0000-0000-000093890000}"/>
    <cellStyle name="Normal 3 18 2 10 5" xfId="45218" xr:uid="{00000000-0005-0000-0000-000094890000}"/>
    <cellStyle name="Normal 3 18 2 11" xfId="6414" xr:uid="{00000000-0005-0000-0000-000095890000}"/>
    <cellStyle name="Normal 3 18 2 11 2" xfId="16552" xr:uid="{00000000-0005-0000-0000-000096890000}"/>
    <cellStyle name="Normal 3 18 2 11 3" xfId="26110" xr:uid="{00000000-0005-0000-0000-000097890000}"/>
    <cellStyle name="Normal 3 18 2 11 4" xfId="35665" xr:uid="{00000000-0005-0000-0000-000098890000}"/>
    <cellStyle name="Normal 3 18 2 11 5" xfId="45219" xr:uid="{00000000-0005-0000-0000-000099890000}"/>
    <cellStyle name="Normal 3 18 2 12" xfId="6415" xr:uid="{00000000-0005-0000-0000-00009A890000}"/>
    <cellStyle name="Normal 3 18 2 12 2" xfId="16553" xr:uid="{00000000-0005-0000-0000-00009B890000}"/>
    <cellStyle name="Normal 3 18 2 12 3" xfId="26111" xr:uid="{00000000-0005-0000-0000-00009C890000}"/>
    <cellStyle name="Normal 3 18 2 12 4" xfId="35666" xr:uid="{00000000-0005-0000-0000-00009D890000}"/>
    <cellStyle name="Normal 3 18 2 12 5" xfId="45220" xr:uid="{00000000-0005-0000-0000-00009E890000}"/>
    <cellStyle name="Normal 3 18 2 13" xfId="6416" xr:uid="{00000000-0005-0000-0000-00009F890000}"/>
    <cellStyle name="Normal 3 18 2 13 2" xfId="16554" xr:uid="{00000000-0005-0000-0000-0000A0890000}"/>
    <cellStyle name="Normal 3 18 2 13 3" xfId="26112" xr:uid="{00000000-0005-0000-0000-0000A1890000}"/>
    <cellStyle name="Normal 3 18 2 13 4" xfId="35667" xr:uid="{00000000-0005-0000-0000-0000A2890000}"/>
    <cellStyle name="Normal 3 18 2 13 5" xfId="45221" xr:uid="{00000000-0005-0000-0000-0000A3890000}"/>
    <cellStyle name="Normal 3 18 2 14" xfId="6417" xr:uid="{00000000-0005-0000-0000-0000A4890000}"/>
    <cellStyle name="Normal 3 18 2 14 2" xfId="16555" xr:uid="{00000000-0005-0000-0000-0000A5890000}"/>
    <cellStyle name="Normal 3 18 2 14 3" xfId="26113" xr:uid="{00000000-0005-0000-0000-0000A6890000}"/>
    <cellStyle name="Normal 3 18 2 14 4" xfId="35668" xr:uid="{00000000-0005-0000-0000-0000A7890000}"/>
    <cellStyle name="Normal 3 18 2 14 5" xfId="45222" xr:uid="{00000000-0005-0000-0000-0000A8890000}"/>
    <cellStyle name="Normal 3 18 2 15" xfId="6418" xr:uid="{00000000-0005-0000-0000-0000A9890000}"/>
    <cellStyle name="Normal 3 18 2 15 2" xfId="16556" xr:uid="{00000000-0005-0000-0000-0000AA890000}"/>
    <cellStyle name="Normal 3 18 2 15 3" xfId="26114" xr:uid="{00000000-0005-0000-0000-0000AB890000}"/>
    <cellStyle name="Normal 3 18 2 15 4" xfId="35669" xr:uid="{00000000-0005-0000-0000-0000AC890000}"/>
    <cellStyle name="Normal 3 18 2 15 5" xfId="45223" xr:uid="{00000000-0005-0000-0000-0000AD890000}"/>
    <cellStyle name="Normal 3 18 2 16" xfId="6419" xr:uid="{00000000-0005-0000-0000-0000AE890000}"/>
    <cellStyle name="Normal 3 18 2 16 2" xfId="16557" xr:uid="{00000000-0005-0000-0000-0000AF890000}"/>
    <cellStyle name="Normal 3 18 2 16 3" xfId="26115" xr:uid="{00000000-0005-0000-0000-0000B0890000}"/>
    <cellStyle name="Normal 3 18 2 16 4" xfId="35670" xr:uid="{00000000-0005-0000-0000-0000B1890000}"/>
    <cellStyle name="Normal 3 18 2 16 5" xfId="45224" xr:uid="{00000000-0005-0000-0000-0000B2890000}"/>
    <cellStyle name="Normal 3 18 2 17" xfId="6420" xr:uid="{00000000-0005-0000-0000-0000B3890000}"/>
    <cellStyle name="Normal 3 18 2 17 2" xfId="16558" xr:uid="{00000000-0005-0000-0000-0000B4890000}"/>
    <cellStyle name="Normal 3 18 2 17 3" xfId="26116" xr:uid="{00000000-0005-0000-0000-0000B5890000}"/>
    <cellStyle name="Normal 3 18 2 17 4" xfId="35671" xr:uid="{00000000-0005-0000-0000-0000B6890000}"/>
    <cellStyle name="Normal 3 18 2 17 5" xfId="45225" xr:uid="{00000000-0005-0000-0000-0000B7890000}"/>
    <cellStyle name="Normal 3 18 2 18" xfId="6421" xr:uid="{00000000-0005-0000-0000-0000B8890000}"/>
    <cellStyle name="Normal 3 18 2 18 2" xfId="16559" xr:uid="{00000000-0005-0000-0000-0000B9890000}"/>
    <cellStyle name="Normal 3 18 2 18 3" xfId="26117" xr:uid="{00000000-0005-0000-0000-0000BA890000}"/>
    <cellStyle name="Normal 3 18 2 18 4" xfId="35672" xr:uid="{00000000-0005-0000-0000-0000BB890000}"/>
    <cellStyle name="Normal 3 18 2 18 5" xfId="45226" xr:uid="{00000000-0005-0000-0000-0000BC890000}"/>
    <cellStyle name="Normal 3 18 2 19" xfId="6422" xr:uid="{00000000-0005-0000-0000-0000BD890000}"/>
    <cellStyle name="Normal 3 18 2 19 2" xfId="16560" xr:uid="{00000000-0005-0000-0000-0000BE890000}"/>
    <cellStyle name="Normal 3 18 2 19 3" xfId="26118" xr:uid="{00000000-0005-0000-0000-0000BF890000}"/>
    <cellStyle name="Normal 3 18 2 19 4" xfId="35673" xr:uid="{00000000-0005-0000-0000-0000C0890000}"/>
    <cellStyle name="Normal 3 18 2 19 5" xfId="45227" xr:uid="{00000000-0005-0000-0000-0000C1890000}"/>
    <cellStyle name="Normal 3 18 2 2" xfId="6423" xr:uid="{00000000-0005-0000-0000-0000C2890000}"/>
    <cellStyle name="Normal 3 18 2 2 2" xfId="16561" xr:uid="{00000000-0005-0000-0000-0000C3890000}"/>
    <cellStyle name="Normal 3 18 2 2 3" xfId="26119" xr:uid="{00000000-0005-0000-0000-0000C4890000}"/>
    <cellStyle name="Normal 3 18 2 2 4" xfId="35674" xr:uid="{00000000-0005-0000-0000-0000C5890000}"/>
    <cellStyle name="Normal 3 18 2 2 5" xfId="45228" xr:uid="{00000000-0005-0000-0000-0000C6890000}"/>
    <cellStyle name="Normal 3 18 2 20" xfId="6424" xr:uid="{00000000-0005-0000-0000-0000C7890000}"/>
    <cellStyle name="Normal 3 18 2 20 2" xfId="16562" xr:uid="{00000000-0005-0000-0000-0000C8890000}"/>
    <cellStyle name="Normal 3 18 2 20 3" xfId="26120" xr:uid="{00000000-0005-0000-0000-0000C9890000}"/>
    <cellStyle name="Normal 3 18 2 20 4" xfId="35675" xr:uid="{00000000-0005-0000-0000-0000CA890000}"/>
    <cellStyle name="Normal 3 18 2 20 5" xfId="45229" xr:uid="{00000000-0005-0000-0000-0000CB890000}"/>
    <cellStyle name="Normal 3 18 2 21" xfId="6425" xr:uid="{00000000-0005-0000-0000-0000CC890000}"/>
    <cellStyle name="Normal 3 18 2 21 2" xfId="16563" xr:uid="{00000000-0005-0000-0000-0000CD890000}"/>
    <cellStyle name="Normal 3 18 2 21 3" xfId="26121" xr:uid="{00000000-0005-0000-0000-0000CE890000}"/>
    <cellStyle name="Normal 3 18 2 21 4" xfId="35676" xr:uid="{00000000-0005-0000-0000-0000CF890000}"/>
    <cellStyle name="Normal 3 18 2 21 5" xfId="45230" xr:uid="{00000000-0005-0000-0000-0000D0890000}"/>
    <cellStyle name="Normal 3 18 2 22" xfId="6426" xr:uid="{00000000-0005-0000-0000-0000D1890000}"/>
    <cellStyle name="Normal 3 18 2 22 2" xfId="16564" xr:uid="{00000000-0005-0000-0000-0000D2890000}"/>
    <cellStyle name="Normal 3 18 2 22 3" xfId="26122" xr:uid="{00000000-0005-0000-0000-0000D3890000}"/>
    <cellStyle name="Normal 3 18 2 22 4" xfId="35677" xr:uid="{00000000-0005-0000-0000-0000D4890000}"/>
    <cellStyle name="Normal 3 18 2 22 5" xfId="45231" xr:uid="{00000000-0005-0000-0000-0000D5890000}"/>
    <cellStyle name="Normal 3 18 2 23" xfId="6427" xr:uid="{00000000-0005-0000-0000-0000D6890000}"/>
    <cellStyle name="Normal 3 18 2 23 2" xfId="16565" xr:uid="{00000000-0005-0000-0000-0000D7890000}"/>
    <cellStyle name="Normal 3 18 2 23 3" xfId="26123" xr:uid="{00000000-0005-0000-0000-0000D8890000}"/>
    <cellStyle name="Normal 3 18 2 23 4" xfId="35678" xr:uid="{00000000-0005-0000-0000-0000D9890000}"/>
    <cellStyle name="Normal 3 18 2 23 5" xfId="45232" xr:uid="{00000000-0005-0000-0000-0000DA890000}"/>
    <cellStyle name="Normal 3 18 2 24" xfId="6428" xr:uid="{00000000-0005-0000-0000-0000DB890000}"/>
    <cellStyle name="Normal 3 18 2 24 2" xfId="16566" xr:uid="{00000000-0005-0000-0000-0000DC890000}"/>
    <cellStyle name="Normal 3 18 2 24 3" xfId="26124" xr:uid="{00000000-0005-0000-0000-0000DD890000}"/>
    <cellStyle name="Normal 3 18 2 24 4" xfId="35679" xr:uid="{00000000-0005-0000-0000-0000DE890000}"/>
    <cellStyle name="Normal 3 18 2 24 5" xfId="45233" xr:uid="{00000000-0005-0000-0000-0000DF890000}"/>
    <cellStyle name="Normal 3 18 2 25" xfId="6429" xr:uid="{00000000-0005-0000-0000-0000E0890000}"/>
    <cellStyle name="Normal 3 18 2 25 2" xfId="16567" xr:uid="{00000000-0005-0000-0000-0000E1890000}"/>
    <cellStyle name="Normal 3 18 2 25 3" xfId="26125" xr:uid="{00000000-0005-0000-0000-0000E2890000}"/>
    <cellStyle name="Normal 3 18 2 25 4" xfId="35680" xr:uid="{00000000-0005-0000-0000-0000E3890000}"/>
    <cellStyle name="Normal 3 18 2 25 5" xfId="45234" xr:uid="{00000000-0005-0000-0000-0000E4890000}"/>
    <cellStyle name="Normal 3 18 2 26" xfId="6430" xr:uid="{00000000-0005-0000-0000-0000E5890000}"/>
    <cellStyle name="Normal 3 18 2 26 2" xfId="16568" xr:uid="{00000000-0005-0000-0000-0000E6890000}"/>
    <cellStyle name="Normal 3 18 2 26 3" xfId="26126" xr:uid="{00000000-0005-0000-0000-0000E7890000}"/>
    <cellStyle name="Normal 3 18 2 26 4" xfId="35681" xr:uid="{00000000-0005-0000-0000-0000E8890000}"/>
    <cellStyle name="Normal 3 18 2 26 5" xfId="45235" xr:uid="{00000000-0005-0000-0000-0000E9890000}"/>
    <cellStyle name="Normal 3 18 2 27" xfId="6431" xr:uid="{00000000-0005-0000-0000-0000EA890000}"/>
    <cellStyle name="Normal 3 18 2 27 2" xfId="16569" xr:uid="{00000000-0005-0000-0000-0000EB890000}"/>
    <cellStyle name="Normal 3 18 2 27 3" xfId="26127" xr:uid="{00000000-0005-0000-0000-0000EC890000}"/>
    <cellStyle name="Normal 3 18 2 27 4" xfId="35682" xr:uid="{00000000-0005-0000-0000-0000ED890000}"/>
    <cellStyle name="Normal 3 18 2 27 5" xfId="45236" xr:uid="{00000000-0005-0000-0000-0000EE890000}"/>
    <cellStyle name="Normal 3 18 2 28" xfId="6432" xr:uid="{00000000-0005-0000-0000-0000EF890000}"/>
    <cellStyle name="Normal 3 18 2 28 2" xfId="16570" xr:uid="{00000000-0005-0000-0000-0000F0890000}"/>
    <cellStyle name="Normal 3 18 2 28 3" xfId="26128" xr:uid="{00000000-0005-0000-0000-0000F1890000}"/>
    <cellStyle name="Normal 3 18 2 28 4" xfId="35683" xr:uid="{00000000-0005-0000-0000-0000F2890000}"/>
    <cellStyle name="Normal 3 18 2 28 5" xfId="45237" xr:uid="{00000000-0005-0000-0000-0000F3890000}"/>
    <cellStyle name="Normal 3 18 2 29" xfId="6433" xr:uid="{00000000-0005-0000-0000-0000F4890000}"/>
    <cellStyle name="Normal 3 18 2 29 2" xfId="16571" xr:uid="{00000000-0005-0000-0000-0000F5890000}"/>
    <cellStyle name="Normal 3 18 2 29 3" xfId="26129" xr:uid="{00000000-0005-0000-0000-0000F6890000}"/>
    <cellStyle name="Normal 3 18 2 29 4" xfId="35684" xr:uid="{00000000-0005-0000-0000-0000F7890000}"/>
    <cellStyle name="Normal 3 18 2 29 5" xfId="45238" xr:uid="{00000000-0005-0000-0000-0000F8890000}"/>
    <cellStyle name="Normal 3 18 2 3" xfId="6434" xr:uid="{00000000-0005-0000-0000-0000F9890000}"/>
    <cellStyle name="Normal 3 18 2 3 2" xfId="16572" xr:uid="{00000000-0005-0000-0000-0000FA890000}"/>
    <cellStyle name="Normal 3 18 2 3 3" xfId="26130" xr:uid="{00000000-0005-0000-0000-0000FB890000}"/>
    <cellStyle name="Normal 3 18 2 3 4" xfId="35685" xr:uid="{00000000-0005-0000-0000-0000FC890000}"/>
    <cellStyle name="Normal 3 18 2 3 5" xfId="45239" xr:uid="{00000000-0005-0000-0000-0000FD890000}"/>
    <cellStyle name="Normal 3 18 2 30" xfId="8652" xr:uid="{00000000-0005-0000-0000-0000FE890000}"/>
    <cellStyle name="Normal 3 18 2 30 2" xfId="16573" xr:uid="{00000000-0005-0000-0000-0000FF890000}"/>
    <cellStyle name="Normal 3 18 2 30 3" xfId="26131" xr:uid="{00000000-0005-0000-0000-0000008A0000}"/>
    <cellStyle name="Normal 3 18 2 30 4" xfId="35686" xr:uid="{00000000-0005-0000-0000-0000018A0000}"/>
    <cellStyle name="Normal 3 18 2 30 5" xfId="45240" xr:uid="{00000000-0005-0000-0000-0000028A0000}"/>
    <cellStyle name="Normal 3 18 2 31" xfId="16550" xr:uid="{00000000-0005-0000-0000-0000038A0000}"/>
    <cellStyle name="Normal 3 18 2 32" xfId="26108" xr:uid="{00000000-0005-0000-0000-0000048A0000}"/>
    <cellStyle name="Normal 3 18 2 33" xfId="35663" xr:uid="{00000000-0005-0000-0000-0000058A0000}"/>
    <cellStyle name="Normal 3 18 2 34" xfId="45217" xr:uid="{00000000-0005-0000-0000-0000068A0000}"/>
    <cellStyle name="Normal 3 18 2 4" xfId="6435" xr:uid="{00000000-0005-0000-0000-0000078A0000}"/>
    <cellStyle name="Normal 3 18 2 4 2" xfId="16574" xr:uid="{00000000-0005-0000-0000-0000088A0000}"/>
    <cellStyle name="Normal 3 18 2 4 3" xfId="26132" xr:uid="{00000000-0005-0000-0000-0000098A0000}"/>
    <cellStyle name="Normal 3 18 2 4 4" xfId="35687" xr:uid="{00000000-0005-0000-0000-00000A8A0000}"/>
    <cellStyle name="Normal 3 18 2 4 5" xfId="45241" xr:uid="{00000000-0005-0000-0000-00000B8A0000}"/>
    <cellStyle name="Normal 3 18 2 5" xfId="6436" xr:uid="{00000000-0005-0000-0000-00000C8A0000}"/>
    <cellStyle name="Normal 3 18 2 5 2" xfId="16575" xr:uid="{00000000-0005-0000-0000-00000D8A0000}"/>
    <cellStyle name="Normal 3 18 2 5 3" xfId="26133" xr:uid="{00000000-0005-0000-0000-00000E8A0000}"/>
    <cellStyle name="Normal 3 18 2 5 4" xfId="35688" xr:uid="{00000000-0005-0000-0000-00000F8A0000}"/>
    <cellStyle name="Normal 3 18 2 5 5" xfId="45242" xr:uid="{00000000-0005-0000-0000-0000108A0000}"/>
    <cellStyle name="Normal 3 18 2 6" xfId="6437" xr:uid="{00000000-0005-0000-0000-0000118A0000}"/>
    <cellStyle name="Normal 3 18 2 6 2" xfId="16576" xr:uid="{00000000-0005-0000-0000-0000128A0000}"/>
    <cellStyle name="Normal 3 18 2 6 3" xfId="26134" xr:uid="{00000000-0005-0000-0000-0000138A0000}"/>
    <cellStyle name="Normal 3 18 2 6 4" xfId="35689" xr:uid="{00000000-0005-0000-0000-0000148A0000}"/>
    <cellStyle name="Normal 3 18 2 6 5" xfId="45243" xr:uid="{00000000-0005-0000-0000-0000158A0000}"/>
    <cellStyle name="Normal 3 18 2 7" xfId="6438" xr:uid="{00000000-0005-0000-0000-0000168A0000}"/>
    <cellStyle name="Normal 3 18 2 7 2" xfId="16577" xr:uid="{00000000-0005-0000-0000-0000178A0000}"/>
    <cellStyle name="Normal 3 18 2 7 3" xfId="26135" xr:uid="{00000000-0005-0000-0000-0000188A0000}"/>
    <cellStyle name="Normal 3 18 2 7 4" xfId="35690" xr:uid="{00000000-0005-0000-0000-0000198A0000}"/>
    <cellStyle name="Normal 3 18 2 7 5" xfId="45244" xr:uid="{00000000-0005-0000-0000-00001A8A0000}"/>
    <cellStyle name="Normal 3 18 2 8" xfId="6439" xr:uid="{00000000-0005-0000-0000-00001B8A0000}"/>
    <cellStyle name="Normal 3 18 2 8 2" xfId="16578" xr:uid="{00000000-0005-0000-0000-00001C8A0000}"/>
    <cellStyle name="Normal 3 18 2 8 3" xfId="26136" xr:uid="{00000000-0005-0000-0000-00001D8A0000}"/>
    <cellStyle name="Normal 3 18 2 8 4" xfId="35691" xr:uid="{00000000-0005-0000-0000-00001E8A0000}"/>
    <cellStyle name="Normal 3 18 2 8 5" xfId="45245" xr:uid="{00000000-0005-0000-0000-00001F8A0000}"/>
    <cellStyle name="Normal 3 18 2 9" xfId="6440" xr:uid="{00000000-0005-0000-0000-0000208A0000}"/>
    <cellStyle name="Normal 3 18 2 9 2" xfId="16579" xr:uid="{00000000-0005-0000-0000-0000218A0000}"/>
    <cellStyle name="Normal 3 18 2 9 3" xfId="26137" xr:uid="{00000000-0005-0000-0000-0000228A0000}"/>
    <cellStyle name="Normal 3 18 2 9 4" xfId="35692" xr:uid="{00000000-0005-0000-0000-0000238A0000}"/>
    <cellStyle name="Normal 3 18 2 9 5" xfId="45246" xr:uid="{00000000-0005-0000-0000-0000248A0000}"/>
    <cellStyle name="Normal 3 18 20" xfId="6441" xr:uid="{00000000-0005-0000-0000-0000258A0000}"/>
    <cellStyle name="Normal 3 18 20 2" xfId="16580" xr:uid="{00000000-0005-0000-0000-0000268A0000}"/>
    <cellStyle name="Normal 3 18 20 3" xfId="26138" xr:uid="{00000000-0005-0000-0000-0000278A0000}"/>
    <cellStyle name="Normal 3 18 20 4" xfId="35693" xr:uid="{00000000-0005-0000-0000-0000288A0000}"/>
    <cellStyle name="Normal 3 18 20 5" xfId="45247" xr:uid="{00000000-0005-0000-0000-0000298A0000}"/>
    <cellStyle name="Normal 3 18 21" xfId="6442" xr:uid="{00000000-0005-0000-0000-00002A8A0000}"/>
    <cellStyle name="Normal 3 18 21 2" xfId="16581" xr:uid="{00000000-0005-0000-0000-00002B8A0000}"/>
    <cellStyle name="Normal 3 18 21 3" xfId="26139" xr:uid="{00000000-0005-0000-0000-00002C8A0000}"/>
    <cellStyle name="Normal 3 18 21 4" xfId="35694" xr:uid="{00000000-0005-0000-0000-00002D8A0000}"/>
    <cellStyle name="Normal 3 18 21 5" xfId="45248" xr:uid="{00000000-0005-0000-0000-00002E8A0000}"/>
    <cellStyle name="Normal 3 18 22" xfId="6443" xr:uid="{00000000-0005-0000-0000-00002F8A0000}"/>
    <cellStyle name="Normal 3 18 22 2" xfId="16582" xr:uid="{00000000-0005-0000-0000-0000308A0000}"/>
    <cellStyle name="Normal 3 18 22 3" xfId="26140" xr:uid="{00000000-0005-0000-0000-0000318A0000}"/>
    <cellStyle name="Normal 3 18 22 4" xfId="35695" xr:uid="{00000000-0005-0000-0000-0000328A0000}"/>
    <cellStyle name="Normal 3 18 22 5" xfId="45249" xr:uid="{00000000-0005-0000-0000-0000338A0000}"/>
    <cellStyle name="Normal 3 18 23" xfId="6444" xr:uid="{00000000-0005-0000-0000-0000348A0000}"/>
    <cellStyle name="Normal 3 18 23 2" xfId="16583" xr:uid="{00000000-0005-0000-0000-0000358A0000}"/>
    <cellStyle name="Normal 3 18 23 3" xfId="26141" xr:uid="{00000000-0005-0000-0000-0000368A0000}"/>
    <cellStyle name="Normal 3 18 23 4" xfId="35696" xr:uid="{00000000-0005-0000-0000-0000378A0000}"/>
    <cellStyle name="Normal 3 18 23 5" xfId="45250" xr:uid="{00000000-0005-0000-0000-0000388A0000}"/>
    <cellStyle name="Normal 3 18 24" xfId="6445" xr:uid="{00000000-0005-0000-0000-0000398A0000}"/>
    <cellStyle name="Normal 3 18 24 2" xfId="16584" xr:uid="{00000000-0005-0000-0000-00003A8A0000}"/>
    <cellStyle name="Normal 3 18 24 3" xfId="26142" xr:uid="{00000000-0005-0000-0000-00003B8A0000}"/>
    <cellStyle name="Normal 3 18 24 4" xfId="35697" xr:uid="{00000000-0005-0000-0000-00003C8A0000}"/>
    <cellStyle name="Normal 3 18 24 5" xfId="45251" xr:uid="{00000000-0005-0000-0000-00003D8A0000}"/>
    <cellStyle name="Normal 3 18 25" xfId="6446" xr:uid="{00000000-0005-0000-0000-00003E8A0000}"/>
    <cellStyle name="Normal 3 18 25 2" xfId="16585" xr:uid="{00000000-0005-0000-0000-00003F8A0000}"/>
    <cellStyle name="Normal 3 18 25 3" xfId="26143" xr:uid="{00000000-0005-0000-0000-0000408A0000}"/>
    <cellStyle name="Normal 3 18 25 4" xfId="35698" xr:uid="{00000000-0005-0000-0000-0000418A0000}"/>
    <cellStyle name="Normal 3 18 25 5" xfId="45252" xr:uid="{00000000-0005-0000-0000-0000428A0000}"/>
    <cellStyle name="Normal 3 18 26" xfId="6447" xr:uid="{00000000-0005-0000-0000-0000438A0000}"/>
    <cellStyle name="Normal 3 18 26 2" xfId="16586" xr:uid="{00000000-0005-0000-0000-0000448A0000}"/>
    <cellStyle name="Normal 3 18 26 3" xfId="26144" xr:uid="{00000000-0005-0000-0000-0000458A0000}"/>
    <cellStyle name="Normal 3 18 26 4" xfId="35699" xr:uid="{00000000-0005-0000-0000-0000468A0000}"/>
    <cellStyle name="Normal 3 18 26 5" xfId="45253" xr:uid="{00000000-0005-0000-0000-0000478A0000}"/>
    <cellStyle name="Normal 3 18 27" xfId="6448" xr:uid="{00000000-0005-0000-0000-0000488A0000}"/>
    <cellStyle name="Normal 3 18 27 2" xfId="16587" xr:uid="{00000000-0005-0000-0000-0000498A0000}"/>
    <cellStyle name="Normal 3 18 27 3" xfId="26145" xr:uid="{00000000-0005-0000-0000-00004A8A0000}"/>
    <cellStyle name="Normal 3 18 27 4" xfId="35700" xr:uid="{00000000-0005-0000-0000-00004B8A0000}"/>
    <cellStyle name="Normal 3 18 27 5" xfId="45254" xr:uid="{00000000-0005-0000-0000-00004C8A0000}"/>
    <cellStyle name="Normal 3 18 28" xfId="6449" xr:uid="{00000000-0005-0000-0000-00004D8A0000}"/>
    <cellStyle name="Normal 3 18 28 2" xfId="16588" xr:uid="{00000000-0005-0000-0000-00004E8A0000}"/>
    <cellStyle name="Normal 3 18 28 3" xfId="26146" xr:uid="{00000000-0005-0000-0000-00004F8A0000}"/>
    <cellStyle name="Normal 3 18 28 4" xfId="35701" xr:uid="{00000000-0005-0000-0000-0000508A0000}"/>
    <cellStyle name="Normal 3 18 28 5" xfId="45255" xr:uid="{00000000-0005-0000-0000-0000518A0000}"/>
    <cellStyle name="Normal 3 18 29" xfId="6450" xr:uid="{00000000-0005-0000-0000-0000528A0000}"/>
    <cellStyle name="Normal 3 18 29 2" xfId="16589" xr:uid="{00000000-0005-0000-0000-0000538A0000}"/>
    <cellStyle name="Normal 3 18 29 3" xfId="26147" xr:uid="{00000000-0005-0000-0000-0000548A0000}"/>
    <cellStyle name="Normal 3 18 29 4" xfId="35702" xr:uid="{00000000-0005-0000-0000-0000558A0000}"/>
    <cellStyle name="Normal 3 18 29 5" xfId="45256" xr:uid="{00000000-0005-0000-0000-0000568A0000}"/>
    <cellStyle name="Normal 3 18 3" xfId="6451" xr:uid="{00000000-0005-0000-0000-0000578A0000}"/>
    <cellStyle name="Normal 3 18 3 2" xfId="8653" xr:uid="{00000000-0005-0000-0000-0000588A0000}"/>
    <cellStyle name="Normal 3 18 3 2 2" xfId="16591" xr:uid="{00000000-0005-0000-0000-0000598A0000}"/>
    <cellStyle name="Normal 3 18 3 2 3" xfId="26149" xr:uid="{00000000-0005-0000-0000-00005A8A0000}"/>
    <cellStyle name="Normal 3 18 3 2 4" xfId="35704" xr:uid="{00000000-0005-0000-0000-00005B8A0000}"/>
    <cellStyle name="Normal 3 18 3 2 5" xfId="45258" xr:uid="{00000000-0005-0000-0000-00005C8A0000}"/>
    <cellStyle name="Normal 3 18 3 3" xfId="16590" xr:uid="{00000000-0005-0000-0000-00005D8A0000}"/>
    <cellStyle name="Normal 3 18 3 4" xfId="26148" xr:uid="{00000000-0005-0000-0000-00005E8A0000}"/>
    <cellStyle name="Normal 3 18 3 5" xfId="35703" xr:uid="{00000000-0005-0000-0000-00005F8A0000}"/>
    <cellStyle name="Normal 3 18 3 6" xfId="45257" xr:uid="{00000000-0005-0000-0000-0000608A0000}"/>
    <cellStyle name="Normal 3 18 30" xfId="8651" xr:uid="{00000000-0005-0000-0000-0000618A0000}"/>
    <cellStyle name="Normal 3 18 30 2" xfId="16592" xr:uid="{00000000-0005-0000-0000-0000628A0000}"/>
    <cellStyle name="Normal 3 18 30 3" xfId="26150" xr:uid="{00000000-0005-0000-0000-0000638A0000}"/>
    <cellStyle name="Normal 3 18 30 4" xfId="35705" xr:uid="{00000000-0005-0000-0000-0000648A0000}"/>
    <cellStyle name="Normal 3 18 30 5" xfId="45259" xr:uid="{00000000-0005-0000-0000-0000658A0000}"/>
    <cellStyle name="Normal 3 18 31" xfId="8892" xr:uid="{00000000-0005-0000-0000-0000668A0000}"/>
    <cellStyle name="Normal 3 18 31 2" xfId="16593" xr:uid="{00000000-0005-0000-0000-0000678A0000}"/>
    <cellStyle name="Normal 3 18 31 3" xfId="26151" xr:uid="{00000000-0005-0000-0000-0000688A0000}"/>
    <cellStyle name="Normal 3 18 31 4" xfId="35706" xr:uid="{00000000-0005-0000-0000-0000698A0000}"/>
    <cellStyle name="Normal 3 18 31 5" xfId="45260" xr:uid="{00000000-0005-0000-0000-00006A8A0000}"/>
    <cellStyle name="Normal 3 18 32" xfId="9078" xr:uid="{00000000-0005-0000-0000-00006B8A0000}"/>
    <cellStyle name="Normal 3 18 32 2" xfId="16594" xr:uid="{00000000-0005-0000-0000-00006C8A0000}"/>
    <cellStyle name="Normal 3 18 32 3" xfId="26152" xr:uid="{00000000-0005-0000-0000-00006D8A0000}"/>
    <cellStyle name="Normal 3 18 32 4" xfId="35707" xr:uid="{00000000-0005-0000-0000-00006E8A0000}"/>
    <cellStyle name="Normal 3 18 32 5" xfId="45261" xr:uid="{00000000-0005-0000-0000-00006F8A0000}"/>
    <cellStyle name="Normal 3 18 33" xfId="9253" xr:uid="{00000000-0005-0000-0000-0000708A0000}"/>
    <cellStyle name="Normal 3 18 33 2" xfId="16595" xr:uid="{00000000-0005-0000-0000-0000718A0000}"/>
    <cellStyle name="Normal 3 18 33 3" xfId="26153" xr:uid="{00000000-0005-0000-0000-0000728A0000}"/>
    <cellStyle name="Normal 3 18 33 4" xfId="35708" xr:uid="{00000000-0005-0000-0000-0000738A0000}"/>
    <cellStyle name="Normal 3 18 33 5" xfId="45262" xr:uid="{00000000-0005-0000-0000-0000748A0000}"/>
    <cellStyle name="Normal 3 18 34" xfId="9428" xr:uid="{00000000-0005-0000-0000-0000758A0000}"/>
    <cellStyle name="Normal 3 18 34 2" xfId="16596" xr:uid="{00000000-0005-0000-0000-0000768A0000}"/>
    <cellStyle name="Normal 3 18 34 3" xfId="26154" xr:uid="{00000000-0005-0000-0000-0000778A0000}"/>
    <cellStyle name="Normal 3 18 34 4" xfId="35709" xr:uid="{00000000-0005-0000-0000-0000788A0000}"/>
    <cellStyle name="Normal 3 18 34 5" xfId="45263" xr:uid="{00000000-0005-0000-0000-0000798A0000}"/>
    <cellStyle name="Normal 3 18 35" xfId="16539" xr:uid="{00000000-0005-0000-0000-00007A8A0000}"/>
    <cellStyle name="Normal 3 18 36" xfId="26097" xr:uid="{00000000-0005-0000-0000-00007B8A0000}"/>
    <cellStyle name="Normal 3 18 37" xfId="35652" xr:uid="{00000000-0005-0000-0000-00007C8A0000}"/>
    <cellStyle name="Normal 3 18 38" xfId="45206" xr:uid="{00000000-0005-0000-0000-00007D8A0000}"/>
    <cellStyle name="Normal 3 18 4" xfId="6452" xr:uid="{00000000-0005-0000-0000-00007E8A0000}"/>
    <cellStyle name="Normal 3 18 4 2" xfId="16597" xr:uid="{00000000-0005-0000-0000-00007F8A0000}"/>
    <cellStyle name="Normal 3 18 4 3" xfId="26155" xr:uid="{00000000-0005-0000-0000-0000808A0000}"/>
    <cellStyle name="Normal 3 18 4 4" xfId="35710" xr:uid="{00000000-0005-0000-0000-0000818A0000}"/>
    <cellStyle name="Normal 3 18 4 5" xfId="45264" xr:uid="{00000000-0005-0000-0000-0000828A0000}"/>
    <cellStyle name="Normal 3 18 5" xfId="6453" xr:uid="{00000000-0005-0000-0000-0000838A0000}"/>
    <cellStyle name="Normal 3 18 5 2" xfId="16598" xr:uid="{00000000-0005-0000-0000-0000848A0000}"/>
    <cellStyle name="Normal 3 18 5 3" xfId="26156" xr:uid="{00000000-0005-0000-0000-0000858A0000}"/>
    <cellStyle name="Normal 3 18 5 4" xfId="35711" xr:uid="{00000000-0005-0000-0000-0000868A0000}"/>
    <cellStyle name="Normal 3 18 5 5" xfId="45265" xr:uid="{00000000-0005-0000-0000-0000878A0000}"/>
    <cellStyle name="Normal 3 18 6" xfId="6454" xr:uid="{00000000-0005-0000-0000-0000888A0000}"/>
    <cellStyle name="Normal 3 18 6 2" xfId="16599" xr:uid="{00000000-0005-0000-0000-0000898A0000}"/>
    <cellStyle name="Normal 3 18 6 3" xfId="26157" xr:uid="{00000000-0005-0000-0000-00008A8A0000}"/>
    <cellStyle name="Normal 3 18 6 4" xfId="35712" xr:uid="{00000000-0005-0000-0000-00008B8A0000}"/>
    <cellStyle name="Normal 3 18 6 5" xfId="45266" xr:uid="{00000000-0005-0000-0000-00008C8A0000}"/>
    <cellStyle name="Normal 3 18 7" xfId="6455" xr:uid="{00000000-0005-0000-0000-00008D8A0000}"/>
    <cellStyle name="Normal 3 18 7 2" xfId="16600" xr:uid="{00000000-0005-0000-0000-00008E8A0000}"/>
    <cellStyle name="Normal 3 18 7 3" xfId="26158" xr:uid="{00000000-0005-0000-0000-00008F8A0000}"/>
    <cellStyle name="Normal 3 18 7 4" xfId="35713" xr:uid="{00000000-0005-0000-0000-0000908A0000}"/>
    <cellStyle name="Normal 3 18 7 5" xfId="45267" xr:uid="{00000000-0005-0000-0000-0000918A0000}"/>
    <cellStyle name="Normal 3 18 8" xfId="6456" xr:uid="{00000000-0005-0000-0000-0000928A0000}"/>
    <cellStyle name="Normal 3 18 8 2" xfId="16601" xr:uid="{00000000-0005-0000-0000-0000938A0000}"/>
    <cellStyle name="Normal 3 18 8 3" xfId="26159" xr:uid="{00000000-0005-0000-0000-0000948A0000}"/>
    <cellStyle name="Normal 3 18 8 4" xfId="35714" xr:uid="{00000000-0005-0000-0000-0000958A0000}"/>
    <cellStyle name="Normal 3 18 8 5" xfId="45268" xr:uid="{00000000-0005-0000-0000-0000968A0000}"/>
    <cellStyle name="Normal 3 18 9" xfId="6457" xr:uid="{00000000-0005-0000-0000-0000978A0000}"/>
    <cellStyle name="Normal 3 18 9 2" xfId="16602" xr:uid="{00000000-0005-0000-0000-0000988A0000}"/>
    <cellStyle name="Normal 3 18 9 3" xfId="26160" xr:uid="{00000000-0005-0000-0000-0000998A0000}"/>
    <cellStyle name="Normal 3 18 9 4" xfId="35715" xr:uid="{00000000-0005-0000-0000-00009A8A0000}"/>
    <cellStyle name="Normal 3 18 9 5" xfId="45269" xr:uid="{00000000-0005-0000-0000-00009B8A0000}"/>
    <cellStyle name="Normal 3 19" xfId="6458" xr:uid="{00000000-0005-0000-0000-00009C8A0000}"/>
    <cellStyle name="Normal 3 19 10" xfId="6459" xr:uid="{00000000-0005-0000-0000-00009D8A0000}"/>
    <cellStyle name="Normal 3 19 10 2" xfId="16604" xr:uid="{00000000-0005-0000-0000-00009E8A0000}"/>
    <cellStyle name="Normal 3 19 10 3" xfId="26162" xr:uid="{00000000-0005-0000-0000-00009F8A0000}"/>
    <cellStyle name="Normal 3 19 10 4" xfId="35717" xr:uid="{00000000-0005-0000-0000-0000A08A0000}"/>
    <cellStyle name="Normal 3 19 10 5" xfId="45271" xr:uid="{00000000-0005-0000-0000-0000A18A0000}"/>
    <cellStyle name="Normal 3 19 11" xfId="6460" xr:uid="{00000000-0005-0000-0000-0000A28A0000}"/>
    <cellStyle name="Normal 3 19 11 2" xfId="16605" xr:uid="{00000000-0005-0000-0000-0000A38A0000}"/>
    <cellStyle name="Normal 3 19 11 3" xfId="26163" xr:uid="{00000000-0005-0000-0000-0000A48A0000}"/>
    <cellStyle name="Normal 3 19 11 4" xfId="35718" xr:uid="{00000000-0005-0000-0000-0000A58A0000}"/>
    <cellStyle name="Normal 3 19 11 5" xfId="45272" xr:uid="{00000000-0005-0000-0000-0000A68A0000}"/>
    <cellStyle name="Normal 3 19 12" xfId="6461" xr:uid="{00000000-0005-0000-0000-0000A78A0000}"/>
    <cellStyle name="Normal 3 19 12 2" xfId="16606" xr:uid="{00000000-0005-0000-0000-0000A88A0000}"/>
    <cellStyle name="Normal 3 19 12 3" xfId="26164" xr:uid="{00000000-0005-0000-0000-0000A98A0000}"/>
    <cellStyle name="Normal 3 19 12 4" xfId="35719" xr:uid="{00000000-0005-0000-0000-0000AA8A0000}"/>
    <cellStyle name="Normal 3 19 12 5" xfId="45273" xr:uid="{00000000-0005-0000-0000-0000AB8A0000}"/>
    <cellStyle name="Normal 3 19 13" xfId="6462" xr:uid="{00000000-0005-0000-0000-0000AC8A0000}"/>
    <cellStyle name="Normal 3 19 13 2" xfId="16607" xr:uid="{00000000-0005-0000-0000-0000AD8A0000}"/>
    <cellStyle name="Normal 3 19 13 3" xfId="26165" xr:uid="{00000000-0005-0000-0000-0000AE8A0000}"/>
    <cellStyle name="Normal 3 19 13 4" xfId="35720" xr:uid="{00000000-0005-0000-0000-0000AF8A0000}"/>
    <cellStyle name="Normal 3 19 13 5" xfId="45274" xr:uid="{00000000-0005-0000-0000-0000B08A0000}"/>
    <cellStyle name="Normal 3 19 14" xfId="6463" xr:uid="{00000000-0005-0000-0000-0000B18A0000}"/>
    <cellStyle name="Normal 3 19 14 2" xfId="16608" xr:uid="{00000000-0005-0000-0000-0000B28A0000}"/>
    <cellStyle name="Normal 3 19 14 3" xfId="26166" xr:uid="{00000000-0005-0000-0000-0000B38A0000}"/>
    <cellStyle name="Normal 3 19 14 4" xfId="35721" xr:uid="{00000000-0005-0000-0000-0000B48A0000}"/>
    <cellStyle name="Normal 3 19 14 5" xfId="45275" xr:uid="{00000000-0005-0000-0000-0000B58A0000}"/>
    <cellStyle name="Normal 3 19 15" xfId="6464" xr:uid="{00000000-0005-0000-0000-0000B68A0000}"/>
    <cellStyle name="Normal 3 19 15 2" xfId="16609" xr:uid="{00000000-0005-0000-0000-0000B78A0000}"/>
    <cellStyle name="Normal 3 19 15 3" xfId="26167" xr:uid="{00000000-0005-0000-0000-0000B88A0000}"/>
    <cellStyle name="Normal 3 19 15 4" xfId="35722" xr:uid="{00000000-0005-0000-0000-0000B98A0000}"/>
    <cellStyle name="Normal 3 19 15 5" xfId="45276" xr:uid="{00000000-0005-0000-0000-0000BA8A0000}"/>
    <cellStyle name="Normal 3 19 16" xfId="6465" xr:uid="{00000000-0005-0000-0000-0000BB8A0000}"/>
    <cellStyle name="Normal 3 19 16 2" xfId="16610" xr:uid="{00000000-0005-0000-0000-0000BC8A0000}"/>
    <cellStyle name="Normal 3 19 16 3" xfId="26168" xr:uid="{00000000-0005-0000-0000-0000BD8A0000}"/>
    <cellStyle name="Normal 3 19 16 4" xfId="35723" xr:uid="{00000000-0005-0000-0000-0000BE8A0000}"/>
    <cellStyle name="Normal 3 19 16 5" xfId="45277" xr:uid="{00000000-0005-0000-0000-0000BF8A0000}"/>
    <cellStyle name="Normal 3 19 17" xfId="6466" xr:uid="{00000000-0005-0000-0000-0000C08A0000}"/>
    <cellStyle name="Normal 3 19 17 2" xfId="16611" xr:uid="{00000000-0005-0000-0000-0000C18A0000}"/>
    <cellStyle name="Normal 3 19 17 3" xfId="26169" xr:uid="{00000000-0005-0000-0000-0000C28A0000}"/>
    <cellStyle name="Normal 3 19 17 4" xfId="35724" xr:uid="{00000000-0005-0000-0000-0000C38A0000}"/>
    <cellStyle name="Normal 3 19 17 5" xfId="45278" xr:uid="{00000000-0005-0000-0000-0000C48A0000}"/>
    <cellStyle name="Normal 3 19 18" xfId="6467" xr:uid="{00000000-0005-0000-0000-0000C58A0000}"/>
    <cellStyle name="Normal 3 19 18 2" xfId="16612" xr:uid="{00000000-0005-0000-0000-0000C68A0000}"/>
    <cellStyle name="Normal 3 19 18 3" xfId="26170" xr:uid="{00000000-0005-0000-0000-0000C78A0000}"/>
    <cellStyle name="Normal 3 19 18 4" xfId="35725" xr:uid="{00000000-0005-0000-0000-0000C88A0000}"/>
    <cellStyle name="Normal 3 19 18 5" xfId="45279" xr:uid="{00000000-0005-0000-0000-0000C98A0000}"/>
    <cellStyle name="Normal 3 19 19" xfId="6468" xr:uid="{00000000-0005-0000-0000-0000CA8A0000}"/>
    <cellStyle name="Normal 3 19 19 2" xfId="16613" xr:uid="{00000000-0005-0000-0000-0000CB8A0000}"/>
    <cellStyle name="Normal 3 19 19 3" xfId="26171" xr:uid="{00000000-0005-0000-0000-0000CC8A0000}"/>
    <cellStyle name="Normal 3 19 19 4" xfId="35726" xr:uid="{00000000-0005-0000-0000-0000CD8A0000}"/>
    <cellStyle name="Normal 3 19 19 5" xfId="45280" xr:uid="{00000000-0005-0000-0000-0000CE8A0000}"/>
    <cellStyle name="Normal 3 19 2" xfId="6469" xr:uid="{00000000-0005-0000-0000-0000CF8A0000}"/>
    <cellStyle name="Normal 3 19 2 10" xfId="6470" xr:uid="{00000000-0005-0000-0000-0000D08A0000}"/>
    <cellStyle name="Normal 3 19 2 10 2" xfId="16615" xr:uid="{00000000-0005-0000-0000-0000D18A0000}"/>
    <cellStyle name="Normal 3 19 2 10 3" xfId="26173" xr:uid="{00000000-0005-0000-0000-0000D28A0000}"/>
    <cellStyle name="Normal 3 19 2 10 4" xfId="35728" xr:uid="{00000000-0005-0000-0000-0000D38A0000}"/>
    <cellStyle name="Normal 3 19 2 10 5" xfId="45282" xr:uid="{00000000-0005-0000-0000-0000D48A0000}"/>
    <cellStyle name="Normal 3 19 2 11" xfId="6471" xr:uid="{00000000-0005-0000-0000-0000D58A0000}"/>
    <cellStyle name="Normal 3 19 2 11 2" xfId="16616" xr:uid="{00000000-0005-0000-0000-0000D68A0000}"/>
    <cellStyle name="Normal 3 19 2 11 3" xfId="26174" xr:uid="{00000000-0005-0000-0000-0000D78A0000}"/>
    <cellStyle name="Normal 3 19 2 11 4" xfId="35729" xr:uid="{00000000-0005-0000-0000-0000D88A0000}"/>
    <cellStyle name="Normal 3 19 2 11 5" xfId="45283" xr:uid="{00000000-0005-0000-0000-0000D98A0000}"/>
    <cellStyle name="Normal 3 19 2 12" xfId="6472" xr:uid="{00000000-0005-0000-0000-0000DA8A0000}"/>
    <cellStyle name="Normal 3 19 2 12 2" xfId="16617" xr:uid="{00000000-0005-0000-0000-0000DB8A0000}"/>
    <cellStyle name="Normal 3 19 2 12 3" xfId="26175" xr:uid="{00000000-0005-0000-0000-0000DC8A0000}"/>
    <cellStyle name="Normal 3 19 2 12 4" xfId="35730" xr:uid="{00000000-0005-0000-0000-0000DD8A0000}"/>
    <cellStyle name="Normal 3 19 2 12 5" xfId="45284" xr:uid="{00000000-0005-0000-0000-0000DE8A0000}"/>
    <cellStyle name="Normal 3 19 2 13" xfId="6473" xr:uid="{00000000-0005-0000-0000-0000DF8A0000}"/>
    <cellStyle name="Normal 3 19 2 13 2" xfId="16618" xr:uid="{00000000-0005-0000-0000-0000E08A0000}"/>
    <cellStyle name="Normal 3 19 2 13 3" xfId="26176" xr:uid="{00000000-0005-0000-0000-0000E18A0000}"/>
    <cellStyle name="Normal 3 19 2 13 4" xfId="35731" xr:uid="{00000000-0005-0000-0000-0000E28A0000}"/>
    <cellStyle name="Normal 3 19 2 13 5" xfId="45285" xr:uid="{00000000-0005-0000-0000-0000E38A0000}"/>
    <cellStyle name="Normal 3 19 2 14" xfId="6474" xr:uid="{00000000-0005-0000-0000-0000E48A0000}"/>
    <cellStyle name="Normal 3 19 2 14 2" xfId="16619" xr:uid="{00000000-0005-0000-0000-0000E58A0000}"/>
    <cellStyle name="Normal 3 19 2 14 3" xfId="26177" xr:uid="{00000000-0005-0000-0000-0000E68A0000}"/>
    <cellStyle name="Normal 3 19 2 14 4" xfId="35732" xr:uid="{00000000-0005-0000-0000-0000E78A0000}"/>
    <cellStyle name="Normal 3 19 2 14 5" xfId="45286" xr:uid="{00000000-0005-0000-0000-0000E88A0000}"/>
    <cellStyle name="Normal 3 19 2 15" xfId="6475" xr:uid="{00000000-0005-0000-0000-0000E98A0000}"/>
    <cellStyle name="Normal 3 19 2 15 2" xfId="16620" xr:uid="{00000000-0005-0000-0000-0000EA8A0000}"/>
    <cellStyle name="Normal 3 19 2 15 3" xfId="26178" xr:uid="{00000000-0005-0000-0000-0000EB8A0000}"/>
    <cellStyle name="Normal 3 19 2 15 4" xfId="35733" xr:uid="{00000000-0005-0000-0000-0000EC8A0000}"/>
    <cellStyle name="Normal 3 19 2 15 5" xfId="45287" xr:uid="{00000000-0005-0000-0000-0000ED8A0000}"/>
    <cellStyle name="Normal 3 19 2 16" xfId="6476" xr:uid="{00000000-0005-0000-0000-0000EE8A0000}"/>
    <cellStyle name="Normal 3 19 2 16 2" xfId="16621" xr:uid="{00000000-0005-0000-0000-0000EF8A0000}"/>
    <cellStyle name="Normal 3 19 2 16 3" xfId="26179" xr:uid="{00000000-0005-0000-0000-0000F08A0000}"/>
    <cellStyle name="Normal 3 19 2 16 4" xfId="35734" xr:uid="{00000000-0005-0000-0000-0000F18A0000}"/>
    <cellStyle name="Normal 3 19 2 16 5" xfId="45288" xr:uid="{00000000-0005-0000-0000-0000F28A0000}"/>
    <cellStyle name="Normal 3 19 2 17" xfId="6477" xr:uid="{00000000-0005-0000-0000-0000F38A0000}"/>
    <cellStyle name="Normal 3 19 2 17 2" xfId="16622" xr:uid="{00000000-0005-0000-0000-0000F48A0000}"/>
    <cellStyle name="Normal 3 19 2 17 3" xfId="26180" xr:uid="{00000000-0005-0000-0000-0000F58A0000}"/>
    <cellStyle name="Normal 3 19 2 17 4" xfId="35735" xr:uid="{00000000-0005-0000-0000-0000F68A0000}"/>
    <cellStyle name="Normal 3 19 2 17 5" xfId="45289" xr:uid="{00000000-0005-0000-0000-0000F78A0000}"/>
    <cellStyle name="Normal 3 19 2 18" xfId="6478" xr:uid="{00000000-0005-0000-0000-0000F88A0000}"/>
    <cellStyle name="Normal 3 19 2 18 2" xfId="16623" xr:uid="{00000000-0005-0000-0000-0000F98A0000}"/>
    <cellStyle name="Normal 3 19 2 18 3" xfId="26181" xr:uid="{00000000-0005-0000-0000-0000FA8A0000}"/>
    <cellStyle name="Normal 3 19 2 18 4" xfId="35736" xr:uid="{00000000-0005-0000-0000-0000FB8A0000}"/>
    <cellStyle name="Normal 3 19 2 18 5" xfId="45290" xr:uid="{00000000-0005-0000-0000-0000FC8A0000}"/>
    <cellStyle name="Normal 3 19 2 19" xfId="6479" xr:uid="{00000000-0005-0000-0000-0000FD8A0000}"/>
    <cellStyle name="Normal 3 19 2 19 2" xfId="16624" xr:uid="{00000000-0005-0000-0000-0000FE8A0000}"/>
    <cellStyle name="Normal 3 19 2 19 3" xfId="26182" xr:uid="{00000000-0005-0000-0000-0000FF8A0000}"/>
    <cellStyle name="Normal 3 19 2 19 4" xfId="35737" xr:uid="{00000000-0005-0000-0000-0000008B0000}"/>
    <cellStyle name="Normal 3 19 2 19 5" xfId="45291" xr:uid="{00000000-0005-0000-0000-0000018B0000}"/>
    <cellStyle name="Normal 3 19 2 2" xfId="6480" xr:uid="{00000000-0005-0000-0000-0000028B0000}"/>
    <cellStyle name="Normal 3 19 2 2 2" xfId="16625" xr:uid="{00000000-0005-0000-0000-0000038B0000}"/>
    <cellStyle name="Normal 3 19 2 2 3" xfId="26183" xr:uid="{00000000-0005-0000-0000-0000048B0000}"/>
    <cellStyle name="Normal 3 19 2 2 4" xfId="35738" xr:uid="{00000000-0005-0000-0000-0000058B0000}"/>
    <cellStyle name="Normal 3 19 2 2 5" xfId="45292" xr:uid="{00000000-0005-0000-0000-0000068B0000}"/>
    <cellStyle name="Normal 3 19 2 20" xfId="6481" xr:uid="{00000000-0005-0000-0000-0000078B0000}"/>
    <cellStyle name="Normal 3 19 2 20 2" xfId="16626" xr:uid="{00000000-0005-0000-0000-0000088B0000}"/>
    <cellStyle name="Normal 3 19 2 20 3" xfId="26184" xr:uid="{00000000-0005-0000-0000-0000098B0000}"/>
    <cellStyle name="Normal 3 19 2 20 4" xfId="35739" xr:uid="{00000000-0005-0000-0000-00000A8B0000}"/>
    <cellStyle name="Normal 3 19 2 20 5" xfId="45293" xr:uid="{00000000-0005-0000-0000-00000B8B0000}"/>
    <cellStyle name="Normal 3 19 2 21" xfId="6482" xr:uid="{00000000-0005-0000-0000-00000C8B0000}"/>
    <cellStyle name="Normal 3 19 2 21 2" xfId="16627" xr:uid="{00000000-0005-0000-0000-00000D8B0000}"/>
    <cellStyle name="Normal 3 19 2 21 3" xfId="26185" xr:uid="{00000000-0005-0000-0000-00000E8B0000}"/>
    <cellStyle name="Normal 3 19 2 21 4" xfId="35740" xr:uid="{00000000-0005-0000-0000-00000F8B0000}"/>
    <cellStyle name="Normal 3 19 2 21 5" xfId="45294" xr:uid="{00000000-0005-0000-0000-0000108B0000}"/>
    <cellStyle name="Normal 3 19 2 22" xfId="6483" xr:uid="{00000000-0005-0000-0000-0000118B0000}"/>
    <cellStyle name="Normal 3 19 2 22 2" xfId="16628" xr:uid="{00000000-0005-0000-0000-0000128B0000}"/>
    <cellStyle name="Normal 3 19 2 22 3" xfId="26186" xr:uid="{00000000-0005-0000-0000-0000138B0000}"/>
    <cellStyle name="Normal 3 19 2 22 4" xfId="35741" xr:uid="{00000000-0005-0000-0000-0000148B0000}"/>
    <cellStyle name="Normal 3 19 2 22 5" xfId="45295" xr:uid="{00000000-0005-0000-0000-0000158B0000}"/>
    <cellStyle name="Normal 3 19 2 23" xfId="6484" xr:uid="{00000000-0005-0000-0000-0000168B0000}"/>
    <cellStyle name="Normal 3 19 2 23 2" xfId="16629" xr:uid="{00000000-0005-0000-0000-0000178B0000}"/>
    <cellStyle name="Normal 3 19 2 23 3" xfId="26187" xr:uid="{00000000-0005-0000-0000-0000188B0000}"/>
    <cellStyle name="Normal 3 19 2 23 4" xfId="35742" xr:uid="{00000000-0005-0000-0000-0000198B0000}"/>
    <cellStyle name="Normal 3 19 2 23 5" xfId="45296" xr:uid="{00000000-0005-0000-0000-00001A8B0000}"/>
    <cellStyle name="Normal 3 19 2 24" xfId="6485" xr:uid="{00000000-0005-0000-0000-00001B8B0000}"/>
    <cellStyle name="Normal 3 19 2 24 2" xfId="16630" xr:uid="{00000000-0005-0000-0000-00001C8B0000}"/>
    <cellStyle name="Normal 3 19 2 24 3" xfId="26188" xr:uid="{00000000-0005-0000-0000-00001D8B0000}"/>
    <cellStyle name="Normal 3 19 2 24 4" xfId="35743" xr:uid="{00000000-0005-0000-0000-00001E8B0000}"/>
    <cellStyle name="Normal 3 19 2 24 5" xfId="45297" xr:uid="{00000000-0005-0000-0000-00001F8B0000}"/>
    <cellStyle name="Normal 3 19 2 25" xfId="6486" xr:uid="{00000000-0005-0000-0000-0000208B0000}"/>
    <cellStyle name="Normal 3 19 2 25 2" xfId="16631" xr:uid="{00000000-0005-0000-0000-0000218B0000}"/>
    <cellStyle name="Normal 3 19 2 25 3" xfId="26189" xr:uid="{00000000-0005-0000-0000-0000228B0000}"/>
    <cellStyle name="Normal 3 19 2 25 4" xfId="35744" xr:uid="{00000000-0005-0000-0000-0000238B0000}"/>
    <cellStyle name="Normal 3 19 2 25 5" xfId="45298" xr:uid="{00000000-0005-0000-0000-0000248B0000}"/>
    <cellStyle name="Normal 3 19 2 26" xfId="6487" xr:uid="{00000000-0005-0000-0000-0000258B0000}"/>
    <cellStyle name="Normal 3 19 2 26 2" xfId="16632" xr:uid="{00000000-0005-0000-0000-0000268B0000}"/>
    <cellStyle name="Normal 3 19 2 26 3" xfId="26190" xr:uid="{00000000-0005-0000-0000-0000278B0000}"/>
    <cellStyle name="Normal 3 19 2 26 4" xfId="35745" xr:uid="{00000000-0005-0000-0000-0000288B0000}"/>
    <cellStyle name="Normal 3 19 2 26 5" xfId="45299" xr:uid="{00000000-0005-0000-0000-0000298B0000}"/>
    <cellStyle name="Normal 3 19 2 27" xfId="6488" xr:uid="{00000000-0005-0000-0000-00002A8B0000}"/>
    <cellStyle name="Normal 3 19 2 27 2" xfId="16633" xr:uid="{00000000-0005-0000-0000-00002B8B0000}"/>
    <cellStyle name="Normal 3 19 2 27 3" xfId="26191" xr:uid="{00000000-0005-0000-0000-00002C8B0000}"/>
    <cellStyle name="Normal 3 19 2 27 4" xfId="35746" xr:uid="{00000000-0005-0000-0000-00002D8B0000}"/>
    <cellStyle name="Normal 3 19 2 27 5" xfId="45300" xr:uid="{00000000-0005-0000-0000-00002E8B0000}"/>
    <cellStyle name="Normal 3 19 2 28" xfId="6489" xr:uid="{00000000-0005-0000-0000-00002F8B0000}"/>
    <cellStyle name="Normal 3 19 2 28 2" xfId="16634" xr:uid="{00000000-0005-0000-0000-0000308B0000}"/>
    <cellStyle name="Normal 3 19 2 28 3" xfId="26192" xr:uid="{00000000-0005-0000-0000-0000318B0000}"/>
    <cellStyle name="Normal 3 19 2 28 4" xfId="35747" xr:uid="{00000000-0005-0000-0000-0000328B0000}"/>
    <cellStyle name="Normal 3 19 2 28 5" xfId="45301" xr:uid="{00000000-0005-0000-0000-0000338B0000}"/>
    <cellStyle name="Normal 3 19 2 29" xfId="6490" xr:uid="{00000000-0005-0000-0000-0000348B0000}"/>
    <cellStyle name="Normal 3 19 2 29 2" xfId="16635" xr:uid="{00000000-0005-0000-0000-0000358B0000}"/>
    <cellStyle name="Normal 3 19 2 29 3" xfId="26193" xr:uid="{00000000-0005-0000-0000-0000368B0000}"/>
    <cellStyle name="Normal 3 19 2 29 4" xfId="35748" xr:uid="{00000000-0005-0000-0000-0000378B0000}"/>
    <cellStyle name="Normal 3 19 2 29 5" xfId="45302" xr:uid="{00000000-0005-0000-0000-0000388B0000}"/>
    <cellStyle name="Normal 3 19 2 3" xfId="6491" xr:uid="{00000000-0005-0000-0000-0000398B0000}"/>
    <cellStyle name="Normal 3 19 2 3 2" xfId="16636" xr:uid="{00000000-0005-0000-0000-00003A8B0000}"/>
    <cellStyle name="Normal 3 19 2 3 3" xfId="26194" xr:uid="{00000000-0005-0000-0000-00003B8B0000}"/>
    <cellStyle name="Normal 3 19 2 3 4" xfId="35749" xr:uid="{00000000-0005-0000-0000-00003C8B0000}"/>
    <cellStyle name="Normal 3 19 2 3 5" xfId="45303" xr:uid="{00000000-0005-0000-0000-00003D8B0000}"/>
    <cellStyle name="Normal 3 19 2 30" xfId="8655" xr:uid="{00000000-0005-0000-0000-00003E8B0000}"/>
    <cellStyle name="Normal 3 19 2 30 2" xfId="16637" xr:uid="{00000000-0005-0000-0000-00003F8B0000}"/>
    <cellStyle name="Normal 3 19 2 30 3" xfId="26195" xr:uid="{00000000-0005-0000-0000-0000408B0000}"/>
    <cellStyle name="Normal 3 19 2 30 4" xfId="35750" xr:uid="{00000000-0005-0000-0000-0000418B0000}"/>
    <cellStyle name="Normal 3 19 2 30 5" xfId="45304" xr:uid="{00000000-0005-0000-0000-0000428B0000}"/>
    <cellStyle name="Normal 3 19 2 31" xfId="16614" xr:uid="{00000000-0005-0000-0000-0000438B0000}"/>
    <cellStyle name="Normal 3 19 2 32" xfId="26172" xr:uid="{00000000-0005-0000-0000-0000448B0000}"/>
    <cellStyle name="Normal 3 19 2 33" xfId="35727" xr:uid="{00000000-0005-0000-0000-0000458B0000}"/>
    <cellStyle name="Normal 3 19 2 34" xfId="45281" xr:uid="{00000000-0005-0000-0000-0000468B0000}"/>
    <cellStyle name="Normal 3 19 2 4" xfId="6492" xr:uid="{00000000-0005-0000-0000-0000478B0000}"/>
    <cellStyle name="Normal 3 19 2 4 2" xfId="16638" xr:uid="{00000000-0005-0000-0000-0000488B0000}"/>
    <cellStyle name="Normal 3 19 2 4 3" xfId="26196" xr:uid="{00000000-0005-0000-0000-0000498B0000}"/>
    <cellStyle name="Normal 3 19 2 4 4" xfId="35751" xr:uid="{00000000-0005-0000-0000-00004A8B0000}"/>
    <cellStyle name="Normal 3 19 2 4 5" xfId="45305" xr:uid="{00000000-0005-0000-0000-00004B8B0000}"/>
    <cellStyle name="Normal 3 19 2 5" xfId="6493" xr:uid="{00000000-0005-0000-0000-00004C8B0000}"/>
    <cellStyle name="Normal 3 19 2 5 2" xfId="16639" xr:uid="{00000000-0005-0000-0000-00004D8B0000}"/>
    <cellStyle name="Normal 3 19 2 5 3" xfId="26197" xr:uid="{00000000-0005-0000-0000-00004E8B0000}"/>
    <cellStyle name="Normal 3 19 2 5 4" xfId="35752" xr:uid="{00000000-0005-0000-0000-00004F8B0000}"/>
    <cellStyle name="Normal 3 19 2 5 5" xfId="45306" xr:uid="{00000000-0005-0000-0000-0000508B0000}"/>
    <cellStyle name="Normal 3 19 2 6" xfId="6494" xr:uid="{00000000-0005-0000-0000-0000518B0000}"/>
    <cellStyle name="Normal 3 19 2 6 2" xfId="16640" xr:uid="{00000000-0005-0000-0000-0000528B0000}"/>
    <cellStyle name="Normal 3 19 2 6 3" xfId="26198" xr:uid="{00000000-0005-0000-0000-0000538B0000}"/>
    <cellStyle name="Normal 3 19 2 6 4" xfId="35753" xr:uid="{00000000-0005-0000-0000-0000548B0000}"/>
    <cellStyle name="Normal 3 19 2 6 5" xfId="45307" xr:uid="{00000000-0005-0000-0000-0000558B0000}"/>
    <cellStyle name="Normal 3 19 2 7" xfId="6495" xr:uid="{00000000-0005-0000-0000-0000568B0000}"/>
    <cellStyle name="Normal 3 19 2 7 2" xfId="16641" xr:uid="{00000000-0005-0000-0000-0000578B0000}"/>
    <cellStyle name="Normal 3 19 2 7 3" xfId="26199" xr:uid="{00000000-0005-0000-0000-0000588B0000}"/>
    <cellStyle name="Normal 3 19 2 7 4" xfId="35754" xr:uid="{00000000-0005-0000-0000-0000598B0000}"/>
    <cellStyle name="Normal 3 19 2 7 5" xfId="45308" xr:uid="{00000000-0005-0000-0000-00005A8B0000}"/>
    <cellStyle name="Normal 3 19 2 8" xfId="6496" xr:uid="{00000000-0005-0000-0000-00005B8B0000}"/>
    <cellStyle name="Normal 3 19 2 8 2" xfId="16642" xr:uid="{00000000-0005-0000-0000-00005C8B0000}"/>
    <cellStyle name="Normal 3 19 2 8 3" xfId="26200" xr:uid="{00000000-0005-0000-0000-00005D8B0000}"/>
    <cellStyle name="Normal 3 19 2 8 4" xfId="35755" xr:uid="{00000000-0005-0000-0000-00005E8B0000}"/>
    <cellStyle name="Normal 3 19 2 8 5" xfId="45309" xr:uid="{00000000-0005-0000-0000-00005F8B0000}"/>
    <cellStyle name="Normal 3 19 2 9" xfId="6497" xr:uid="{00000000-0005-0000-0000-0000608B0000}"/>
    <cellStyle name="Normal 3 19 2 9 2" xfId="16643" xr:uid="{00000000-0005-0000-0000-0000618B0000}"/>
    <cellStyle name="Normal 3 19 2 9 3" xfId="26201" xr:uid="{00000000-0005-0000-0000-0000628B0000}"/>
    <cellStyle name="Normal 3 19 2 9 4" xfId="35756" xr:uid="{00000000-0005-0000-0000-0000638B0000}"/>
    <cellStyle name="Normal 3 19 2 9 5" xfId="45310" xr:uid="{00000000-0005-0000-0000-0000648B0000}"/>
    <cellStyle name="Normal 3 19 20" xfId="6498" xr:uid="{00000000-0005-0000-0000-0000658B0000}"/>
    <cellStyle name="Normal 3 19 20 2" xfId="16644" xr:uid="{00000000-0005-0000-0000-0000668B0000}"/>
    <cellStyle name="Normal 3 19 20 3" xfId="26202" xr:uid="{00000000-0005-0000-0000-0000678B0000}"/>
    <cellStyle name="Normal 3 19 20 4" xfId="35757" xr:uid="{00000000-0005-0000-0000-0000688B0000}"/>
    <cellStyle name="Normal 3 19 20 5" xfId="45311" xr:uid="{00000000-0005-0000-0000-0000698B0000}"/>
    <cellStyle name="Normal 3 19 21" xfId="6499" xr:uid="{00000000-0005-0000-0000-00006A8B0000}"/>
    <cellStyle name="Normal 3 19 21 2" xfId="16645" xr:uid="{00000000-0005-0000-0000-00006B8B0000}"/>
    <cellStyle name="Normal 3 19 21 3" xfId="26203" xr:uid="{00000000-0005-0000-0000-00006C8B0000}"/>
    <cellStyle name="Normal 3 19 21 4" xfId="35758" xr:uid="{00000000-0005-0000-0000-00006D8B0000}"/>
    <cellStyle name="Normal 3 19 21 5" xfId="45312" xr:uid="{00000000-0005-0000-0000-00006E8B0000}"/>
    <cellStyle name="Normal 3 19 22" xfId="6500" xr:uid="{00000000-0005-0000-0000-00006F8B0000}"/>
    <cellStyle name="Normal 3 19 22 2" xfId="16646" xr:uid="{00000000-0005-0000-0000-0000708B0000}"/>
    <cellStyle name="Normal 3 19 22 3" xfId="26204" xr:uid="{00000000-0005-0000-0000-0000718B0000}"/>
    <cellStyle name="Normal 3 19 22 4" xfId="35759" xr:uid="{00000000-0005-0000-0000-0000728B0000}"/>
    <cellStyle name="Normal 3 19 22 5" xfId="45313" xr:uid="{00000000-0005-0000-0000-0000738B0000}"/>
    <cellStyle name="Normal 3 19 23" xfId="6501" xr:uid="{00000000-0005-0000-0000-0000748B0000}"/>
    <cellStyle name="Normal 3 19 23 2" xfId="16647" xr:uid="{00000000-0005-0000-0000-0000758B0000}"/>
    <cellStyle name="Normal 3 19 23 3" xfId="26205" xr:uid="{00000000-0005-0000-0000-0000768B0000}"/>
    <cellStyle name="Normal 3 19 23 4" xfId="35760" xr:uid="{00000000-0005-0000-0000-0000778B0000}"/>
    <cellStyle name="Normal 3 19 23 5" xfId="45314" xr:uid="{00000000-0005-0000-0000-0000788B0000}"/>
    <cellStyle name="Normal 3 19 24" xfId="6502" xr:uid="{00000000-0005-0000-0000-0000798B0000}"/>
    <cellStyle name="Normal 3 19 24 2" xfId="16648" xr:uid="{00000000-0005-0000-0000-00007A8B0000}"/>
    <cellStyle name="Normal 3 19 24 3" xfId="26206" xr:uid="{00000000-0005-0000-0000-00007B8B0000}"/>
    <cellStyle name="Normal 3 19 24 4" xfId="35761" xr:uid="{00000000-0005-0000-0000-00007C8B0000}"/>
    <cellStyle name="Normal 3 19 24 5" xfId="45315" xr:uid="{00000000-0005-0000-0000-00007D8B0000}"/>
    <cellStyle name="Normal 3 19 25" xfId="6503" xr:uid="{00000000-0005-0000-0000-00007E8B0000}"/>
    <cellStyle name="Normal 3 19 25 2" xfId="16649" xr:uid="{00000000-0005-0000-0000-00007F8B0000}"/>
    <cellStyle name="Normal 3 19 25 3" xfId="26207" xr:uid="{00000000-0005-0000-0000-0000808B0000}"/>
    <cellStyle name="Normal 3 19 25 4" xfId="35762" xr:uid="{00000000-0005-0000-0000-0000818B0000}"/>
    <cellStyle name="Normal 3 19 25 5" xfId="45316" xr:uid="{00000000-0005-0000-0000-0000828B0000}"/>
    <cellStyle name="Normal 3 19 26" xfId="6504" xr:uid="{00000000-0005-0000-0000-0000838B0000}"/>
    <cellStyle name="Normal 3 19 26 2" xfId="16650" xr:uid="{00000000-0005-0000-0000-0000848B0000}"/>
    <cellStyle name="Normal 3 19 26 3" xfId="26208" xr:uid="{00000000-0005-0000-0000-0000858B0000}"/>
    <cellStyle name="Normal 3 19 26 4" xfId="35763" xr:uid="{00000000-0005-0000-0000-0000868B0000}"/>
    <cellStyle name="Normal 3 19 26 5" xfId="45317" xr:uid="{00000000-0005-0000-0000-0000878B0000}"/>
    <cellStyle name="Normal 3 19 27" xfId="6505" xr:uid="{00000000-0005-0000-0000-0000888B0000}"/>
    <cellStyle name="Normal 3 19 27 2" xfId="16651" xr:uid="{00000000-0005-0000-0000-0000898B0000}"/>
    <cellStyle name="Normal 3 19 27 3" xfId="26209" xr:uid="{00000000-0005-0000-0000-00008A8B0000}"/>
    <cellStyle name="Normal 3 19 27 4" xfId="35764" xr:uid="{00000000-0005-0000-0000-00008B8B0000}"/>
    <cellStyle name="Normal 3 19 27 5" xfId="45318" xr:uid="{00000000-0005-0000-0000-00008C8B0000}"/>
    <cellStyle name="Normal 3 19 28" xfId="6506" xr:uid="{00000000-0005-0000-0000-00008D8B0000}"/>
    <cellStyle name="Normal 3 19 28 2" xfId="16652" xr:uid="{00000000-0005-0000-0000-00008E8B0000}"/>
    <cellStyle name="Normal 3 19 28 3" xfId="26210" xr:uid="{00000000-0005-0000-0000-00008F8B0000}"/>
    <cellStyle name="Normal 3 19 28 4" xfId="35765" xr:uid="{00000000-0005-0000-0000-0000908B0000}"/>
    <cellStyle name="Normal 3 19 28 5" xfId="45319" xr:uid="{00000000-0005-0000-0000-0000918B0000}"/>
    <cellStyle name="Normal 3 19 29" xfId="6507" xr:uid="{00000000-0005-0000-0000-0000928B0000}"/>
    <cellStyle name="Normal 3 19 29 2" xfId="16653" xr:uid="{00000000-0005-0000-0000-0000938B0000}"/>
    <cellStyle name="Normal 3 19 29 3" xfId="26211" xr:uid="{00000000-0005-0000-0000-0000948B0000}"/>
    <cellStyle name="Normal 3 19 29 4" xfId="35766" xr:uid="{00000000-0005-0000-0000-0000958B0000}"/>
    <cellStyle name="Normal 3 19 29 5" xfId="45320" xr:uid="{00000000-0005-0000-0000-0000968B0000}"/>
    <cellStyle name="Normal 3 19 3" xfId="6508" xr:uid="{00000000-0005-0000-0000-0000978B0000}"/>
    <cellStyle name="Normal 3 19 3 2" xfId="8656" xr:uid="{00000000-0005-0000-0000-0000988B0000}"/>
    <cellStyle name="Normal 3 19 3 2 2" xfId="16655" xr:uid="{00000000-0005-0000-0000-0000998B0000}"/>
    <cellStyle name="Normal 3 19 3 2 3" xfId="26213" xr:uid="{00000000-0005-0000-0000-00009A8B0000}"/>
    <cellStyle name="Normal 3 19 3 2 4" xfId="35768" xr:uid="{00000000-0005-0000-0000-00009B8B0000}"/>
    <cellStyle name="Normal 3 19 3 2 5" xfId="45322" xr:uid="{00000000-0005-0000-0000-00009C8B0000}"/>
    <cellStyle name="Normal 3 19 3 3" xfId="16654" xr:uid="{00000000-0005-0000-0000-00009D8B0000}"/>
    <cellStyle name="Normal 3 19 3 4" xfId="26212" xr:uid="{00000000-0005-0000-0000-00009E8B0000}"/>
    <cellStyle name="Normal 3 19 3 5" xfId="35767" xr:uid="{00000000-0005-0000-0000-00009F8B0000}"/>
    <cellStyle name="Normal 3 19 3 6" xfId="45321" xr:uid="{00000000-0005-0000-0000-0000A08B0000}"/>
    <cellStyle name="Normal 3 19 30" xfId="8654" xr:uid="{00000000-0005-0000-0000-0000A18B0000}"/>
    <cellStyle name="Normal 3 19 30 2" xfId="16656" xr:uid="{00000000-0005-0000-0000-0000A28B0000}"/>
    <cellStyle name="Normal 3 19 30 3" xfId="26214" xr:uid="{00000000-0005-0000-0000-0000A38B0000}"/>
    <cellStyle name="Normal 3 19 30 4" xfId="35769" xr:uid="{00000000-0005-0000-0000-0000A48B0000}"/>
    <cellStyle name="Normal 3 19 30 5" xfId="45323" xr:uid="{00000000-0005-0000-0000-0000A58B0000}"/>
    <cellStyle name="Normal 3 19 31" xfId="8893" xr:uid="{00000000-0005-0000-0000-0000A68B0000}"/>
    <cellStyle name="Normal 3 19 31 2" xfId="16657" xr:uid="{00000000-0005-0000-0000-0000A78B0000}"/>
    <cellStyle name="Normal 3 19 31 3" xfId="26215" xr:uid="{00000000-0005-0000-0000-0000A88B0000}"/>
    <cellStyle name="Normal 3 19 31 4" xfId="35770" xr:uid="{00000000-0005-0000-0000-0000A98B0000}"/>
    <cellStyle name="Normal 3 19 31 5" xfId="45324" xr:uid="{00000000-0005-0000-0000-0000AA8B0000}"/>
    <cellStyle name="Normal 3 19 32" xfId="9079" xr:uid="{00000000-0005-0000-0000-0000AB8B0000}"/>
    <cellStyle name="Normal 3 19 32 2" xfId="16658" xr:uid="{00000000-0005-0000-0000-0000AC8B0000}"/>
    <cellStyle name="Normal 3 19 32 3" xfId="26216" xr:uid="{00000000-0005-0000-0000-0000AD8B0000}"/>
    <cellStyle name="Normal 3 19 32 4" xfId="35771" xr:uid="{00000000-0005-0000-0000-0000AE8B0000}"/>
    <cellStyle name="Normal 3 19 32 5" xfId="45325" xr:uid="{00000000-0005-0000-0000-0000AF8B0000}"/>
    <cellStyle name="Normal 3 19 33" xfId="9254" xr:uid="{00000000-0005-0000-0000-0000B08B0000}"/>
    <cellStyle name="Normal 3 19 33 2" xfId="16659" xr:uid="{00000000-0005-0000-0000-0000B18B0000}"/>
    <cellStyle name="Normal 3 19 33 3" xfId="26217" xr:uid="{00000000-0005-0000-0000-0000B28B0000}"/>
    <cellStyle name="Normal 3 19 33 4" xfId="35772" xr:uid="{00000000-0005-0000-0000-0000B38B0000}"/>
    <cellStyle name="Normal 3 19 33 5" xfId="45326" xr:uid="{00000000-0005-0000-0000-0000B48B0000}"/>
    <cellStyle name="Normal 3 19 34" xfId="9429" xr:uid="{00000000-0005-0000-0000-0000B58B0000}"/>
    <cellStyle name="Normal 3 19 34 2" xfId="16660" xr:uid="{00000000-0005-0000-0000-0000B68B0000}"/>
    <cellStyle name="Normal 3 19 34 3" xfId="26218" xr:uid="{00000000-0005-0000-0000-0000B78B0000}"/>
    <cellStyle name="Normal 3 19 34 4" xfId="35773" xr:uid="{00000000-0005-0000-0000-0000B88B0000}"/>
    <cellStyle name="Normal 3 19 34 5" xfId="45327" xr:uid="{00000000-0005-0000-0000-0000B98B0000}"/>
    <cellStyle name="Normal 3 19 35" xfId="16603" xr:uid="{00000000-0005-0000-0000-0000BA8B0000}"/>
    <cellStyle name="Normal 3 19 36" xfId="26161" xr:uid="{00000000-0005-0000-0000-0000BB8B0000}"/>
    <cellStyle name="Normal 3 19 37" xfId="35716" xr:uid="{00000000-0005-0000-0000-0000BC8B0000}"/>
    <cellStyle name="Normal 3 19 38" xfId="45270" xr:uid="{00000000-0005-0000-0000-0000BD8B0000}"/>
    <cellStyle name="Normal 3 19 4" xfId="6509" xr:uid="{00000000-0005-0000-0000-0000BE8B0000}"/>
    <cellStyle name="Normal 3 19 4 2" xfId="16661" xr:uid="{00000000-0005-0000-0000-0000BF8B0000}"/>
    <cellStyle name="Normal 3 19 4 3" xfId="26219" xr:uid="{00000000-0005-0000-0000-0000C08B0000}"/>
    <cellStyle name="Normal 3 19 4 4" xfId="35774" xr:uid="{00000000-0005-0000-0000-0000C18B0000}"/>
    <cellStyle name="Normal 3 19 4 5" xfId="45328" xr:uid="{00000000-0005-0000-0000-0000C28B0000}"/>
    <cellStyle name="Normal 3 19 5" xfId="6510" xr:uid="{00000000-0005-0000-0000-0000C38B0000}"/>
    <cellStyle name="Normal 3 19 5 2" xfId="16662" xr:uid="{00000000-0005-0000-0000-0000C48B0000}"/>
    <cellStyle name="Normal 3 19 5 3" xfId="26220" xr:uid="{00000000-0005-0000-0000-0000C58B0000}"/>
    <cellStyle name="Normal 3 19 5 4" xfId="35775" xr:uid="{00000000-0005-0000-0000-0000C68B0000}"/>
    <cellStyle name="Normal 3 19 5 5" xfId="45329" xr:uid="{00000000-0005-0000-0000-0000C78B0000}"/>
    <cellStyle name="Normal 3 19 6" xfId="6511" xr:uid="{00000000-0005-0000-0000-0000C88B0000}"/>
    <cellStyle name="Normal 3 19 6 2" xfId="16663" xr:uid="{00000000-0005-0000-0000-0000C98B0000}"/>
    <cellStyle name="Normal 3 19 6 3" xfId="26221" xr:uid="{00000000-0005-0000-0000-0000CA8B0000}"/>
    <cellStyle name="Normal 3 19 6 4" xfId="35776" xr:uid="{00000000-0005-0000-0000-0000CB8B0000}"/>
    <cellStyle name="Normal 3 19 6 5" xfId="45330" xr:uid="{00000000-0005-0000-0000-0000CC8B0000}"/>
    <cellStyle name="Normal 3 19 7" xfId="6512" xr:uid="{00000000-0005-0000-0000-0000CD8B0000}"/>
    <cellStyle name="Normal 3 19 7 2" xfId="16664" xr:uid="{00000000-0005-0000-0000-0000CE8B0000}"/>
    <cellStyle name="Normal 3 19 7 3" xfId="26222" xr:uid="{00000000-0005-0000-0000-0000CF8B0000}"/>
    <cellStyle name="Normal 3 19 7 4" xfId="35777" xr:uid="{00000000-0005-0000-0000-0000D08B0000}"/>
    <cellStyle name="Normal 3 19 7 5" xfId="45331" xr:uid="{00000000-0005-0000-0000-0000D18B0000}"/>
    <cellStyle name="Normal 3 19 8" xfId="6513" xr:uid="{00000000-0005-0000-0000-0000D28B0000}"/>
    <cellStyle name="Normal 3 19 8 2" xfId="16665" xr:uid="{00000000-0005-0000-0000-0000D38B0000}"/>
    <cellStyle name="Normal 3 19 8 3" xfId="26223" xr:uid="{00000000-0005-0000-0000-0000D48B0000}"/>
    <cellStyle name="Normal 3 19 8 4" xfId="35778" xr:uid="{00000000-0005-0000-0000-0000D58B0000}"/>
    <cellStyle name="Normal 3 19 8 5" xfId="45332" xr:uid="{00000000-0005-0000-0000-0000D68B0000}"/>
    <cellStyle name="Normal 3 19 9" xfId="6514" xr:uid="{00000000-0005-0000-0000-0000D78B0000}"/>
    <cellStyle name="Normal 3 19 9 2" xfId="16666" xr:uid="{00000000-0005-0000-0000-0000D88B0000}"/>
    <cellStyle name="Normal 3 19 9 3" xfId="26224" xr:uid="{00000000-0005-0000-0000-0000D98B0000}"/>
    <cellStyle name="Normal 3 19 9 4" xfId="35779" xr:uid="{00000000-0005-0000-0000-0000DA8B0000}"/>
    <cellStyle name="Normal 3 19 9 5" xfId="45333" xr:uid="{00000000-0005-0000-0000-0000DB8B0000}"/>
    <cellStyle name="Normal 3 2" xfId="6515" xr:uid="{00000000-0005-0000-0000-0000DC8B0000}"/>
    <cellStyle name="Normal 3 2 10" xfId="6516" xr:uid="{00000000-0005-0000-0000-0000DD8B0000}"/>
    <cellStyle name="Normal 3 2 10 2" xfId="16668" xr:uid="{00000000-0005-0000-0000-0000DE8B0000}"/>
    <cellStyle name="Normal 3 2 10 3" xfId="26226" xr:uid="{00000000-0005-0000-0000-0000DF8B0000}"/>
    <cellStyle name="Normal 3 2 10 4" xfId="35781" xr:uid="{00000000-0005-0000-0000-0000E08B0000}"/>
    <cellStyle name="Normal 3 2 10 5" xfId="45335" xr:uid="{00000000-0005-0000-0000-0000E18B0000}"/>
    <cellStyle name="Normal 3 2 11" xfId="6517" xr:uid="{00000000-0005-0000-0000-0000E28B0000}"/>
    <cellStyle name="Normal 3 2 11 2" xfId="16669" xr:uid="{00000000-0005-0000-0000-0000E38B0000}"/>
    <cellStyle name="Normal 3 2 11 3" xfId="26227" xr:uid="{00000000-0005-0000-0000-0000E48B0000}"/>
    <cellStyle name="Normal 3 2 11 4" xfId="35782" xr:uid="{00000000-0005-0000-0000-0000E58B0000}"/>
    <cellStyle name="Normal 3 2 11 5" xfId="45336" xr:uid="{00000000-0005-0000-0000-0000E68B0000}"/>
    <cellStyle name="Normal 3 2 12" xfId="6518" xr:uid="{00000000-0005-0000-0000-0000E78B0000}"/>
    <cellStyle name="Normal 3 2 12 2" xfId="16670" xr:uid="{00000000-0005-0000-0000-0000E88B0000}"/>
    <cellStyle name="Normal 3 2 12 3" xfId="26228" xr:uid="{00000000-0005-0000-0000-0000E98B0000}"/>
    <cellStyle name="Normal 3 2 12 4" xfId="35783" xr:uid="{00000000-0005-0000-0000-0000EA8B0000}"/>
    <cellStyle name="Normal 3 2 12 5" xfId="45337" xr:uid="{00000000-0005-0000-0000-0000EB8B0000}"/>
    <cellStyle name="Normal 3 2 13" xfId="6519" xr:uid="{00000000-0005-0000-0000-0000EC8B0000}"/>
    <cellStyle name="Normal 3 2 13 2" xfId="16671" xr:uid="{00000000-0005-0000-0000-0000ED8B0000}"/>
    <cellStyle name="Normal 3 2 13 3" xfId="26229" xr:uid="{00000000-0005-0000-0000-0000EE8B0000}"/>
    <cellStyle name="Normal 3 2 13 4" xfId="35784" xr:uid="{00000000-0005-0000-0000-0000EF8B0000}"/>
    <cellStyle name="Normal 3 2 13 5" xfId="45338" xr:uid="{00000000-0005-0000-0000-0000F08B0000}"/>
    <cellStyle name="Normal 3 2 14" xfId="6520" xr:uid="{00000000-0005-0000-0000-0000F18B0000}"/>
    <cellStyle name="Normal 3 2 14 2" xfId="16672" xr:uid="{00000000-0005-0000-0000-0000F28B0000}"/>
    <cellStyle name="Normal 3 2 14 3" xfId="26230" xr:uid="{00000000-0005-0000-0000-0000F38B0000}"/>
    <cellStyle name="Normal 3 2 14 4" xfId="35785" xr:uid="{00000000-0005-0000-0000-0000F48B0000}"/>
    <cellStyle name="Normal 3 2 14 5" xfId="45339" xr:uid="{00000000-0005-0000-0000-0000F58B0000}"/>
    <cellStyle name="Normal 3 2 15" xfId="6521" xr:uid="{00000000-0005-0000-0000-0000F68B0000}"/>
    <cellStyle name="Normal 3 2 15 2" xfId="16673" xr:uid="{00000000-0005-0000-0000-0000F78B0000}"/>
    <cellStyle name="Normal 3 2 15 3" xfId="26231" xr:uid="{00000000-0005-0000-0000-0000F88B0000}"/>
    <cellStyle name="Normal 3 2 15 4" xfId="35786" xr:uid="{00000000-0005-0000-0000-0000F98B0000}"/>
    <cellStyle name="Normal 3 2 15 5" xfId="45340" xr:uid="{00000000-0005-0000-0000-0000FA8B0000}"/>
    <cellStyle name="Normal 3 2 16" xfId="6522" xr:uid="{00000000-0005-0000-0000-0000FB8B0000}"/>
    <cellStyle name="Normal 3 2 16 2" xfId="16674" xr:uid="{00000000-0005-0000-0000-0000FC8B0000}"/>
    <cellStyle name="Normal 3 2 16 3" xfId="26232" xr:uid="{00000000-0005-0000-0000-0000FD8B0000}"/>
    <cellStyle name="Normal 3 2 16 4" xfId="35787" xr:uid="{00000000-0005-0000-0000-0000FE8B0000}"/>
    <cellStyle name="Normal 3 2 16 5" xfId="45341" xr:uid="{00000000-0005-0000-0000-0000FF8B0000}"/>
    <cellStyle name="Normal 3 2 17" xfId="6523" xr:uid="{00000000-0005-0000-0000-0000008C0000}"/>
    <cellStyle name="Normal 3 2 17 2" xfId="16675" xr:uid="{00000000-0005-0000-0000-0000018C0000}"/>
    <cellStyle name="Normal 3 2 17 3" xfId="26233" xr:uid="{00000000-0005-0000-0000-0000028C0000}"/>
    <cellStyle name="Normal 3 2 17 4" xfId="35788" xr:uid="{00000000-0005-0000-0000-0000038C0000}"/>
    <cellStyle name="Normal 3 2 17 5" xfId="45342" xr:uid="{00000000-0005-0000-0000-0000048C0000}"/>
    <cellStyle name="Normal 3 2 18" xfId="6524" xr:uid="{00000000-0005-0000-0000-0000058C0000}"/>
    <cellStyle name="Normal 3 2 18 2" xfId="16676" xr:uid="{00000000-0005-0000-0000-0000068C0000}"/>
    <cellStyle name="Normal 3 2 18 3" xfId="26234" xr:uid="{00000000-0005-0000-0000-0000078C0000}"/>
    <cellStyle name="Normal 3 2 18 4" xfId="35789" xr:uid="{00000000-0005-0000-0000-0000088C0000}"/>
    <cellStyle name="Normal 3 2 18 5" xfId="45343" xr:uid="{00000000-0005-0000-0000-0000098C0000}"/>
    <cellStyle name="Normal 3 2 19" xfId="6525" xr:uid="{00000000-0005-0000-0000-00000A8C0000}"/>
    <cellStyle name="Normal 3 2 19 2" xfId="16677" xr:uid="{00000000-0005-0000-0000-00000B8C0000}"/>
    <cellStyle name="Normal 3 2 19 3" xfId="26235" xr:uid="{00000000-0005-0000-0000-00000C8C0000}"/>
    <cellStyle name="Normal 3 2 19 4" xfId="35790" xr:uid="{00000000-0005-0000-0000-00000D8C0000}"/>
    <cellStyle name="Normal 3 2 19 5" xfId="45344" xr:uid="{00000000-0005-0000-0000-00000E8C0000}"/>
    <cellStyle name="Normal 3 2 2" xfId="6526" xr:uid="{00000000-0005-0000-0000-00000F8C0000}"/>
    <cellStyle name="Normal 3 2 2 10" xfId="6527" xr:uid="{00000000-0005-0000-0000-0000108C0000}"/>
    <cellStyle name="Normal 3 2 2 10 2" xfId="16679" xr:uid="{00000000-0005-0000-0000-0000118C0000}"/>
    <cellStyle name="Normal 3 2 2 10 3" xfId="26237" xr:uid="{00000000-0005-0000-0000-0000128C0000}"/>
    <cellStyle name="Normal 3 2 2 10 4" xfId="35792" xr:uid="{00000000-0005-0000-0000-0000138C0000}"/>
    <cellStyle name="Normal 3 2 2 10 5" xfId="45346" xr:uid="{00000000-0005-0000-0000-0000148C0000}"/>
    <cellStyle name="Normal 3 2 2 11" xfId="6528" xr:uid="{00000000-0005-0000-0000-0000158C0000}"/>
    <cellStyle name="Normal 3 2 2 11 2" xfId="16680" xr:uid="{00000000-0005-0000-0000-0000168C0000}"/>
    <cellStyle name="Normal 3 2 2 11 3" xfId="26238" xr:uid="{00000000-0005-0000-0000-0000178C0000}"/>
    <cellStyle name="Normal 3 2 2 11 4" xfId="35793" xr:uid="{00000000-0005-0000-0000-0000188C0000}"/>
    <cellStyle name="Normal 3 2 2 11 5" xfId="45347" xr:uid="{00000000-0005-0000-0000-0000198C0000}"/>
    <cellStyle name="Normal 3 2 2 12" xfId="6529" xr:uid="{00000000-0005-0000-0000-00001A8C0000}"/>
    <cellStyle name="Normal 3 2 2 12 2" xfId="16681" xr:uid="{00000000-0005-0000-0000-00001B8C0000}"/>
    <cellStyle name="Normal 3 2 2 12 3" xfId="26239" xr:uid="{00000000-0005-0000-0000-00001C8C0000}"/>
    <cellStyle name="Normal 3 2 2 12 4" xfId="35794" xr:uid="{00000000-0005-0000-0000-00001D8C0000}"/>
    <cellStyle name="Normal 3 2 2 12 5" xfId="45348" xr:uid="{00000000-0005-0000-0000-00001E8C0000}"/>
    <cellStyle name="Normal 3 2 2 13" xfId="6530" xr:uid="{00000000-0005-0000-0000-00001F8C0000}"/>
    <cellStyle name="Normal 3 2 2 13 2" xfId="16682" xr:uid="{00000000-0005-0000-0000-0000208C0000}"/>
    <cellStyle name="Normal 3 2 2 13 3" xfId="26240" xr:uid="{00000000-0005-0000-0000-0000218C0000}"/>
    <cellStyle name="Normal 3 2 2 13 4" xfId="35795" xr:uid="{00000000-0005-0000-0000-0000228C0000}"/>
    <cellStyle name="Normal 3 2 2 13 5" xfId="45349" xr:uid="{00000000-0005-0000-0000-0000238C0000}"/>
    <cellStyle name="Normal 3 2 2 14" xfId="6531" xr:uid="{00000000-0005-0000-0000-0000248C0000}"/>
    <cellStyle name="Normal 3 2 2 14 2" xfId="16683" xr:uid="{00000000-0005-0000-0000-0000258C0000}"/>
    <cellStyle name="Normal 3 2 2 14 3" xfId="26241" xr:uid="{00000000-0005-0000-0000-0000268C0000}"/>
    <cellStyle name="Normal 3 2 2 14 4" xfId="35796" xr:uid="{00000000-0005-0000-0000-0000278C0000}"/>
    <cellStyle name="Normal 3 2 2 14 5" xfId="45350" xr:uid="{00000000-0005-0000-0000-0000288C0000}"/>
    <cellStyle name="Normal 3 2 2 15" xfId="6532" xr:uid="{00000000-0005-0000-0000-0000298C0000}"/>
    <cellStyle name="Normal 3 2 2 15 2" xfId="16684" xr:uid="{00000000-0005-0000-0000-00002A8C0000}"/>
    <cellStyle name="Normal 3 2 2 15 3" xfId="26242" xr:uid="{00000000-0005-0000-0000-00002B8C0000}"/>
    <cellStyle name="Normal 3 2 2 15 4" xfId="35797" xr:uid="{00000000-0005-0000-0000-00002C8C0000}"/>
    <cellStyle name="Normal 3 2 2 15 5" xfId="45351" xr:uid="{00000000-0005-0000-0000-00002D8C0000}"/>
    <cellStyle name="Normal 3 2 2 16" xfId="6533" xr:uid="{00000000-0005-0000-0000-00002E8C0000}"/>
    <cellStyle name="Normal 3 2 2 16 2" xfId="16685" xr:uid="{00000000-0005-0000-0000-00002F8C0000}"/>
    <cellStyle name="Normal 3 2 2 16 3" xfId="26243" xr:uid="{00000000-0005-0000-0000-0000308C0000}"/>
    <cellStyle name="Normal 3 2 2 16 4" xfId="35798" xr:uid="{00000000-0005-0000-0000-0000318C0000}"/>
    <cellStyle name="Normal 3 2 2 16 5" xfId="45352" xr:uid="{00000000-0005-0000-0000-0000328C0000}"/>
    <cellStyle name="Normal 3 2 2 17" xfId="6534" xr:uid="{00000000-0005-0000-0000-0000338C0000}"/>
    <cellStyle name="Normal 3 2 2 17 2" xfId="16686" xr:uid="{00000000-0005-0000-0000-0000348C0000}"/>
    <cellStyle name="Normal 3 2 2 17 3" xfId="26244" xr:uid="{00000000-0005-0000-0000-0000358C0000}"/>
    <cellStyle name="Normal 3 2 2 17 4" xfId="35799" xr:uid="{00000000-0005-0000-0000-0000368C0000}"/>
    <cellStyle name="Normal 3 2 2 17 5" xfId="45353" xr:uid="{00000000-0005-0000-0000-0000378C0000}"/>
    <cellStyle name="Normal 3 2 2 18" xfId="6535" xr:uid="{00000000-0005-0000-0000-0000388C0000}"/>
    <cellStyle name="Normal 3 2 2 18 2" xfId="16687" xr:uid="{00000000-0005-0000-0000-0000398C0000}"/>
    <cellStyle name="Normal 3 2 2 18 3" xfId="26245" xr:uid="{00000000-0005-0000-0000-00003A8C0000}"/>
    <cellStyle name="Normal 3 2 2 18 4" xfId="35800" xr:uid="{00000000-0005-0000-0000-00003B8C0000}"/>
    <cellStyle name="Normal 3 2 2 18 5" xfId="45354" xr:uid="{00000000-0005-0000-0000-00003C8C0000}"/>
    <cellStyle name="Normal 3 2 2 19" xfId="6536" xr:uid="{00000000-0005-0000-0000-00003D8C0000}"/>
    <cellStyle name="Normal 3 2 2 19 2" xfId="16688" xr:uid="{00000000-0005-0000-0000-00003E8C0000}"/>
    <cellStyle name="Normal 3 2 2 19 3" xfId="26246" xr:uid="{00000000-0005-0000-0000-00003F8C0000}"/>
    <cellStyle name="Normal 3 2 2 19 4" xfId="35801" xr:uid="{00000000-0005-0000-0000-0000408C0000}"/>
    <cellStyle name="Normal 3 2 2 19 5" xfId="45355" xr:uid="{00000000-0005-0000-0000-0000418C0000}"/>
    <cellStyle name="Normal 3 2 2 2" xfId="6537" xr:uid="{00000000-0005-0000-0000-0000428C0000}"/>
    <cellStyle name="Normal 3 2 2 2 2" xfId="16689" xr:uid="{00000000-0005-0000-0000-0000438C0000}"/>
    <cellStyle name="Normal 3 2 2 2 3" xfId="26247" xr:uid="{00000000-0005-0000-0000-0000448C0000}"/>
    <cellStyle name="Normal 3 2 2 2 4" xfId="35802" xr:uid="{00000000-0005-0000-0000-0000458C0000}"/>
    <cellStyle name="Normal 3 2 2 2 5" xfId="45356" xr:uid="{00000000-0005-0000-0000-0000468C0000}"/>
    <cellStyle name="Normal 3 2 2 20" xfId="6538" xr:uid="{00000000-0005-0000-0000-0000478C0000}"/>
    <cellStyle name="Normal 3 2 2 20 2" xfId="16690" xr:uid="{00000000-0005-0000-0000-0000488C0000}"/>
    <cellStyle name="Normal 3 2 2 20 3" xfId="26248" xr:uid="{00000000-0005-0000-0000-0000498C0000}"/>
    <cellStyle name="Normal 3 2 2 20 4" xfId="35803" xr:uid="{00000000-0005-0000-0000-00004A8C0000}"/>
    <cellStyle name="Normal 3 2 2 20 5" xfId="45357" xr:uid="{00000000-0005-0000-0000-00004B8C0000}"/>
    <cellStyle name="Normal 3 2 2 21" xfId="6539" xr:uid="{00000000-0005-0000-0000-00004C8C0000}"/>
    <cellStyle name="Normal 3 2 2 21 2" xfId="16691" xr:uid="{00000000-0005-0000-0000-00004D8C0000}"/>
    <cellStyle name="Normal 3 2 2 21 3" xfId="26249" xr:uid="{00000000-0005-0000-0000-00004E8C0000}"/>
    <cellStyle name="Normal 3 2 2 21 4" xfId="35804" xr:uid="{00000000-0005-0000-0000-00004F8C0000}"/>
    <cellStyle name="Normal 3 2 2 21 5" xfId="45358" xr:uid="{00000000-0005-0000-0000-0000508C0000}"/>
    <cellStyle name="Normal 3 2 2 22" xfId="6540" xr:uid="{00000000-0005-0000-0000-0000518C0000}"/>
    <cellStyle name="Normal 3 2 2 22 2" xfId="16692" xr:uid="{00000000-0005-0000-0000-0000528C0000}"/>
    <cellStyle name="Normal 3 2 2 22 3" xfId="26250" xr:uid="{00000000-0005-0000-0000-0000538C0000}"/>
    <cellStyle name="Normal 3 2 2 22 4" xfId="35805" xr:uid="{00000000-0005-0000-0000-0000548C0000}"/>
    <cellStyle name="Normal 3 2 2 22 5" xfId="45359" xr:uid="{00000000-0005-0000-0000-0000558C0000}"/>
    <cellStyle name="Normal 3 2 2 23" xfId="6541" xr:uid="{00000000-0005-0000-0000-0000568C0000}"/>
    <cellStyle name="Normal 3 2 2 23 2" xfId="16693" xr:uid="{00000000-0005-0000-0000-0000578C0000}"/>
    <cellStyle name="Normal 3 2 2 23 3" xfId="26251" xr:uid="{00000000-0005-0000-0000-0000588C0000}"/>
    <cellStyle name="Normal 3 2 2 23 4" xfId="35806" xr:uid="{00000000-0005-0000-0000-0000598C0000}"/>
    <cellStyle name="Normal 3 2 2 23 5" xfId="45360" xr:uid="{00000000-0005-0000-0000-00005A8C0000}"/>
    <cellStyle name="Normal 3 2 2 24" xfId="6542" xr:uid="{00000000-0005-0000-0000-00005B8C0000}"/>
    <cellStyle name="Normal 3 2 2 24 2" xfId="16694" xr:uid="{00000000-0005-0000-0000-00005C8C0000}"/>
    <cellStyle name="Normal 3 2 2 24 3" xfId="26252" xr:uid="{00000000-0005-0000-0000-00005D8C0000}"/>
    <cellStyle name="Normal 3 2 2 24 4" xfId="35807" xr:uid="{00000000-0005-0000-0000-00005E8C0000}"/>
    <cellStyle name="Normal 3 2 2 24 5" xfId="45361" xr:uid="{00000000-0005-0000-0000-00005F8C0000}"/>
    <cellStyle name="Normal 3 2 2 25" xfId="6543" xr:uid="{00000000-0005-0000-0000-0000608C0000}"/>
    <cellStyle name="Normal 3 2 2 25 2" xfId="16695" xr:uid="{00000000-0005-0000-0000-0000618C0000}"/>
    <cellStyle name="Normal 3 2 2 25 3" xfId="26253" xr:uid="{00000000-0005-0000-0000-0000628C0000}"/>
    <cellStyle name="Normal 3 2 2 25 4" xfId="35808" xr:uid="{00000000-0005-0000-0000-0000638C0000}"/>
    <cellStyle name="Normal 3 2 2 25 5" xfId="45362" xr:uid="{00000000-0005-0000-0000-0000648C0000}"/>
    <cellStyle name="Normal 3 2 2 26" xfId="6544" xr:uid="{00000000-0005-0000-0000-0000658C0000}"/>
    <cellStyle name="Normal 3 2 2 26 2" xfId="16696" xr:uid="{00000000-0005-0000-0000-0000668C0000}"/>
    <cellStyle name="Normal 3 2 2 26 3" xfId="26254" xr:uid="{00000000-0005-0000-0000-0000678C0000}"/>
    <cellStyle name="Normal 3 2 2 26 4" xfId="35809" xr:uid="{00000000-0005-0000-0000-0000688C0000}"/>
    <cellStyle name="Normal 3 2 2 26 5" xfId="45363" xr:uid="{00000000-0005-0000-0000-0000698C0000}"/>
    <cellStyle name="Normal 3 2 2 27" xfId="6545" xr:uid="{00000000-0005-0000-0000-00006A8C0000}"/>
    <cellStyle name="Normal 3 2 2 27 2" xfId="16697" xr:uid="{00000000-0005-0000-0000-00006B8C0000}"/>
    <cellStyle name="Normal 3 2 2 27 3" xfId="26255" xr:uid="{00000000-0005-0000-0000-00006C8C0000}"/>
    <cellStyle name="Normal 3 2 2 27 4" xfId="35810" xr:uid="{00000000-0005-0000-0000-00006D8C0000}"/>
    <cellStyle name="Normal 3 2 2 27 5" xfId="45364" xr:uid="{00000000-0005-0000-0000-00006E8C0000}"/>
    <cellStyle name="Normal 3 2 2 28" xfId="6546" xr:uid="{00000000-0005-0000-0000-00006F8C0000}"/>
    <cellStyle name="Normal 3 2 2 28 2" xfId="16698" xr:uid="{00000000-0005-0000-0000-0000708C0000}"/>
    <cellStyle name="Normal 3 2 2 28 3" xfId="26256" xr:uid="{00000000-0005-0000-0000-0000718C0000}"/>
    <cellStyle name="Normal 3 2 2 28 4" xfId="35811" xr:uid="{00000000-0005-0000-0000-0000728C0000}"/>
    <cellStyle name="Normal 3 2 2 28 5" xfId="45365" xr:uid="{00000000-0005-0000-0000-0000738C0000}"/>
    <cellStyle name="Normal 3 2 2 29" xfId="6547" xr:uid="{00000000-0005-0000-0000-0000748C0000}"/>
    <cellStyle name="Normal 3 2 2 29 2" xfId="16699" xr:uid="{00000000-0005-0000-0000-0000758C0000}"/>
    <cellStyle name="Normal 3 2 2 29 3" xfId="26257" xr:uid="{00000000-0005-0000-0000-0000768C0000}"/>
    <cellStyle name="Normal 3 2 2 29 4" xfId="35812" xr:uid="{00000000-0005-0000-0000-0000778C0000}"/>
    <cellStyle name="Normal 3 2 2 29 5" xfId="45366" xr:uid="{00000000-0005-0000-0000-0000788C0000}"/>
    <cellStyle name="Normal 3 2 2 3" xfId="6548" xr:uid="{00000000-0005-0000-0000-0000798C0000}"/>
    <cellStyle name="Normal 3 2 2 3 2" xfId="16700" xr:uid="{00000000-0005-0000-0000-00007A8C0000}"/>
    <cellStyle name="Normal 3 2 2 3 3" xfId="26258" xr:uid="{00000000-0005-0000-0000-00007B8C0000}"/>
    <cellStyle name="Normal 3 2 2 3 4" xfId="35813" xr:uid="{00000000-0005-0000-0000-00007C8C0000}"/>
    <cellStyle name="Normal 3 2 2 3 5" xfId="45367" xr:uid="{00000000-0005-0000-0000-00007D8C0000}"/>
    <cellStyle name="Normal 3 2 2 30" xfId="8658" xr:uid="{00000000-0005-0000-0000-00007E8C0000}"/>
    <cellStyle name="Normal 3 2 2 30 2" xfId="16701" xr:uid="{00000000-0005-0000-0000-00007F8C0000}"/>
    <cellStyle name="Normal 3 2 2 30 3" xfId="26259" xr:uid="{00000000-0005-0000-0000-0000808C0000}"/>
    <cellStyle name="Normal 3 2 2 30 4" xfId="35814" xr:uid="{00000000-0005-0000-0000-0000818C0000}"/>
    <cellStyle name="Normal 3 2 2 30 5" xfId="45368" xr:uid="{00000000-0005-0000-0000-0000828C0000}"/>
    <cellStyle name="Normal 3 2 2 31" xfId="16678" xr:uid="{00000000-0005-0000-0000-0000838C0000}"/>
    <cellStyle name="Normal 3 2 2 32" xfId="26236" xr:uid="{00000000-0005-0000-0000-0000848C0000}"/>
    <cellStyle name="Normal 3 2 2 33" xfId="35791" xr:uid="{00000000-0005-0000-0000-0000858C0000}"/>
    <cellStyle name="Normal 3 2 2 34" xfId="45345" xr:uid="{00000000-0005-0000-0000-0000868C0000}"/>
    <cellStyle name="Normal 3 2 2 4" xfId="6549" xr:uid="{00000000-0005-0000-0000-0000878C0000}"/>
    <cellStyle name="Normal 3 2 2 4 2" xfId="16702" xr:uid="{00000000-0005-0000-0000-0000888C0000}"/>
    <cellStyle name="Normal 3 2 2 4 3" xfId="26260" xr:uid="{00000000-0005-0000-0000-0000898C0000}"/>
    <cellStyle name="Normal 3 2 2 4 4" xfId="35815" xr:uid="{00000000-0005-0000-0000-00008A8C0000}"/>
    <cellStyle name="Normal 3 2 2 4 5" xfId="45369" xr:uid="{00000000-0005-0000-0000-00008B8C0000}"/>
    <cellStyle name="Normal 3 2 2 5" xfId="6550" xr:uid="{00000000-0005-0000-0000-00008C8C0000}"/>
    <cellStyle name="Normal 3 2 2 5 2" xfId="16703" xr:uid="{00000000-0005-0000-0000-00008D8C0000}"/>
    <cellStyle name="Normal 3 2 2 5 3" xfId="26261" xr:uid="{00000000-0005-0000-0000-00008E8C0000}"/>
    <cellStyle name="Normal 3 2 2 5 4" xfId="35816" xr:uid="{00000000-0005-0000-0000-00008F8C0000}"/>
    <cellStyle name="Normal 3 2 2 5 5" xfId="45370" xr:uid="{00000000-0005-0000-0000-0000908C0000}"/>
    <cellStyle name="Normal 3 2 2 6" xfId="6551" xr:uid="{00000000-0005-0000-0000-0000918C0000}"/>
    <cellStyle name="Normal 3 2 2 6 2" xfId="16704" xr:uid="{00000000-0005-0000-0000-0000928C0000}"/>
    <cellStyle name="Normal 3 2 2 6 3" xfId="26262" xr:uid="{00000000-0005-0000-0000-0000938C0000}"/>
    <cellStyle name="Normal 3 2 2 6 4" xfId="35817" xr:uid="{00000000-0005-0000-0000-0000948C0000}"/>
    <cellStyle name="Normal 3 2 2 6 5" xfId="45371" xr:uid="{00000000-0005-0000-0000-0000958C0000}"/>
    <cellStyle name="Normal 3 2 2 7" xfId="6552" xr:uid="{00000000-0005-0000-0000-0000968C0000}"/>
    <cellStyle name="Normal 3 2 2 7 2" xfId="16705" xr:uid="{00000000-0005-0000-0000-0000978C0000}"/>
    <cellStyle name="Normal 3 2 2 7 3" xfId="26263" xr:uid="{00000000-0005-0000-0000-0000988C0000}"/>
    <cellStyle name="Normal 3 2 2 7 4" xfId="35818" xr:uid="{00000000-0005-0000-0000-0000998C0000}"/>
    <cellStyle name="Normal 3 2 2 7 5" xfId="45372" xr:uid="{00000000-0005-0000-0000-00009A8C0000}"/>
    <cellStyle name="Normal 3 2 2 8" xfId="6553" xr:uid="{00000000-0005-0000-0000-00009B8C0000}"/>
    <cellStyle name="Normal 3 2 2 8 2" xfId="16706" xr:uid="{00000000-0005-0000-0000-00009C8C0000}"/>
    <cellStyle name="Normal 3 2 2 8 3" xfId="26264" xr:uid="{00000000-0005-0000-0000-00009D8C0000}"/>
    <cellStyle name="Normal 3 2 2 8 4" xfId="35819" xr:uid="{00000000-0005-0000-0000-00009E8C0000}"/>
    <cellStyle name="Normal 3 2 2 8 5" xfId="45373" xr:uid="{00000000-0005-0000-0000-00009F8C0000}"/>
    <cellStyle name="Normal 3 2 2 9" xfId="6554" xr:uid="{00000000-0005-0000-0000-0000A08C0000}"/>
    <cellStyle name="Normal 3 2 2 9 2" xfId="16707" xr:uid="{00000000-0005-0000-0000-0000A18C0000}"/>
    <cellStyle name="Normal 3 2 2 9 3" xfId="26265" xr:uid="{00000000-0005-0000-0000-0000A28C0000}"/>
    <cellStyle name="Normal 3 2 2 9 4" xfId="35820" xr:uid="{00000000-0005-0000-0000-0000A38C0000}"/>
    <cellStyle name="Normal 3 2 2 9 5" xfId="45374" xr:uid="{00000000-0005-0000-0000-0000A48C0000}"/>
    <cellStyle name="Normal 3 2 20" xfId="6555" xr:uid="{00000000-0005-0000-0000-0000A58C0000}"/>
    <cellStyle name="Normal 3 2 20 2" xfId="16708" xr:uid="{00000000-0005-0000-0000-0000A68C0000}"/>
    <cellStyle name="Normal 3 2 20 3" xfId="26266" xr:uid="{00000000-0005-0000-0000-0000A78C0000}"/>
    <cellStyle name="Normal 3 2 20 4" xfId="35821" xr:uid="{00000000-0005-0000-0000-0000A88C0000}"/>
    <cellStyle name="Normal 3 2 20 5" xfId="45375" xr:uid="{00000000-0005-0000-0000-0000A98C0000}"/>
    <cellStyle name="Normal 3 2 21" xfId="6556" xr:uid="{00000000-0005-0000-0000-0000AA8C0000}"/>
    <cellStyle name="Normal 3 2 21 2" xfId="16709" xr:uid="{00000000-0005-0000-0000-0000AB8C0000}"/>
    <cellStyle name="Normal 3 2 21 3" xfId="26267" xr:uid="{00000000-0005-0000-0000-0000AC8C0000}"/>
    <cellStyle name="Normal 3 2 21 4" xfId="35822" xr:uid="{00000000-0005-0000-0000-0000AD8C0000}"/>
    <cellStyle name="Normal 3 2 21 5" xfId="45376" xr:uid="{00000000-0005-0000-0000-0000AE8C0000}"/>
    <cellStyle name="Normal 3 2 22" xfId="6557" xr:uid="{00000000-0005-0000-0000-0000AF8C0000}"/>
    <cellStyle name="Normal 3 2 22 2" xfId="16710" xr:uid="{00000000-0005-0000-0000-0000B08C0000}"/>
    <cellStyle name="Normal 3 2 22 3" xfId="26268" xr:uid="{00000000-0005-0000-0000-0000B18C0000}"/>
    <cellStyle name="Normal 3 2 22 4" xfId="35823" xr:uid="{00000000-0005-0000-0000-0000B28C0000}"/>
    <cellStyle name="Normal 3 2 22 5" xfId="45377" xr:uid="{00000000-0005-0000-0000-0000B38C0000}"/>
    <cellStyle name="Normal 3 2 23" xfId="6558" xr:uid="{00000000-0005-0000-0000-0000B48C0000}"/>
    <cellStyle name="Normal 3 2 23 2" xfId="16711" xr:uid="{00000000-0005-0000-0000-0000B58C0000}"/>
    <cellStyle name="Normal 3 2 23 3" xfId="26269" xr:uid="{00000000-0005-0000-0000-0000B68C0000}"/>
    <cellStyle name="Normal 3 2 23 4" xfId="35824" xr:uid="{00000000-0005-0000-0000-0000B78C0000}"/>
    <cellStyle name="Normal 3 2 23 5" xfId="45378" xr:uid="{00000000-0005-0000-0000-0000B88C0000}"/>
    <cellStyle name="Normal 3 2 24" xfId="6559" xr:uid="{00000000-0005-0000-0000-0000B98C0000}"/>
    <cellStyle name="Normal 3 2 24 2" xfId="16712" xr:uid="{00000000-0005-0000-0000-0000BA8C0000}"/>
    <cellStyle name="Normal 3 2 24 3" xfId="26270" xr:uid="{00000000-0005-0000-0000-0000BB8C0000}"/>
    <cellStyle name="Normal 3 2 24 4" xfId="35825" xr:uid="{00000000-0005-0000-0000-0000BC8C0000}"/>
    <cellStyle name="Normal 3 2 24 5" xfId="45379" xr:uid="{00000000-0005-0000-0000-0000BD8C0000}"/>
    <cellStyle name="Normal 3 2 25" xfId="6560" xr:uid="{00000000-0005-0000-0000-0000BE8C0000}"/>
    <cellStyle name="Normal 3 2 25 2" xfId="16713" xr:uid="{00000000-0005-0000-0000-0000BF8C0000}"/>
    <cellStyle name="Normal 3 2 25 3" xfId="26271" xr:uid="{00000000-0005-0000-0000-0000C08C0000}"/>
    <cellStyle name="Normal 3 2 25 4" xfId="35826" xr:uid="{00000000-0005-0000-0000-0000C18C0000}"/>
    <cellStyle name="Normal 3 2 25 5" xfId="45380" xr:uid="{00000000-0005-0000-0000-0000C28C0000}"/>
    <cellStyle name="Normal 3 2 26" xfId="6561" xr:uid="{00000000-0005-0000-0000-0000C38C0000}"/>
    <cellStyle name="Normal 3 2 26 2" xfId="16714" xr:uid="{00000000-0005-0000-0000-0000C48C0000}"/>
    <cellStyle name="Normal 3 2 26 3" xfId="26272" xr:uid="{00000000-0005-0000-0000-0000C58C0000}"/>
    <cellStyle name="Normal 3 2 26 4" xfId="35827" xr:uid="{00000000-0005-0000-0000-0000C68C0000}"/>
    <cellStyle name="Normal 3 2 26 5" xfId="45381" xr:uid="{00000000-0005-0000-0000-0000C78C0000}"/>
    <cellStyle name="Normal 3 2 27" xfId="6562" xr:uid="{00000000-0005-0000-0000-0000C88C0000}"/>
    <cellStyle name="Normal 3 2 27 2" xfId="16715" xr:uid="{00000000-0005-0000-0000-0000C98C0000}"/>
    <cellStyle name="Normal 3 2 27 3" xfId="26273" xr:uid="{00000000-0005-0000-0000-0000CA8C0000}"/>
    <cellStyle name="Normal 3 2 27 4" xfId="35828" xr:uid="{00000000-0005-0000-0000-0000CB8C0000}"/>
    <cellStyle name="Normal 3 2 27 5" xfId="45382" xr:uid="{00000000-0005-0000-0000-0000CC8C0000}"/>
    <cellStyle name="Normal 3 2 28" xfId="6563" xr:uid="{00000000-0005-0000-0000-0000CD8C0000}"/>
    <cellStyle name="Normal 3 2 28 2" xfId="16716" xr:uid="{00000000-0005-0000-0000-0000CE8C0000}"/>
    <cellStyle name="Normal 3 2 28 3" xfId="26274" xr:uid="{00000000-0005-0000-0000-0000CF8C0000}"/>
    <cellStyle name="Normal 3 2 28 4" xfId="35829" xr:uid="{00000000-0005-0000-0000-0000D08C0000}"/>
    <cellStyle name="Normal 3 2 28 5" xfId="45383" xr:uid="{00000000-0005-0000-0000-0000D18C0000}"/>
    <cellStyle name="Normal 3 2 29" xfId="6564" xr:uid="{00000000-0005-0000-0000-0000D28C0000}"/>
    <cellStyle name="Normal 3 2 29 2" xfId="16717" xr:uid="{00000000-0005-0000-0000-0000D38C0000}"/>
    <cellStyle name="Normal 3 2 29 3" xfId="26275" xr:uid="{00000000-0005-0000-0000-0000D48C0000}"/>
    <cellStyle name="Normal 3 2 29 4" xfId="35830" xr:uid="{00000000-0005-0000-0000-0000D58C0000}"/>
    <cellStyle name="Normal 3 2 29 5" xfId="45384" xr:uid="{00000000-0005-0000-0000-0000D68C0000}"/>
    <cellStyle name="Normal 3 2 3" xfId="6565" xr:uid="{00000000-0005-0000-0000-0000D78C0000}"/>
    <cellStyle name="Normal 3 2 3 2" xfId="8659" xr:uid="{00000000-0005-0000-0000-0000D88C0000}"/>
    <cellStyle name="Normal 3 2 3 2 2" xfId="16719" xr:uid="{00000000-0005-0000-0000-0000D98C0000}"/>
    <cellStyle name="Normal 3 2 3 2 3" xfId="26277" xr:uid="{00000000-0005-0000-0000-0000DA8C0000}"/>
    <cellStyle name="Normal 3 2 3 2 4" xfId="35832" xr:uid="{00000000-0005-0000-0000-0000DB8C0000}"/>
    <cellStyle name="Normal 3 2 3 2 5" xfId="45386" xr:uid="{00000000-0005-0000-0000-0000DC8C0000}"/>
    <cellStyle name="Normal 3 2 3 3" xfId="16718" xr:uid="{00000000-0005-0000-0000-0000DD8C0000}"/>
    <cellStyle name="Normal 3 2 3 4" xfId="26276" xr:uid="{00000000-0005-0000-0000-0000DE8C0000}"/>
    <cellStyle name="Normal 3 2 3 5" xfId="35831" xr:uid="{00000000-0005-0000-0000-0000DF8C0000}"/>
    <cellStyle name="Normal 3 2 3 6" xfId="45385" xr:uid="{00000000-0005-0000-0000-0000E08C0000}"/>
    <cellStyle name="Normal 3 2 30" xfId="8657" xr:uid="{00000000-0005-0000-0000-0000E18C0000}"/>
    <cellStyle name="Normal 3 2 30 2" xfId="16720" xr:uid="{00000000-0005-0000-0000-0000E28C0000}"/>
    <cellStyle name="Normal 3 2 30 3" xfId="26278" xr:uid="{00000000-0005-0000-0000-0000E38C0000}"/>
    <cellStyle name="Normal 3 2 30 4" xfId="35833" xr:uid="{00000000-0005-0000-0000-0000E48C0000}"/>
    <cellStyle name="Normal 3 2 30 5" xfId="45387" xr:uid="{00000000-0005-0000-0000-0000E58C0000}"/>
    <cellStyle name="Normal 3 2 31" xfId="8894" xr:uid="{00000000-0005-0000-0000-0000E68C0000}"/>
    <cellStyle name="Normal 3 2 31 2" xfId="16721" xr:uid="{00000000-0005-0000-0000-0000E78C0000}"/>
    <cellStyle name="Normal 3 2 31 3" xfId="26279" xr:uid="{00000000-0005-0000-0000-0000E88C0000}"/>
    <cellStyle name="Normal 3 2 31 4" xfId="35834" xr:uid="{00000000-0005-0000-0000-0000E98C0000}"/>
    <cellStyle name="Normal 3 2 31 5" xfId="45388" xr:uid="{00000000-0005-0000-0000-0000EA8C0000}"/>
    <cellStyle name="Normal 3 2 32" xfId="9080" xr:uid="{00000000-0005-0000-0000-0000EB8C0000}"/>
    <cellStyle name="Normal 3 2 32 2" xfId="16722" xr:uid="{00000000-0005-0000-0000-0000EC8C0000}"/>
    <cellStyle name="Normal 3 2 32 3" xfId="26280" xr:uid="{00000000-0005-0000-0000-0000ED8C0000}"/>
    <cellStyle name="Normal 3 2 32 4" xfId="35835" xr:uid="{00000000-0005-0000-0000-0000EE8C0000}"/>
    <cellStyle name="Normal 3 2 32 5" xfId="45389" xr:uid="{00000000-0005-0000-0000-0000EF8C0000}"/>
    <cellStyle name="Normal 3 2 33" xfId="9255" xr:uid="{00000000-0005-0000-0000-0000F08C0000}"/>
    <cellStyle name="Normal 3 2 33 2" xfId="16723" xr:uid="{00000000-0005-0000-0000-0000F18C0000}"/>
    <cellStyle name="Normal 3 2 33 3" xfId="26281" xr:uid="{00000000-0005-0000-0000-0000F28C0000}"/>
    <cellStyle name="Normal 3 2 33 4" xfId="35836" xr:uid="{00000000-0005-0000-0000-0000F38C0000}"/>
    <cellStyle name="Normal 3 2 33 5" xfId="45390" xr:uid="{00000000-0005-0000-0000-0000F48C0000}"/>
    <cellStyle name="Normal 3 2 34" xfId="9430" xr:uid="{00000000-0005-0000-0000-0000F58C0000}"/>
    <cellStyle name="Normal 3 2 34 2" xfId="16724" xr:uid="{00000000-0005-0000-0000-0000F68C0000}"/>
    <cellStyle name="Normal 3 2 34 3" xfId="26282" xr:uid="{00000000-0005-0000-0000-0000F78C0000}"/>
    <cellStyle name="Normal 3 2 34 4" xfId="35837" xr:uid="{00000000-0005-0000-0000-0000F88C0000}"/>
    <cellStyle name="Normal 3 2 34 5" xfId="45391" xr:uid="{00000000-0005-0000-0000-0000F98C0000}"/>
    <cellStyle name="Normal 3 2 35" xfId="16667" xr:uid="{00000000-0005-0000-0000-0000FA8C0000}"/>
    <cellStyle name="Normal 3 2 36" xfId="26225" xr:uid="{00000000-0005-0000-0000-0000FB8C0000}"/>
    <cellStyle name="Normal 3 2 37" xfId="35780" xr:uid="{00000000-0005-0000-0000-0000FC8C0000}"/>
    <cellStyle name="Normal 3 2 38" xfId="45334" xr:uid="{00000000-0005-0000-0000-0000FD8C0000}"/>
    <cellStyle name="Normal 3 2 39" xfId="48243" xr:uid="{6AE0984C-FDCA-459E-9EB6-9668D8CDFC3B}"/>
    <cellStyle name="Normal 3 2 4" xfId="6566" xr:uid="{00000000-0005-0000-0000-0000FE8C0000}"/>
    <cellStyle name="Normal 3 2 4 2" xfId="16725" xr:uid="{00000000-0005-0000-0000-0000FF8C0000}"/>
    <cellStyle name="Normal 3 2 4 3" xfId="26283" xr:uid="{00000000-0005-0000-0000-0000008D0000}"/>
    <cellStyle name="Normal 3 2 4 4" xfId="35838" xr:uid="{00000000-0005-0000-0000-0000018D0000}"/>
    <cellStyle name="Normal 3 2 4 5" xfId="45392" xr:uid="{00000000-0005-0000-0000-0000028D0000}"/>
    <cellStyle name="Normal 3 2 5" xfId="6567" xr:uid="{00000000-0005-0000-0000-0000038D0000}"/>
    <cellStyle name="Normal 3 2 5 2" xfId="16726" xr:uid="{00000000-0005-0000-0000-0000048D0000}"/>
    <cellStyle name="Normal 3 2 5 3" xfId="26284" xr:uid="{00000000-0005-0000-0000-0000058D0000}"/>
    <cellStyle name="Normal 3 2 5 4" xfId="35839" xr:uid="{00000000-0005-0000-0000-0000068D0000}"/>
    <cellStyle name="Normal 3 2 5 5" xfId="45393" xr:uid="{00000000-0005-0000-0000-0000078D0000}"/>
    <cellStyle name="Normal 3 2 6" xfId="6568" xr:uid="{00000000-0005-0000-0000-0000088D0000}"/>
    <cellStyle name="Normal 3 2 6 2" xfId="16727" xr:uid="{00000000-0005-0000-0000-0000098D0000}"/>
    <cellStyle name="Normal 3 2 6 3" xfId="26285" xr:uid="{00000000-0005-0000-0000-00000A8D0000}"/>
    <cellStyle name="Normal 3 2 6 4" xfId="35840" xr:uid="{00000000-0005-0000-0000-00000B8D0000}"/>
    <cellStyle name="Normal 3 2 6 5" xfId="45394" xr:uid="{00000000-0005-0000-0000-00000C8D0000}"/>
    <cellStyle name="Normal 3 2 7" xfId="6569" xr:uid="{00000000-0005-0000-0000-00000D8D0000}"/>
    <cellStyle name="Normal 3 2 7 2" xfId="16728" xr:uid="{00000000-0005-0000-0000-00000E8D0000}"/>
    <cellStyle name="Normal 3 2 7 3" xfId="26286" xr:uid="{00000000-0005-0000-0000-00000F8D0000}"/>
    <cellStyle name="Normal 3 2 7 4" xfId="35841" xr:uid="{00000000-0005-0000-0000-0000108D0000}"/>
    <cellStyle name="Normal 3 2 7 5" xfId="45395" xr:uid="{00000000-0005-0000-0000-0000118D0000}"/>
    <cellStyle name="Normal 3 2 8" xfId="6570" xr:uid="{00000000-0005-0000-0000-0000128D0000}"/>
    <cellStyle name="Normal 3 2 8 2" xfId="16729" xr:uid="{00000000-0005-0000-0000-0000138D0000}"/>
    <cellStyle name="Normal 3 2 8 3" xfId="26287" xr:uid="{00000000-0005-0000-0000-0000148D0000}"/>
    <cellStyle name="Normal 3 2 8 4" xfId="35842" xr:uid="{00000000-0005-0000-0000-0000158D0000}"/>
    <cellStyle name="Normal 3 2 8 5" xfId="45396" xr:uid="{00000000-0005-0000-0000-0000168D0000}"/>
    <cellStyle name="Normal 3 2 9" xfId="6571" xr:uid="{00000000-0005-0000-0000-0000178D0000}"/>
    <cellStyle name="Normal 3 2 9 2" xfId="16730" xr:uid="{00000000-0005-0000-0000-0000188D0000}"/>
    <cellStyle name="Normal 3 2 9 3" xfId="26288" xr:uid="{00000000-0005-0000-0000-0000198D0000}"/>
    <cellStyle name="Normal 3 2 9 4" xfId="35843" xr:uid="{00000000-0005-0000-0000-00001A8D0000}"/>
    <cellStyle name="Normal 3 2 9 5" xfId="45397" xr:uid="{00000000-0005-0000-0000-00001B8D0000}"/>
    <cellStyle name="Normal 3 20" xfId="6572" xr:uid="{00000000-0005-0000-0000-00001C8D0000}"/>
    <cellStyle name="Normal 3 20 10" xfId="6573" xr:uid="{00000000-0005-0000-0000-00001D8D0000}"/>
    <cellStyle name="Normal 3 20 10 2" xfId="16732" xr:uid="{00000000-0005-0000-0000-00001E8D0000}"/>
    <cellStyle name="Normal 3 20 10 3" xfId="26290" xr:uid="{00000000-0005-0000-0000-00001F8D0000}"/>
    <cellStyle name="Normal 3 20 10 4" xfId="35845" xr:uid="{00000000-0005-0000-0000-0000208D0000}"/>
    <cellStyle name="Normal 3 20 10 5" xfId="45399" xr:uid="{00000000-0005-0000-0000-0000218D0000}"/>
    <cellStyle name="Normal 3 20 11" xfId="6574" xr:uid="{00000000-0005-0000-0000-0000228D0000}"/>
    <cellStyle name="Normal 3 20 11 2" xfId="16733" xr:uid="{00000000-0005-0000-0000-0000238D0000}"/>
    <cellStyle name="Normal 3 20 11 3" xfId="26291" xr:uid="{00000000-0005-0000-0000-0000248D0000}"/>
    <cellStyle name="Normal 3 20 11 4" xfId="35846" xr:uid="{00000000-0005-0000-0000-0000258D0000}"/>
    <cellStyle name="Normal 3 20 11 5" xfId="45400" xr:uid="{00000000-0005-0000-0000-0000268D0000}"/>
    <cellStyle name="Normal 3 20 12" xfId="6575" xr:uid="{00000000-0005-0000-0000-0000278D0000}"/>
    <cellStyle name="Normal 3 20 12 2" xfId="16734" xr:uid="{00000000-0005-0000-0000-0000288D0000}"/>
    <cellStyle name="Normal 3 20 12 3" xfId="26292" xr:uid="{00000000-0005-0000-0000-0000298D0000}"/>
    <cellStyle name="Normal 3 20 12 4" xfId="35847" xr:uid="{00000000-0005-0000-0000-00002A8D0000}"/>
    <cellStyle name="Normal 3 20 12 5" xfId="45401" xr:uid="{00000000-0005-0000-0000-00002B8D0000}"/>
    <cellStyle name="Normal 3 20 13" xfId="6576" xr:uid="{00000000-0005-0000-0000-00002C8D0000}"/>
    <cellStyle name="Normal 3 20 13 2" xfId="16735" xr:uid="{00000000-0005-0000-0000-00002D8D0000}"/>
    <cellStyle name="Normal 3 20 13 3" xfId="26293" xr:uid="{00000000-0005-0000-0000-00002E8D0000}"/>
    <cellStyle name="Normal 3 20 13 4" xfId="35848" xr:uid="{00000000-0005-0000-0000-00002F8D0000}"/>
    <cellStyle name="Normal 3 20 13 5" xfId="45402" xr:uid="{00000000-0005-0000-0000-0000308D0000}"/>
    <cellStyle name="Normal 3 20 14" xfId="6577" xr:uid="{00000000-0005-0000-0000-0000318D0000}"/>
    <cellStyle name="Normal 3 20 14 2" xfId="16736" xr:uid="{00000000-0005-0000-0000-0000328D0000}"/>
    <cellStyle name="Normal 3 20 14 3" xfId="26294" xr:uid="{00000000-0005-0000-0000-0000338D0000}"/>
    <cellStyle name="Normal 3 20 14 4" xfId="35849" xr:uid="{00000000-0005-0000-0000-0000348D0000}"/>
    <cellStyle name="Normal 3 20 14 5" xfId="45403" xr:uid="{00000000-0005-0000-0000-0000358D0000}"/>
    <cellStyle name="Normal 3 20 15" xfId="6578" xr:uid="{00000000-0005-0000-0000-0000368D0000}"/>
    <cellStyle name="Normal 3 20 15 2" xfId="16737" xr:uid="{00000000-0005-0000-0000-0000378D0000}"/>
    <cellStyle name="Normal 3 20 15 3" xfId="26295" xr:uid="{00000000-0005-0000-0000-0000388D0000}"/>
    <cellStyle name="Normal 3 20 15 4" xfId="35850" xr:uid="{00000000-0005-0000-0000-0000398D0000}"/>
    <cellStyle name="Normal 3 20 15 5" xfId="45404" xr:uid="{00000000-0005-0000-0000-00003A8D0000}"/>
    <cellStyle name="Normal 3 20 16" xfId="6579" xr:uid="{00000000-0005-0000-0000-00003B8D0000}"/>
    <cellStyle name="Normal 3 20 16 2" xfId="16738" xr:uid="{00000000-0005-0000-0000-00003C8D0000}"/>
    <cellStyle name="Normal 3 20 16 3" xfId="26296" xr:uid="{00000000-0005-0000-0000-00003D8D0000}"/>
    <cellStyle name="Normal 3 20 16 4" xfId="35851" xr:uid="{00000000-0005-0000-0000-00003E8D0000}"/>
    <cellStyle name="Normal 3 20 16 5" xfId="45405" xr:uid="{00000000-0005-0000-0000-00003F8D0000}"/>
    <cellStyle name="Normal 3 20 17" xfId="6580" xr:uid="{00000000-0005-0000-0000-0000408D0000}"/>
    <cellStyle name="Normal 3 20 17 2" xfId="16739" xr:uid="{00000000-0005-0000-0000-0000418D0000}"/>
    <cellStyle name="Normal 3 20 17 3" xfId="26297" xr:uid="{00000000-0005-0000-0000-0000428D0000}"/>
    <cellStyle name="Normal 3 20 17 4" xfId="35852" xr:uid="{00000000-0005-0000-0000-0000438D0000}"/>
    <cellStyle name="Normal 3 20 17 5" xfId="45406" xr:uid="{00000000-0005-0000-0000-0000448D0000}"/>
    <cellStyle name="Normal 3 20 18" xfId="6581" xr:uid="{00000000-0005-0000-0000-0000458D0000}"/>
    <cellStyle name="Normal 3 20 18 2" xfId="16740" xr:uid="{00000000-0005-0000-0000-0000468D0000}"/>
    <cellStyle name="Normal 3 20 18 3" xfId="26298" xr:uid="{00000000-0005-0000-0000-0000478D0000}"/>
    <cellStyle name="Normal 3 20 18 4" xfId="35853" xr:uid="{00000000-0005-0000-0000-0000488D0000}"/>
    <cellStyle name="Normal 3 20 18 5" xfId="45407" xr:uid="{00000000-0005-0000-0000-0000498D0000}"/>
    <cellStyle name="Normal 3 20 19" xfId="6582" xr:uid="{00000000-0005-0000-0000-00004A8D0000}"/>
    <cellStyle name="Normal 3 20 19 2" xfId="16741" xr:uid="{00000000-0005-0000-0000-00004B8D0000}"/>
    <cellStyle name="Normal 3 20 19 3" xfId="26299" xr:uid="{00000000-0005-0000-0000-00004C8D0000}"/>
    <cellStyle name="Normal 3 20 19 4" xfId="35854" xr:uid="{00000000-0005-0000-0000-00004D8D0000}"/>
    <cellStyle name="Normal 3 20 19 5" xfId="45408" xr:uid="{00000000-0005-0000-0000-00004E8D0000}"/>
    <cellStyle name="Normal 3 20 2" xfId="6583" xr:uid="{00000000-0005-0000-0000-00004F8D0000}"/>
    <cellStyle name="Normal 3 20 2 10" xfId="6584" xr:uid="{00000000-0005-0000-0000-0000508D0000}"/>
    <cellStyle name="Normal 3 20 2 10 2" xfId="16743" xr:uid="{00000000-0005-0000-0000-0000518D0000}"/>
    <cellStyle name="Normal 3 20 2 10 3" xfId="26301" xr:uid="{00000000-0005-0000-0000-0000528D0000}"/>
    <cellStyle name="Normal 3 20 2 10 4" xfId="35856" xr:uid="{00000000-0005-0000-0000-0000538D0000}"/>
    <cellStyle name="Normal 3 20 2 10 5" xfId="45410" xr:uid="{00000000-0005-0000-0000-0000548D0000}"/>
    <cellStyle name="Normal 3 20 2 11" xfId="6585" xr:uid="{00000000-0005-0000-0000-0000558D0000}"/>
    <cellStyle name="Normal 3 20 2 11 2" xfId="16744" xr:uid="{00000000-0005-0000-0000-0000568D0000}"/>
    <cellStyle name="Normal 3 20 2 11 3" xfId="26302" xr:uid="{00000000-0005-0000-0000-0000578D0000}"/>
    <cellStyle name="Normal 3 20 2 11 4" xfId="35857" xr:uid="{00000000-0005-0000-0000-0000588D0000}"/>
    <cellStyle name="Normal 3 20 2 11 5" xfId="45411" xr:uid="{00000000-0005-0000-0000-0000598D0000}"/>
    <cellStyle name="Normal 3 20 2 12" xfId="6586" xr:uid="{00000000-0005-0000-0000-00005A8D0000}"/>
    <cellStyle name="Normal 3 20 2 12 2" xfId="16745" xr:uid="{00000000-0005-0000-0000-00005B8D0000}"/>
    <cellStyle name="Normal 3 20 2 12 3" xfId="26303" xr:uid="{00000000-0005-0000-0000-00005C8D0000}"/>
    <cellStyle name="Normal 3 20 2 12 4" xfId="35858" xr:uid="{00000000-0005-0000-0000-00005D8D0000}"/>
    <cellStyle name="Normal 3 20 2 12 5" xfId="45412" xr:uid="{00000000-0005-0000-0000-00005E8D0000}"/>
    <cellStyle name="Normal 3 20 2 13" xfId="6587" xr:uid="{00000000-0005-0000-0000-00005F8D0000}"/>
    <cellStyle name="Normal 3 20 2 13 2" xfId="16746" xr:uid="{00000000-0005-0000-0000-0000608D0000}"/>
    <cellStyle name="Normal 3 20 2 13 3" xfId="26304" xr:uid="{00000000-0005-0000-0000-0000618D0000}"/>
    <cellStyle name="Normal 3 20 2 13 4" xfId="35859" xr:uid="{00000000-0005-0000-0000-0000628D0000}"/>
    <cellStyle name="Normal 3 20 2 13 5" xfId="45413" xr:uid="{00000000-0005-0000-0000-0000638D0000}"/>
    <cellStyle name="Normal 3 20 2 14" xfId="6588" xr:uid="{00000000-0005-0000-0000-0000648D0000}"/>
    <cellStyle name="Normal 3 20 2 14 2" xfId="16747" xr:uid="{00000000-0005-0000-0000-0000658D0000}"/>
    <cellStyle name="Normal 3 20 2 14 3" xfId="26305" xr:uid="{00000000-0005-0000-0000-0000668D0000}"/>
    <cellStyle name="Normal 3 20 2 14 4" xfId="35860" xr:uid="{00000000-0005-0000-0000-0000678D0000}"/>
    <cellStyle name="Normal 3 20 2 14 5" xfId="45414" xr:uid="{00000000-0005-0000-0000-0000688D0000}"/>
    <cellStyle name="Normal 3 20 2 15" xfId="6589" xr:uid="{00000000-0005-0000-0000-0000698D0000}"/>
    <cellStyle name="Normal 3 20 2 15 2" xfId="16748" xr:uid="{00000000-0005-0000-0000-00006A8D0000}"/>
    <cellStyle name="Normal 3 20 2 15 3" xfId="26306" xr:uid="{00000000-0005-0000-0000-00006B8D0000}"/>
    <cellStyle name="Normal 3 20 2 15 4" xfId="35861" xr:uid="{00000000-0005-0000-0000-00006C8D0000}"/>
    <cellStyle name="Normal 3 20 2 15 5" xfId="45415" xr:uid="{00000000-0005-0000-0000-00006D8D0000}"/>
    <cellStyle name="Normal 3 20 2 16" xfId="6590" xr:uid="{00000000-0005-0000-0000-00006E8D0000}"/>
    <cellStyle name="Normal 3 20 2 16 2" xfId="16749" xr:uid="{00000000-0005-0000-0000-00006F8D0000}"/>
    <cellStyle name="Normal 3 20 2 16 3" xfId="26307" xr:uid="{00000000-0005-0000-0000-0000708D0000}"/>
    <cellStyle name="Normal 3 20 2 16 4" xfId="35862" xr:uid="{00000000-0005-0000-0000-0000718D0000}"/>
    <cellStyle name="Normal 3 20 2 16 5" xfId="45416" xr:uid="{00000000-0005-0000-0000-0000728D0000}"/>
    <cellStyle name="Normal 3 20 2 17" xfId="6591" xr:uid="{00000000-0005-0000-0000-0000738D0000}"/>
    <cellStyle name="Normal 3 20 2 17 2" xfId="16750" xr:uid="{00000000-0005-0000-0000-0000748D0000}"/>
    <cellStyle name="Normal 3 20 2 17 3" xfId="26308" xr:uid="{00000000-0005-0000-0000-0000758D0000}"/>
    <cellStyle name="Normal 3 20 2 17 4" xfId="35863" xr:uid="{00000000-0005-0000-0000-0000768D0000}"/>
    <cellStyle name="Normal 3 20 2 17 5" xfId="45417" xr:uid="{00000000-0005-0000-0000-0000778D0000}"/>
    <cellStyle name="Normal 3 20 2 18" xfId="6592" xr:uid="{00000000-0005-0000-0000-0000788D0000}"/>
    <cellStyle name="Normal 3 20 2 18 2" xfId="16751" xr:uid="{00000000-0005-0000-0000-0000798D0000}"/>
    <cellStyle name="Normal 3 20 2 18 3" xfId="26309" xr:uid="{00000000-0005-0000-0000-00007A8D0000}"/>
    <cellStyle name="Normal 3 20 2 18 4" xfId="35864" xr:uid="{00000000-0005-0000-0000-00007B8D0000}"/>
    <cellStyle name="Normal 3 20 2 18 5" xfId="45418" xr:uid="{00000000-0005-0000-0000-00007C8D0000}"/>
    <cellStyle name="Normal 3 20 2 19" xfId="6593" xr:uid="{00000000-0005-0000-0000-00007D8D0000}"/>
    <cellStyle name="Normal 3 20 2 19 2" xfId="16752" xr:uid="{00000000-0005-0000-0000-00007E8D0000}"/>
    <cellStyle name="Normal 3 20 2 19 3" xfId="26310" xr:uid="{00000000-0005-0000-0000-00007F8D0000}"/>
    <cellStyle name="Normal 3 20 2 19 4" xfId="35865" xr:uid="{00000000-0005-0000-0000-0000808D0000}"/>
    <cellStyle name="Normal 3 20 2 19 5" xfId="45419" xr:uid="{00000000-0005-0000-0000-0000818D0000}"/>
    <cellStyle name="Normal 3 20 2 2" xfId="6594" xr:uid="{00000000-0005-0000-0000-0000828D0000}"/>
    <cellStyle name="Normal 3 20 2 2 2" xfId="16753" xr:uid="{00000000-0005-0000-0000-0000838D0000}"/>
    <cellStyle name="Normal 3 20 2 2 3" xfId="26311" xr:uid="{00000000-0005-0000-0000-0000848D0000}"/>
    <cellStyle name="Normal 3 20 2 2 4" xfId="35866" xr:uid="{00000000-0005-0000-0000-0000858D0000}"/>
    <cellStyle name="Normal 3 20 2 2 5" xfId="45420" xr:uid="{00000000-0005-0000-0000-0000868D0000}"/>
    <cellStyle name="Normal 3 20 2 20" xfId="6595" xr:uid="{00000000-0005-0000-0000-0000878D0000}"/>
    <cellStyle name="Normal 3 20 2 20 2" xfId="16754" xr:uid="{00000000-0005-0000-0000-0000888D0000}"/>
    <cellStyle name="Normal 3 20 2 20 3" xfId="26312" xr:uid="{00000000-0005-0000-0000-0000898D0000}"/>
    <cellStyle name="Normal 3 20 2 20 4" xfId="35867" xr:uid="{00000000-0005-0000-0000-00008A8D0000}"/>
    <cellStyle name="Normal 3 20 2 20 5" xfId="45421" xr:uid="{00000000-0005-0000-0000-00008B8D0000}"/>
    <cellStyle name="Normal 3 20 2 21" xfId="6596" xr:uid="{00000000-0005-0000-0000-00008C8D0000}"/>
    <cellStyle name="Normal 3 20 2 21 2" xfId="16755" xr:uid="{00000000-0005-0000-0000-00008D8D0000}"/>
    <cellStyle name="Normal 3 20 2 21 3" xfId="26313" xr:uid="{00000000-0005-0000-0000-00008E8D0000}"/>
    <cellStyle name="Normal 3 20 2 21 4" xfId="35868" xr:uid="{00000000-0005-0000-0000-00008F8D0000}"/>
    <cellStyle name="Normal 3 20 2 21 5" xfId="45422" xr:uid="{00000000-0005-0000-0000-0000908D0000}"/>
    <cellStyle name="Normal 3 20 2 22" xfId="6597" xr:uid="{00000000-0005-0000-0000-0000918D0000}"/>
    <cellStyle name="Normal 3 20 2 22 2" xfId="16756" xr:uid="{00000000-0005-0000-0000-0000928D0000}"/>
    <cellStyle name="Normal 3 20 2 22 3" xfId="26314" xr:uid="{00000000-0005-0000-0000-0000938D0000}"/>
    <cellStyle name="Normal 3 20 2 22 4" xfId="35869" xr:uid="{00000000-0005-0000-0000-0000948D0000}"/>
    <cellStyle name="Normal 3 20 2 22 5" xfId="45423" xr:uid="{00000000-0005-0000-0000-0000958D0000}"/>
    <cellStyle name="Normal 3 20 2 23" xfId="6598" xr:uid="{00000000-0005-0000-0000-0000968D0000}"/>
    <cellStyle name="Normal 3 20 2 23 2" xfId="16757" xr:uid="{00000000-0005-0000-0000-0000978D0000}"/>
    <cellStyle name="Normal 3 20 2 23 3" xfId="26315" xr:uid="{00000000-0005-0000-0000-0000988D0000}"/>
    <cellStyle name="Normal 3 20 2 23 4" xfId="35870" xr:uid="{00000000-0005-0000-0000-0000998D0000}"/>
    <cellStyle name="Normal 3 20 2 23 5" xfId="45424" xr:uid="{00000000-0005-0000-0000-00009A8D0000}"/>
    <cellStyle name="Normal 3 20 2 24" xfId="6599" xr:uid="{00000000-0005-0000-0000-00009B8D0000}"/>
    <cellStyle name="Normal 3 20 2 24 2" xfId="16758" xr:uid="{00000000-0005-0000-0000-00009C8D0000}"/>
    <cellStyle name="Normal 3 20 2 24 3" xfId="26316" xr:uid="{00000000-0005-0000-0000-00009D8D0000}"/>
    <cellStyle name="Normal 3 20 2 24 4" xfId="35871" xr:uid="{00000000-0005-0000-0000-00009E8D0000}"/>
    <cellStyle name="Normal 3 20 2 24 5" xfId="45425" xr:uid="{00000000-0005-0000-0000-00009F8D0000}"/>
    <cellStyle name="Normal 3 20 2 25" xfId="6600" xr:uid="{00000000-0005-0000-0000-0000A08D0000}"/>
    <cellStyle name="Normal 3 20 2 25 2" xfId="16759" xr:uid="{00000000-0005-0000-0000-0000A18D0000}"/>
    <cellStyle name="Normal 3 20 2 25 3" xfId="26317" xr:uid="{00000000-0005-0000-0000-0000A28D0000}"/>
    <cellStyle name="Normal 3 20 2 25 4" xfId="35872" xr:uid="{00000000-0005-0000-0000-0000A38D0000}"/>
    <cellStyle name="Normal 3 20 2 25 5" xfId="45426" xr:uid="{00000000-0005-0000-0000-0000A48D0000}"/>
    <cellStyle name="Normal 3 20 2 26" xfId="6601" xr:uid="{00000000-0005-0000-0000-0000A58D0000}"/>
    <cellStyle name="Normal 3 20 2 26 2" xfId="16760" xr:uid="{00000000-0005-0000-0000-0000A68D0000}"/>
    <cellStyle name="Normal 3 20 2 26 3" xfId="26318" xr:uid="{00000000-0005-0000-0000-0000A78D0000}"/>
    <cellStyle name="Normal 3 20 2 26 4" xfId="35873" xr:uid="{00000000-0005-0000-0000-0000A88D0000}"/>
    <cellStyle name="Normal 3 20 2 26 5" xfId="45427" xr:uid="{00000000-0005-0000-0000-0000A98D0000}"/>
    <cellStyle name="Normal 3 20 2 27" xfId="6602" xr:uid="{00000000-0005-0000-0000-0000AA8D0000}"/>
    <cellStyle name="Normal 3 20 2 27 2" xfId="16761" xr:uid="{00000000-0005-0000-0000-0000AB8D0000}"/>
    <cellStyle name="Normal 3 20 2 27 3" xfId="26319" xr:uid="{00000000-0005-0000-0000-0000AC8D0000}"/>
    <cellStyle name="Normal 3 20 2 27 4" xfId="35874" xr:uid="{00000000-0005-0000-0000-0000AD8D0000}"/>
    <cellStyle name="Normal 3 20 2 27 5" xfId="45428" xr:uid="{00000000-0005-0000-0000-0000AE8D0000}"/>
    <cellStyle name="Normal 3 20 2 28" xfId="6603" xr:uid="{00000000-0005-0000-0000-0000AF8D0000}"/>
    <cellStyle name="Normal 3 20 2 28 2" xfId="16762" xr:uid="{00000000-0005-0000-0000-0000B08D0000}"/>
    <cellStyle name="Normal 3 20 2 28 3" xfId="26320" xr:uid="{00000000-0005-0000-0000-0000B18D0000}"/>
    <cellStyle name="Normal 3 20 2 28 4" xfId="35875" xr:uid="{00000000-0005-0000-0000-0000B28D0000}"/>
    <cellStyle name="Normal 3 20 2 28 5" xfId="45429" xr:uid="{00000000-0005-0000-0000-0000B38D0000}"/>
    <cellStyle name="Normal 3 20 2 29" xfId="6604" xr:uid="{00000000-0005-0000-0000-0000B48D0000}"/>
    <cellStyle name="Normal 3 20 2 29 2" xfId="16763" xr:uid="{00000000-0005-0000-0000-0000B58D0000}"/>
    <cellStyle name="Normal 3 20 2 29 3" xfId="26321" xr:uid="{00000000-0005-0000-0000-0000B68D0000}"/>
    <cellStyle name="Normal 3 20 2 29 4" xfId="35876" xr:uid="{00000000-0005-0000-0000-0000B78D0000}"/>
    <cellStyle name="Normal 3 20 2 29 5" xfId="45430" xr:uid="{00000000-0005-0000-0000-0000B88D0000}"/>
    <cellStyle name="Normal 3 20 2 3" xfId="6605" xr:uid="{00000000-0005-0000-0000-0000B98D0000}"/>
    <cellStyle name="Normal 3 20 2 3 2" xfId="16764" xr:uid="{00000000-0005-0000-0000-0000BA8D0000}"/>
    <cellStyle name="Normal 3 20 2 3 3" xfId="26322" xr:uid="{00000000-0005-0000-0000-0000BB8D0000}"/>
    <cellStyle name="Normal 3 20 2 3 4" xfId="35877" xr:uid="{00000000-0005-0000-0000-0000BC8D0000}"/>
    <cellStyle name="Normal 3 20 2 3 5" xfId="45431" xr:uid="{00000000-0005-0000-0000-0000BD8D0000}"/>
    <cellStyle name="Normal 3 20 2 30" xfId="8661" xr:uid="{00000000-0005-0000-0000-0000BE8D0000}"/>
    <cellStyle name="Normal 3 20 2 30 2" xfId="16765" xr:uid="{00000000-0005-0000-0000-0000BF8D0000}"/>
    <cellStyle name="Normal 3 20 2 30 3" xfId="26323" xr:uid="{00000000-0005-0000-0000-0000C08D0000}"/>
    <cellStyle name="Normal 3 20 2 30 4" xfId="35878" xr:uid="{00000000-0005-0000-0000-0000C18D0000}"/>
    <cellStyle name="Normal 3 20 2 30 5" xfId="45432" xr:uid="{00000000-0005-0000-0000-0000C28D0000}"/>
    <cellStyle name="Normal 3 20 2 31" xfId="16742" xr:uid="{00000000-0005-0000-0000-0000C38D0000}"/>
    <cellStyle name="Normal 3 20 2 32" xfId="26300" xr:uid="{00000000-0005-0000-0000-0000C48D0000}"/>
    <cellStyle name="Normal 3 20 2 33" xfId="35855" xr:uid="{00000000-0005-0000-0000-0000C58D0000}"/>
    <cellStyle name="Normal 3 20 2 34" xfId="45409" xr:uid="{00000000-0005-0000-0000-0000C68D0000}"/>
    <cellStyle name="Normal 3 20 2 4" xfId="6606" xr:uid="{00000000-0005-0000-0000-0000C78D0000}"/>
    <cellStyle name="Normal 3 20 2 4 2" xfId="16766" xr:uid="{00000000-0005-0000-0000-0000C88D0000}"/>
    <cellStyle name="Normal 3 20 2 4 3" xfId="26324" xr:uid="{00000000-0005-0000-0000-0000C98D0000}"/>
    <cellStyle name="Normal 3 20 2 4 4" xfId="35879" xr:uid="{00000000-0005-0000-0000-0000CA8D0000}"/>
    <cellStyle name="Normal 3 20 2 4 5" xfId="45433" xr:uid="{00000000-0005-0000-0000-0000CB8D0000}"/>
    <cellStyle name="Normal 3 20 2 5" xfId="6607" xr:uid="{00000000-0005-0000-0000-0000CC8D0000}"/>
    <cellStyle name="Normal 3 20 2 5 2" xfId="16767" xr:uid="{00000000-0005-0000-0000-0000CD8D0000}"/>
    <cellStyle name="Normal 3 20 2 5 3" xfId="26325" xr:uid="{00000000-0005-0000-0000-0000CE8D0000}"/>
    <cellStyle name="Normal 3 20 2 5 4" xfId="35880" xr:uid="{00000000-0005-0000-0000-0000CF8D0000}"/>
    <cellStyle name="Normal 3 20 2 5 5" xfId="45434" xr:uid="{00000000-0005-0000-0000-0000D08D0000}"/>
    <cellStyle name="Normal 3 20 2 6" xfId="6608" xr:uid="{00000000-0005-0000-0000-0000D18D0000}"/>
    <cellStyle name="Normal 3 20 2 6 2" xfId="16768" xr:uid="{00000000-0005-0000-0000-0000D28D0000}"/>
    <cellStyle name="Normal 3 20 2 6 3" xfId="26326" xr:uid="{00000000-0005-0000-0000-0000D38D0000}"/>
    <cellStyle name="Normal 3 20 2 6 4" xfId="35881" xr:uid="{00000000-0005-0000-0000-0000D48D0000}"/>
    <cellStyle name="Normal 3 20 2 6 5" xfId="45435" xr:uid="{00000000-0005-0000-0000-0000D58D0000}"/>
    <cellStyle name="Normal 3 20 2 7" xfId="6609" xr:uid="{00000000-0005-0000-0000-0000D68D0000}"/>
    <cellStyle name="Normal 3 20 2 7 2" xfId="16769" xr:uid="{00000000-0005-0000-0000-0000D78D0000}"/>
    <cellStyle name="Normal 3 20 2 7 3" xfId="26327" xr:uid="{00000000-0005-0000-0000-0000D88D0000}"/>
    <cellStyle name="Normal 3 20 2 7 4" xfId="35882" xr:uid="{00000000-0005-0000-0000-0000D98D0000}"/>
    <cellStyle name="Normal 3 20 2 7 5" xfId="45436" xr:uid="{00000000-0005-0000-0000-0000DA8D0000}"/>
    <cellStyle name="Normal 3 20 2 8" xfId="6610" xr:uid="{00000000-0005-0000-0000-0000DB8D0000}"/>
    <cellStyle name="Normal 3 20 2 8 2" xfId="16770" xr:uid="{00000000-0005-0000-0000-0000DC8D0000}"/>
    <cellStyle name="Normal 3 20 2 8 3" xfId="26328" xr:uid="{00000000-0005-0000-0000-0000DD8D0000}"/>
    <cellStyle name="Normal 3 20 2 8 4" xfId="35883" xr:uid="{00000000-0005-0000-0000-0000DE8D0000}"/>
    <cellStyle name="Normal 3 20 2 8 5" xfId="45437" xr:uid="{00000000-0005-0000-0000-0000DF8D0000}"/>
    <cellStyle name="Normal 3 20 2 9" xfId="6611" xr:uid="{00000000-0005-0000-0000-0000E08D0000}"/>
    <cellStyle name="Normal 3 20 2 9 2" xfId="16771" xr:uid="{00000000-0005-0000-0000-0000E18D0000}"/>
    <cellStyle name="Normal 3 20 2 9 3" xfId="26329" xr:uid="{00000000-0005-0000-0000-0000E28D0000}"/>
    <cellStyle name="Normal 3 20 2 9 4" xfId="35884" xr:uid="{00000000-0005-0000-0000-0000E38D0000}"/>
    <cellStyle name="Normal 3 20 2 9 5" xfId="45438" xr:uid="{00000000-0005-0000-0000-0000E48D0000}"/>
    <cellStyle name="Normal 3 20 20" xfId="6612" xr:uid="{00000000-0005-0000-0000-0000E58D0000}"/>
    <cellStyle name="Normal 3 20 20 2" xfId="16772" xr:uid="{00000000-0005-0000-0000-0000E68D0000}"/>
    <cellStyle name="Normal 3 20 20 3" xfId="26330" xr:uid="{00000000-0005-0000-0000-0000E78D0000}"/>
    <cellStyle name="Normal 3 20 20 4" xfId="35885" xr:uid="{00000000-0005-0000-0000-0000E88D0000}"/>
    <cellStyle name="Normal 3 20 20 5" xfId="45439" xr:uid="{00000000-0005-0000-0000-0000E98D0000}"/>
    <cellStyle name="Normal 3 20 21" xfId="6613" xr:uid="{00000000-0005-0000-0000-0000EA8D0000}"/>
    <cellStyle name="Normal 3 20 21 2" xfId="16773" xr:uid="{00000000-0005-0000-0000-0000EB8D0000}"/>
    <cellStyle name="Normal 3 20 21 3" xfId="26331" xr:uid="{00000000-0005-0000-0000-0000EC8D0000}"/>
    <cellStyle name="Normal 3 20 21 4" xfId="35886" xr:uid="{00000000-0005-0000-0000-0000ED8D0000}"/>
    <cellStyle name="Normal 3 20 21 5" xfId="45440" xr:uid="{00000000-0005-0000-0000-0000EE8D0000}"/>
    <cellStyle name="Normal 3 20 22" xfId="6614" xr:uid="{00000000-0005-0000-0000-0000EF8D0000}"/>
    <cellStyle name="Normal 3 20 22 2" xfId="16774" xr:uid="{00000000-0005-0000-0000-0000F08D0000}"/>
    <cellStyle name="Normal 3 20 22 3" xfId="26332" xr:uid="{00000000-0005-0000-0000-0000F18D0000}"/>
    <cellStyle name="Normal 3 20 22 4" xfId="35887" xr:uid="{00000000-0005-0000-0000-0000F28D0000}"/>
    <cellStyle name="Normal 3 20 22 5" xfId="45441" xr:uid="{00000000-0005-0000-0000-0000F38D0000}"/>
    <cellStyle name="Normal 3 20 23" xfId="6615" xr:uid="{00000000-0005-0000-0000-0000F48D0000}"/>
    <cellStyle name="Normal 3 20 23 2" xfId="16775" xr:uid="{00000000-0005-0000-0000-0000F58D0000}"/>
    <cellStyle name="Normal 3 20 23 3" xfId="26333" xr:uid="{00000000-0005-0000-0000-0000F68D0000}"/>
    <cellStyle name="Normal 3 20 23 4" xfId="35888" xr:uid="{00000000-0005-0000-0000-0000F78D0000}"/>
    <cellStyle name="Normal 3 20 23 5" xfId="45442" xr:uid="{00000000-0005-0000-0000-0000F88D0000}"/>
    <cellStyle name="Normal 3 20 24" xfId="6616" xr:uid="{00000000-0005-0000-0000-0000F98D0000}"/>
    <cellStyle name="Normal 3 20 24 2" xfId="16776" xr:uid="{00000000-0005-0000-0000-0000FA8D0000}"/>
    <cellStyle name="Normal 3 20 24 3" xfId="26334" xr:uid="{00000000-0005-0000-0000-0000FB8D0000}"/>
    <cellStyle name="Normal 3 20 24 4" xfId="35889" xr:uid="{00000000-0005-0000-0000-0000FC8D0000}"/>
    <cellStyle name="Normal 3 20 24 5" xfId="45443" xr:uid="{00000000-0005-0000-0000-0000FD8D0000}"/>
    <cellStyle name="Normal 3 20 25" xfId="6617" xr:uid="{00000000-0005-0000-0000-0000FE8D0000}"/>
    <cellStyle name="Normal 3 20 25 2" xfId="16777" xr:uid="{00000000-0005-0000-0000-0000FF8D0000}"/>
    <cellStyle name="Normal 3 20 25 3" xfId="26335" xr:uid="{00000000-0005-0000-0000-0000008E0000}"/>
    <cellStyle name="Normal 3 20 25 4" xfId="35890" xr:uid="{00000000-0005-0000-0000-0000018E0000}"/>
    <cellStyle name="Normal 3 20 25 5" xfId="45444" xr:uid="{00000000-0005-0000-0000-0000028E0000}"/>
    <cellStyle name="Normal 3 20 26" xfId="6618" xr:uid="{00000000-0005-0000-0000-0000038E0000}"/>
    <cellStyle name="Normal 3 20 26 2" xfId="16778" xr:uid="{00000000-0005-0000-0000-0000048E0000}"/>
    <cellStyle name="Normal 3 20 26 3" xfId="26336" xr:uid="{00000000-0005-0000-0000-0000058E0000}"/>
    <cellStyle name="Normal 3 20 26 4" xfId="35891" xr:uid="{00000000-0005-0000-0000-0000068E0000}"/>
    <cellStyle name="Normal 3 20 26 5" xfId="45445" xr:uid="{00000000-0005-0000-0000-0000078E0000}"/>
    <cellStyle name="Normal 3 20 27" xfId="6619" xr:uid="{00000000-0005-0000-0000-0000088E0000}"/>
    <cellStyle name="Normal 3 20 27 2" xfId="16779" xr:uid="{00000000-0005-0000-0000-0000098E0000}"/>
    <cellStyle name="Normal 3 20 27 3" xfId="26337" xr:uid="{00000000-0005-0000-0000-00000A8E0000}"/>
    <cellStyle name="Normal 3 20 27 4" xfId="35892" xr:uid="{00000000-0005-0000-0000-00000B8E0000}"/>
    <cellStyle name="Normal 3 20 27 5" xfId="45446" xr:uid="{00000000-0005-0000-0000-00000C8E0000}"/>
    <cellStyle name="Normal 3 20 28" xfId="6620" xr:uid="{00000000-0005-0000-0000-00000D8E0000}"/>
    <cellStyle name="Normal 3 20 28 2" xfId="16780" xr:uid="{00000000-0005-0000-0000-00000E8E0000}"/>
    <cellStyle name="Normal 3 20 28 3" xfId="26338" xr:uid="{00000000-0005-0000-0000-00000F8E0000}"/>
    <cellStyle name="Normal 3 20 28 4" xfId="35893" xr:uid="{00000000-0005-0000-0000-0000108E0000}"/>
    <cellStyle name="Normal 3 20 28 5" xfId="45447" xr:uid="{00000000-0005-0000-0000-0000118E0000}"/>
    <cellStyle name="Normal 3 20 29" xfId="6621" xr:uid="{00000000-0005-0000-0000-0000128E0000}"/>
    <cellStyle name="Normal 3 20 29 2" xfId="16781" xr:uid="{00000000-0005-0000-0000-0000138E0000}"/>
    <cellStyle name="Normal 3 20 29 3" xfId="26339" xr:uid="{00000000-0005-0000-0000-0000148E0000}"/>
    <cellStyle name="Normal 3 20 29 4" xfId="35894" xr:uid="{00000000-0005-0000-0000-0000158E0000}"/>
    <cellStyle name="Normal 3 20 29 5" xfId="45448" xr:uid="{00000000-0005-0000-0000-0000168E0000}"/>
    <cellStyle name="Normal 3 20 3" xfId="6622" xr:uid="{00000000-0005-0000-0000-0000178E0000}"/>
    <cellStyle name="Normal 3 20 3 2" xfId="8662" xr:uid="{00000000-0005-0000-0000-0000188E0000}"/>
    <cellStyle name="Normal 3 20 3 2 2" xfId="16783" xr:uid="{00000000-0005-0000-0000-0000198E0000}"/>
    <cellStyle name="Normal 3 20 3 2 3" xfId="26341" xr:uid="{00000000-0005-0000-0000-00001A8E0000}"/>
    <cellStyle name="Normal 3 20 3 2 4" xfId="35896" xr:uid="{00000000-0005-0000-0000-00001B8E0000}"/>
    <cellStyle name="Normal 3 20 3 2 5" xfId="45450" xr:uid="{00000000-0005-0000-0000-00001C8E0000}"/>
    <cellStyle name="Normal 3 20 3 3" xfId="16782" xr:uid="{00000000-0005-0000-0000-00001D8E0000}"/>
    <cellStyle name="Normal 3 20 3 4" xfId="26340" xr:uid="{00000000-0005-0000-0000-00001E8E0000}"/>
    <cellStyle name="Normal 3 20 3 5" xfId="35895" xr:uid="{00000000-0005-0000-0000-00001F8E0000}"/>
    <cellStyle name="Normal 3 20 3 6" xfId="45449" xr:uid="{00000000-0005-0000-0000-0000208E0000}"/>
    <cellStyle name="Normal 3 20 30" xfId="8660" xr:uid="{00000000-0005-0000-0000-0000218E0000}"/>
    <cellStyle name="Normal 3 20 30 2" xfId="16784" xr:uid="{00000000-0005-0000-0000-0000228E0000}"/>
    <cellStyle name="Normal 3 20 30 3" xfId="26342" xr:uid="{00000000-0005-0000-0000-0000238E0000}"/>
    <cellStyle name="Normal 3 20 30 4" xfId="35897" xr:uid="{00000000-0005-0000-0000-0000248E0000}"/>
    <cellStyle name="Normal 3 20 30 5" xfId="45451" xr:uid="{00000000-0005-0000-0000-0000258E0000}"/>
    <cellStyle name="Normal 3 20 31" xfId="8895" xr:uid="{00000000-0005-0000-0000-0000268E0000}"/>
    <cellStyle name="Normal 3 20 31 2" xfId="16785" xr:uid="{00000000-0005-0000-0000-0000278E0000}"/>
    <cellStyle name="Normal 3 20 31 3" xfId="26343" xr:uid="{00000000-0005-0000-0000-0000288E0000}"/>
    <cellStyle name="Normal 3 20 31 4" xfId="35898" xr:uid="{00000000-0005-0000-0000-0000298E0000}"/>
    <cellStyle name="Normal 3 20 31 5" xfId="45452" xr:uid="{00000000-0005-0000-0000-00002A8E0000}"/>
    <cellStyle name="Normal 3 20 32" xfId="9081" xr:uid="{00000000-0005-0000-0000-00002B8E0000}"/>
    <cellStyle name="Normal 3 20 32 2" xfId="16786" xr:uid="{00000000-0005-0000-0000-00002C8E0000}"/>
    <cellStyle name="Normal 3 20 32 3" xfId="26344" xr:uid="{00000000-0005-0000-0000-00002D8E0000}"/>
    <cellStyle name="Normal 3 20 32 4" xfId="35899" xr:uid="{00000000-0005-0000-0000-00002E8E0000}"/>
    <cellStyle name="Normal 3 20 32 5" xfId="45453" xr:uid="{00000000-0005-0000-0000-00002F8E0000}"/>
    <cellStyle name="Normal 3 20 33" xfId="9256" xr:uid="{00000000-0005-0000-0000-0000308E0000}"/>
    <cellStyle name="Normal 3 20 33 2" xfId="16787" xr:uid="{00000000-0005-0000-0000-0000318E0000}"/>
    <cellStyle name="Normal 3 20 33 3" xfId="26345" xr:uid="{00000000-0005-0000-0000-0000328E0000}"/>
    <cellStyle name="Normal 3 20 33 4" xfId="35900" xr:uid="{00000000-0005-0000-0000-0000338E0000}"/>
    <cellStyle name="Normal 3 20 33 5" xfId="45454" xr:uid="{00000000-0005-0000-0000-0000348E0000}"/>
    <cellStyle name="Normal 3 20 34" xfId="9431" xr:uid="{00000000-0005-0000-0000-0000358E0000}"/>
    <cellStyle name="Normal 3 20 34 2" xfId="16788" xr:uid="{00000000-0005-0000-0000-0000368E0000}"/>
    <cellStyle name="Normal 3 20 34 3" xfId="26346" xr:uid="{00000000-0005-0000-0000-0000378E0000}"/>
    <cellStyle name="Normal 3 20 34 4" xfId="35901" xr:uid="{00000000-0005-0000-0000-0000388E0000}"/>
    <cellStyle name="Normal 3 20 34 5" xfId="45455" xr:uid="{00000000-0005-0000-0000-0000398E0000}"/>
    <cellStyle name="Normal 3 20 35" xfId="16731" xr:uid="{00000000-0005-0000-0000-00003A8E0000}"/>
    <cellStyle name="Normal 3 20 36" xfId="26289" xr:uid="{00000000-0005-0000-0000-00003B8E0000}"/>
    <cellStyle name="Normal 3 20 37" xfId="35844" xr:uid="{00000000-0005-0000-0000-00003C8E0000}"/>
    <cellStyle name="Normal 3 20 38" xfId="45398" xr:uid="{00000000-0005-0000-0000-00003D8E0000}"/>
    <cellStyle name="Normal 3 20 4" xfId="6623" xr:uid="{00000000-0005-0000-0000-00003E8E0000}"/>
    <cellStyle name="Normal 3 20 4 2" xfId="16789" xr:uid="{00000000-0005-0000-0000-00003F8E0000}"/>
    <cellStyle name="Normal 3 20 4 3" xfId="26347" xr:uid="{00000000-0005-0000-0000-0000408E0000}"/>
    <cellStyle name="Normal 3 20 4 4" xfId="35902" xr:uid="{00000000-0005-0000-0000-0000418E0000}"/>
    <cellStyle name="Normal 3 20 4 5" xfId="45456" xr:uid="{00000000-0005-0000-0000-0000428E0000}"/>
    <cellStyle name="Normal 3 20 5" xfId="6624" xr:uid="{00000000-0005-0000-0000-0000438E0000}"/>
    <cellStyle name="Normal 3 20 5 2" xfId="16790" xr:uid="{00000000-0005-0000-0000-0000448E0000}"/>
    <cellStyle name="Normal 3 20 5 3" xfId="26348" xr:uid="{00000000-0005-0000-0000-0000458E0000}"/>
    <cellStyle name="Normal 3 20 5 4" xfId="35903" xr:uid="{00000000-0005-0000-0000-0000468E0000}"/>
    <cellStyle name="Normal 3 20 5 5" xfId="45457" xr:uid="{00000000-0005-0000-0000-0000478E0000}"/>
    <cellStyle name="Normal 3 20 6" xfId="6625" xr:uid="{00000000-0005-0000-0000-0000488E0000}"/>
    <cellStyle name="Normal 3 20 6 2" xfId="16791" xr:uid="{00000000-0005-0000-0000-0000498E0000}"/>
    <cellStyle name="Normal 3 20 6 3" xfId="26349" xr:uid="{00000000-0005-0000-0000-00004A8E0000}"/>
    <cellStyle name="Normal 3 20 6 4" xfId="35904" xr:uid="{00000000-0005-0000-0000-00004B8E0000}"/>
    <cellStyle name="Normal 3 20 6 5" xfId="45458" xr:uid="{00000000-0005-0000-0000-00004C8E0000}"/>
    <cellStyle name="Normal 3 20 7" xfId="6626" xr:uid="{00000000-0005-0000-0000-00004D8E0000}"/>
    <cellStyle name="Normal 3 20 7 2" xfId="16792" xr:uid="{00000000-0005-0000-0000-00004E8E0000}"/>
    <cellStyle name="Normal 3 20 7 3" xfId="26350" xr:uid="{00000000-0005-0000-0000-00004F8E0000}"/>
    <cellStyle name="Normal 3 20 7 4" xfId="35905" xr:uid="{00000000-0005-0000-0000-0000508E0000}"/>
    <cellStyle name="Normal 3 20 7 5" xfId="45459" xr:uid="{00000000-0005-0000-0000-0000518E0000}"/>
    <cellStyle name="Normal 3 20 8" xfId="6627" xr:uid="{00000000-0005-0000-0000-0000528E0000}"/>
    <cellStyle name="Normal 3 20 8 2" xfId="16793" xr:uid="{00000000-0005-0000-0000-0000538E0000}"/>
    <cellStyle name="Normal 3 20 8 3" xfId="26351" xr:uid="{00000000-0005-0000-0000-0000548E0000}"/>
    <cellStyle name="Normal 3 20 8 4" xfId="35906" xr:uid="{00000000-0005-0000-0000-0000558E0000}"/>
    <cellStyle name="Normal 3 20 8 5" xfId="45460" xr:uid="{00000000-0005-0000-0000-0000568E0000}"/>
    <cellStyle name="Normal 3 20 9" xfId="6628" xr:uid="{00000000-0005-0000-0000-0000578E0000}"/>
    <cellStyle name="Normal 3 20 9 2" xfId="16794" xr:uid="{00000000-0005-0000-0000-0000588E0000}"/>
    <cellStyle name="Normal 3 20 9 3" xfId="26352" xr:uid="{00000000-0005-0000-0000-0000598E0000}"/>
    <cellStyle name="Normal 3 20 9 4" xfId="35907" xr:uid="{00000000-0005-0000-0000-00005A8E0000}"/>
    <cellStyle name="Normal 3 20 9 5" xfId="45461" xr:uid="{00000000-0005-0000-0000-00005B8E0000}"/>
    <cellStyle name="Normal 3 21" xfId="6629" xr:uid="{00000000-0005-0000-0000-00005C8E0000}"/>
    <cellStyle name="Normal 3 21 10" xfId="6630" xr:uid="{00000000-0005-0000-0000-00005D8E0000}"/>
    <cellStyle name="Normal 3 21 10 2" xfId="16796" xr:uid="{00000000-0005-0000-0000-00005E8E0000}"/>
    <cellStyle name="Normal 3 21 10 3" xfId="26354" xr:uid="{00000000-0005-0000-0000-00005F8E0000}"/>
    <cellStyle name="Normal 3 21 10 4" xfId="35909" xr:uid="{00000000-0005-0000-0000-0000608E0000}"/>
    <cellStyle name="Normal 3 21 10 5" xfId="45463" xr:uid="{00000000-0005-0000-0000-0000618E0000}"/>
    <cellStyle name="Normal 3 21 11" xfId="6631" xr:uid="{00000000-0005-0000-0000-0000628E0000}"/>
    <cellStyle name="Normal 3 21 11 2" xfId="16797" xr:uid="{00000000-0005-0000-0000-0000638E0000}"/>
    <cellStyle name="Normal 3 21 11 3" xfId="26355" xr:uid="{00000000-0005-0000-0000-0000648E0000}"/>
    <cellStyle name="Normal 3 21 11 4" xfId="35910" xr:uid="{00000000-0005-0000-0000-0000658E0000}"/>
    <cellStyle name="Normal 3 21 11 5" xfId="45464" xr:uid="{00000000-0005-0000-0000-0000668E0000}"/>
    <cellStyle name="Normal 3 21 12" xfId="6632" xr:uid="{00000000-0005-0000-0000-0000678E0000}"/>
    <cellStyle name="Normal 3 21 12 2" xfId="16798" xr:uid="{00000000-0005-0000-0000-0000688E0000}"/>
    <cellStyle name="Normal 3 21 12 3" xfId="26356" xr:uid="{00000000-0005-0000-0000-0000698E0000}"/>
    <cellStyle name="Normal 3 21 12 4" xfId="35911" xr:uid="{00000000-0005-0000-0000-00006A8E0000}"/>
    <cellStyle name="Normal 3 21 12 5" xfId="45465" xr:uid="{00000000-0005-0000-0000-00006B8E0000}"/>
    <cellStyle name="Normal 3 21 13" xfId="6633" xr:uid="{00000000-0005-0000-0000-00006C8E0000}"/>
    <cellStyle name="Normal 3 21 13 2" xfId="16799" xr:uid="{00000000-0005-0000-0000-00006D8E0000}"/>
    <cellStyle name="Normal 3 21 13 3" xfId="26357" xr:uid="{00000000-0005-0000-0000-00006E8E0000}"/>
    <cellStyle name="Normal 3 21 13 4" xfId="35912" xr:uid="{00000000-0005-0000-0000-00006F8E0000}"/>
    <cellStyle name="Normal 3 21 13 5" xfId="45466" xr:uid="{00000000-0005-0000-0000-0000708E0000}"/>
    <cellStyle name="Normal 3 21 14" xfId="6634" xr:uid="{00000000-0005-0000-0000-0000718E0000}"/>
    <cellStyle name="Normal 3 21 14 2" xfId="16800" xr:uid="{00000000-0005-0000-0000-0000728E0000}"/>
    <cellStyle name="Normal 3 21 14 3" xfId="26358" xr:uid="{00000000-0005-0000-0000-0000738E0000}"/>
    <cellStyle name="Normal 3 21 14 4" xfId="35913" xr:uid="{00000000-0005-0000-0000-0000748E0000}"/>
    <cellStyle name="Normal 3 21 14 5" xfId="45467" xr:uid="{00000000-0005-0000-0000-0000758E0000}"/>
    <cellStyle name="Normal 3 21 15" xfId="6635" xr:uid="{00000000-0005-0000-0000-0000768E0000}"/>
    <cellStyle name="Normal 3 21 15 2" xfId="16801" xr:uid="{00000000-0005-0000-0000-0000778E0000}"/>
    <cellStyle name="Normal 3 21 15 3" xfId="26359" xr:uid="{00000000-0005-0000-0000-0000788E0000}"/>
    <cellStyle name="Normal 3 21 15 4" xfId="35914" xr:uid="{00000000-0005-0000-0000-0000798E0000}"/>
    <cellStyle name="Normal 3 21 15 5" xfId="45468" xr:uid="{00000000-0005-0000-0000-00007A8E0000}"/>
    <cellStyle name="Normal 3 21 16" xfId="6636" xr:uid="{00000000-0005-0000-0000-00007B8E0000}"/>
    <cellStyle name="Normal 3 21 16 2" xfId="16802" xr:uid="{00000000-0005-0000-0000-00007C8E0000}"/>
    <cellStyle name="Normal 3 21 16 3" xfId="26360" xr:uid="{00000000-0005-0000-0000-00007D8E0000}"/>
    <cellStyle name="Normal 3 21 16 4" xfId="35915" xr:uid="{00000000-0005-0000-0000-00007E8E0000}"/>
    <cellStyle name="Normal 3 21 16 5" xfId="45469" xr:uid="{00000000-0005-0000-0000-00007F8E0000}"/>
    <cellStyle name="Normal 3 21 17" xfId="6637" xr:uid="{00000000-0005-0000-0000-0000808E0000}"/>
    <cellStyle name="Normal 3 21 17 2" xfId="16803" xr:uid="{00000000-0005-0000-0000-0000818E0000}"/>
    <cellStyle name="Normal 3 21 17 3" xfId="26361" xr:uid="{00000000-0005-0000-0000-0000828E0000}"/>
    <cellStyle name="Normal 3 21 17 4" xfId="35916" xr:uid="{00000000-0005-0000-0000-0000838E0000}"/>
    <cellStyle name="Normal 3 21 17 5" xfId="45470" xr:uid="{00000000-0005-0000-0000-0000848E0000}"/>
    <cellStyle name="Normal 3 21 18" xfId="6638" xr:uid="{00000000-0005-0000-0000-0000858E0000}"/>
    <cellStyle name="Normal 3 21 18 2" xfId="16804" xr:uid="{00000000-0005-0000-0000-0000868E0000}"/>
    <cellStyle name="Normal 3 21 18 3" xfId="26362" xr:uid="{00000000-0005-0000-0000-0000878E0000}"/>
    <cellStyle name="Normal 3 21 18 4" xfId="35917" xr:uid="{00000000-0005-0000-0000-0000888E0000}"/>
    <cellStyle name="Normal 3 21 18 5" xfId="45471" xr:uid="{00000000-0005-0000-0000-0000898E0000}"/>
    <cellStyle name="Normal 3 21 19" xfId="6639" xr:uid="{00000000-0005-0000-0000-00008A8E0000}"/>
    <cellStyle name="Normal 3 21 19 2" xfId="16805" xr:uid="{00000000-0005-0000-0000-00008B8E0000}"/>
    <cellStyle name="Normal 3 21 19 3" xfId="26363" xr:uid="{00000000-0005-0000-0000-00008C8E0000}"/>
    <cellStyle name="Normal 3 21 19 4" xfId="35918" xr:uid="{00000000-0005-0000-0000-00008D8E0000}"/>
    <cellStyle name="Normal 3 21 19 5" xfId="45472" xr:uid="{00000000-0005-0000-0000-00008E8E0000}"/>
    <cellStyle name="Normal 3 21 2" xfId="6640" xr:uid="{00000000-0005-0000-0000-00008F8E0000}"/>
    <cellStyle name="Normal 3 21 2 10" xfId="6641" xr:uid="{00000000-0005-0000-0000-0000908E0000}"/>
    <cellStyle name="Normal 3 21 2 10 2" xfId="16807" xr:uid="{00000000-0005-0000-0000-0000918E0000}"/>
    <cellStyle name="Normal 3 21 2 10 3" xfId="26365" xr:uid="{00000000-0005-0000-0000-0000928E0000}"/>
    <cellStyle name="Normal 3 21 2 10 4" xfId="35920" xr:uid="{00000000-0005-0000-0000-0000938E0000}"/>
    <cellStyle name="Normal 3 21 2 10 5" xfId="45474" xr:uid="{00000000-0005-0000-0000-0000948E0000}"/>
    <cellStyle name="Normal 3 21 2 11" xfId="6642" xr:uid="{00000000-0005-0000-0000-0000958E0000}"/>
    <cellStyle name="Normal 3 21 2 11 2" xfId="16808" xr:uid="{00000000-0005-0000-0000-0000968E0000}"/>
    <cellStyle name="Normal 3 21 2 11 3" xfId="26366" xr:uid="{00000000-0005-0000-0000-0000978E0000}"/>
    <cellStyle name="Normal 3 21 2 11 4" xfId="35921" xr:uid="{00000000-0005-0000-0000-0000988E0000}"/>
    <cellStyle name="Normal 3 21 2 11 5" xfId="45475" xr:uid="{00000000-0005-0000-0000-0000998E0000}"/>
    <cellStyle name="Normal 3 21 2 12" xfId="6643" xr:uid="{00000000-0005-0000-0000-00009A8E0000}"/>
    <cellStyle name="Normal 3 21 2 12 2" xfId="16809" xr:uid="{00000000-0005-0000-0000-00009B8E0000}"/>
    <cellStyle name="Normal 3 21 2 12 3" xfId="26367" xr:uid="{00000000-0005-0000-0000-00009C8E0000}"/>
    <cellStyle name="Normal 3 21 2 12 4" xfId="35922" xr:uid="{00000000-0005-0000-0000-00009D8E0000}"/>
    <cellStyle name="Normal 3 21 2 12 5" xfId="45476" xr:uid="{00000000-0005-0000-0000-00009E8E0000}"/>
    <cellStyle name="Normal 3 21 2 13" xfId="6644" xr:uid="{00000000-0005-0000-0000-00009F8E0000}"/>
    <cellStyle name="Normal 3 21 2 13 2" xfId="16810" xr:uid="{00000000-0005-0000-0000-0000A08E0000}"/>
    <cellStyle name="Normal 3 21 2 13 3" xfId="26368" xr:uid="{00000000-0005-0000-0000-0000A18E0000}"/>
    <cellStyle name="Normal 3 21 2 13 4" xfId="35923" xr:uid="{00000000-0005-0000-0000-0000A28E0000}"/>
    <cellStyle name="Normal 3 21 2 13 5" xfId="45477" xr:uid="{00000000-0005-0000-0000-0000A38E0000}"/>
    <cellStyle name="Normal 3 21 2 14" xfId="6645" xr:uid="{00000000-0005-0000-0000-0000A48E0000}"/>
    <cellStyle name="Normal 3 21 2 14 2" xfId="16811" xr:uid="{00000000-0005-0000-0000-0000A58E0000}"/>
    <cellStyle name="Normal 3 21 2 14 3" xfId="26369" xr:uid="{00000000-0005-0000-0000-0000A68E0000}"/>
    <cellStyle name="Normal 3 21 2 14 4" xfId="35924" xr:uid="{00000000-0005-0000-0000-0000A78E0000}"/>
    <cellStyle name="Normal 3 21 2 14 5" xfId="45478" xr:uid="{00000000-0005-0000-0000-0000A88E0000}"/>
    <cellStyle name="Normal 3 21 2 15" xfId="6646" xr:uid="{00000000-0005-0000-0000-0000A98E0000}"/>
    <cellStyle name="Normal 3 21 2 15 2" xfId="16812" xr:uid="{00000000-0005-0000-0000-0000AA8E0000}"/>
    <cellStyle name="Normal 3 21 2 15 3" xfId="26370" xr:uid="{00000000-0005-0000-0000-0000AB8E0000}"/>
    <cellStyle name="Normal 3 21 2 15 4" xfId="35925" xr:uid="{00000000-0005-0000-0000-0000AC8E0000}"/>
    <cellStyle name="Normal 3 21 2 15 5" xfId="45479" xr:uid="{00000000-0005-0000-0000-0000AD8E0000}"/>
    <cellStyle name="Normal 3 21 2 16" xfId="6647" xr:uid="{00000000-0005-0000-0000-0000AE8E0000}"/>
    <cellStyle name="Normal 3 21 2 16 2" xfId="16813" xr:uid="{00000000-0005-0000-0000-0000AF8E0000}"/>
    <cellStyle name="Normal 3 21 2 16 3" xfId="26371" xr:uid="{00000000-0005-0000-0000-0000B08E0000}"/>
    <cellStyle name="Normal 3 21 2 16 4" xfId="35926" xr:uid="{00000000-0005-0000-0000-0000B18E0000}"/>
    <cellStyle name="Normal 3 21 2 16 5" xfId="45480" xr:uid="{00000000-0005-0000-0000-0000B28E0000}"/>
    <cellStyle name="Normal 3 21 2 17" xfId="6648" xr:uid="{00000000-0005-0000-0000-0000B38E0000}"/>
    <cellStyle name="Normal 3 21 2 17 2" xfId="16814" xr:uid="{00000000-0005-0000-0000-0000B48E0000}"/>
    <cellStyle name="Normal 3 21 2 17 3" xfId="26372" xr:uid="{00000000-0005-0000-0000-0000B58E0000}"/>
    <cellStyle name="Normal 3 21 2 17 4" xfId="35927" xr:uid="{00000000-0005-0000-0000-0000B68E0000}"/>
    <cellStyle name="Normal 3 21 2 17 5" xfId="45481" xr:uid="{00000000-0005-0000-0000-0000B78E0000}"/>
    <cellStyle name="Normal 3 21 2 18" xfId="6649" xr:uid="{00000000-0005-0000-0000-0000B88E0000}"/>
    <cellStyle name="Normal 3 21 2 18 2" xfId="16815" xr:uid="{00000000-0005-0000-0000-0000B98E0000}"/>
    <cellStyle name="Normal 3 21 2 18 3" xfId="26373" xr:uid="{00000000-0005-0000-0000-0000BA8E0000}"/>
    <cellStyle name="Normal 3 21 2 18 4" xfId="35928" xr:uid="{00000000-0005-0000-0000-0000BB8E0000}"/>
    <cellStyle name="Normal 3 21 2 18 5" xfId="45482" xr:uid="{00000000-0005-0000-0000-0000BC8E0000}"/>
    <cellStyle name="Normal 3 21 2 19" xfId="6650" xr:uid="{00000000-0005-0000-0000-0000BD8E0000}"/>
    <cellStyle name="Normal 3 21 2 19 2" xfId="16816" xr:uid="{00000000-0005-0000-0000-0000BE8E0000}"/>
    <cellStyle name="Normal 3 21 2 19 3" xfId="26374" xr:uid="{00000000-0005-0000-0000-0000BF8E0000}"/>
    <cellStyle name="Normal 3 21 2 19 4" xfId="35929" xr:uid="{00000000-0005-0000-0000-0000C08E0000}"/>
    <cellStyle name="Normal 3 21 2 19 5" xfId="45483" xr:uid="{00000000-0005-0000-0000-0000C18E0000}"/>
    <cellStyle name="Normal 3 21 2 2" xfId="6651" xr:uid="{00000000-0005-0000-0000-0000C28E0000}"/>
    <cellStyle name="Normal 3 21 2 2 2" xfId="16817" xr:uid="{00000000-0005-0000-0000-0000C38E0000}"/>
    <cellStyle name="Normal 3 21 2 2 3" xfId="26375" xr:uid="{00000000-0005-0000-0000-0000C48E0000}"/>
    <cellStyle name="Normal 3 21 2 2 4" xfId="35930" xr:uid="{00000000-0005-0000-0000-0000C58E0000}"/>
    <cellStyle name="Normal 3 21 2 2 5" xfId="45484" xr:uid="{00000000-0005-0000-0000-0000C68E0000}"/>
    <cellStyle name="Normal 3 21 2 20" xfId="6652" xr:uid="{00000000-0005-0000-0000-0000C78E0000}"/>
    <cellStyle name="Normal 3 21 2 20 2" xfId="16818" xr:uid="{00000000-0005-0000-0000-0000C88E0000}"/>
    <cellStyle name="Normal 3 21 2 20 3" xfId="26376" xr:uid="{00000000-0005-0000-0000-0000C98E0000}"/>
    <cellStyle name="Normal 3 21 2 20 4" xfId="35931" xr:uid="{00000000-0005-0000-0000-0000CA8E0000}"/>
    <cellStyle name="Normal 3 21 2 20 5" xfId="45485" xr:uid="{00000000-0005-0000-0000-0000CB8E0000}"/>
    <cellStyle name="Normal 3 21 2 21" xfId="6653" xr:uid="{00000000-0005-0000-0000-0000CC8E0000}"/>
    <cellStyle name="Normal 3 21 2 21 2" xfId="16819" xr:uid="{00000000-0005-0000-0000-0000CD8E0000}"/>
    <cellStyle name="Normal 3 21 2 21 3" xfId="26377" xr:uid="{00000000-0005-0000-0000-0000CE8E0000}"/>
    <cellStyle name="Normal 3 21 2 21 4" xfId="35932" xr:uid="{00000000-0005-0000-0000-0000CF8E0000}"/>
    <cellStyle name="Normal 3 21 2 21 5" xfId="45486" xr:uid="{00000000-0005-0000-0000-0000D08E0000}"/>
    <cellStyle name="Normal 3 21 2 22" xfId="6654" xr:uid="{00000000-0005-0000-0000-0000D18E0000}"/>
    <cellStyle name="Normal 3 21 2 22 2" xfId="16820" xr:uid="{00000000-0005-0000-0000-0000D28E0000}"/>
    <cellStyle name="Normal 3 21 2 22 3" xfId="26378" xr:uid="{00000000-0005-0000-0000-0000D38E0000}"/>
    <cellStyle name="Normal 3 21 2 22 4" xfId="35933" xr:uid="{00000000-0005-0000-0000-0000D48E0000}"/>
    <cellStyle name="Normal 3 21 2 22 5" xfId="45487" xr:uid="{00000000-0005-0000-0000-0000D58E0000}"/>
    <cellStyle name="Normal 3 21 2 23" xfId="6655" xr:uid="{00000000-0005-0000-0000-0000D68E0000}"/>
    <cellStyle name="Normal 3 21 2 23 2" xfId="16821" xr:uid="{00000000-0005-0000-0000-0000D78E0000}"/>
    <cellStyle name="Normal 3 21 2 23 3" xfId="26379" xr:uid="{00000000-0005-0000-0000-0000D88E0000}"/>
    <cellStyle name="Normal 3 21 2 23 4" xfId="35934" xr:uid="{00000000-0005-0000-0000-0000D98E0000}"/>
    <cellStyle name="Normal 3 21 2 23 5" xfId="45488" xr:uid="{00000000-0005-0000-0000-0000DA8E0000}"/>
    <cellStyle name="Normal 3 21 2 24" xfId="6656" xr:uid="{00000000-0005-0000-0000-0000DB8E0000}"/>
    <cellStyle name="Normal 3 21 2 24 2" xfId="16822" xr:uid="{00000000-0005-0000-0000-0000DC8E0000}"/>
    <cellStyle name="Normal 3 21 2 24 3" xfId="26380" xr:uid="{00000000-0005-0000-0000-0000DD8E0000}"/>
    <cellStyle name="Normal 3 21 2 24 4" xfId="35935" xr:uid="{00000000-0005-0000-0000-0000DE8E0000}"/>
    <cellStyle name="Normal 3 21 2 24 5" xfId="45489" xr:uid="{00000000-0005-0000-0000-0000DF8E0000}"/>
    <cellStyle name="Normal 3 21 2 25" xfId="6657" xr:uid="{00000000-0005-0000-0000-0000E08E0000}"/>
    <cellStyle name="Normal 3 21 2 25 2" xfId="16823" xr:uid="{00000000-0005-0000-0000-0000E18E0000}"/>
    <cellStyle name="Normal 3 21 2 25 3" xfId="26381" xr:uid="{00000000-0005-0000-0000-0000E28E0000}"/>
    <cellStyle name="Normal 3 21 2 25 4" xfId="35936" xr:uid="{00000000-0005-0000-0000-0000E38E0000}"/>
    <cellStyle name="Normal 3 21 2 25 5" xfId="45490" xr:uid="{00000000-0005-0000-0000-0000E48E0000}"/>
    <cellStyle name="Normal 3 21 2 26" xfId="6658" xr:uid="{00000000-0005-0000-0000-0000E58E0000}"/>
    <cellStyle name="Normal 3 21 2 26 2" xfId="16824" xr:uid="{00000000-0005-0000-0000-0000E68E0000}"/>
    <cellStyle name="Normal 3 21 2 26 3" xfId="26382" xr:uid="{00000000-0005-0000-0000-0000E78E0000}"/>
    <cellStyle name="Normal 3 21 2 26 4" xfId="35937" xr:uid="{00000000-0005-0000-0000-0000E88E0000}"/>
    <cellStyle name="Normal 3 21 2 26 5" xfId="45491" xr:uid="{00000000-0005-0000-0000-0000E98E0000}"/>
    <cellStyle name="Normal 3 21 2 27" xfId="6659" xr:uid="{00000000-0005-0000-0000-0000EA8E0000}"/>
    <cellStyle name="Normal 3 21 2 27 2" xfId="16825" xr:uid="{00000000-0005-0000-0000-0000EB8E0000}"/>
    <cellStyle name="Normal 3 21 2 27 3" xfId="26383" xr:uid="{00000000-0005-0000-0000-0000EC8E0000}"/>
    <cellStyle name="Normal 3 21 2 27 4" xfId="35938" xr:uid="{00000000-0005-0000-0000-0000ED8E0000}"/>
    <cellStyle name="Normal 3 21 2 27 5" xfId="45492" xr:uid="{00000000-0005-0000-0000-0000EE8E0000}"/>
    <cellStyle name="Normal 3 21 2 28" xfId="6660" xr:uid="{00000000-0005-0000-0000-0000EF8E0000}"/>
    <cellStyle name="Normal 3 21 2 28 2" xfId="16826" xr:uid="{00000000-0005-0000-0000-0000F08E0000}"/>
    <cellStyle name="Normal 3 21 2 28 3" xfId="26384" xr:uid="{00000000-0005-0000-0000-0000F18E0000}"/>
    <cellStyle name="Normal 3 21 2 28 4" xfId="35939" xr:uid="{00000000-0005-0000-0000-0000F28E0000}"/>
    <cellStyle name="Normal 3 21 2 28 5" xfId="45493" xr:uid="{00000000-0005-0000-0000-0000F38E0000}"/>
    <cellStyle name="Normal 3 21 2 29" xfId="6661" xr:uid="{00000000-0005-0000-0000-0000F48E0000}"/>
    <cellStyle name="Normal 3 21 2 29 2" xfId="16827" xr:uid="{00000000-0005-0000-0000-0000F58E0000}"/>
    <cellStyle name="Normal 3 21 2 29 3" xfId="26385" xr:uid="{00000000-0005-0000-0000-0000F68E0000}"/>
    <cellStyle name="Normal 3 21 2 29 4" xfId="35940" xr:uid="{00000000-0005-0000-0000-0000F78E0000}"/>
    <cellStyle name="Normal 3 21 2 29 5" xfId="45494" xr:uid="{00000000-0005-0000-0000-0000F88E0000}"/>
    <cellStyle name="Normal 3 21 2 3" xfId="6662" xr:uid="{00000000-0005-0000-0000-0000F98E0000}"/>
    <cellStyle name="Normal 3 21 2 3 2" xfId="16828" xr:uid="{00000000-0005-0000-0000-0000FA8E0000}"/>
    <cellStyle name="Normal 3 21 2 3 3" xfId="26386" xr:uid="{00000000-0005-0000-0000-0000FB8E0000}"/>
    <cellStyle name="Normal 3 21 2 3 4" xfId="35941" xr:uid="{00000000-0005-0000-0000-0000FC8E0000}"/>
    <cellStyle name="Normal 3 21 2 3 5" xfId="45495" xr:uid="{00000000-0005-0000-0000-0000FD8E0000}"/>
    <cellStyle name="Normal 3 21 2 30" xfId="8664" xr:uid="{00000000-0005-0000-0000-0000FE8E0000}"/>
    <cellStyle name="Normal 3 21 2 30 2" xfId="16829" xr:uid="{00000000-0005-0000-0000-0000FF8E0000}"/>
    <cellStyle name="Normal 3 21 2 30 3" xfId="26387" xr:uid="{00000000-0005-0000-0000-0000008F0000}"/>
    <cellStyle name="Normal 3 21 2 30 4" xfId="35942" xr:uid="{00000000-0005-0000-0000-0000018F0000}"/>
    <cellStyle name="Normal 3 21 2 30 5" xfId="45496" xr:uid="{00000000-0005-0000-0000-0000028F0000}"/>
    <cellStyle name="Normal 3 21 2 31" xfId="16806" xr:uid="{00000000-0005-0000-0000-0000038F0000}"/>
    <cellStyle name="Normal 3 21 2 32" xfId="26364" xr:uid="{00000000-0005-0000-0000-0000048F0000}"/>
    <cellStyle name="Normal 3 21 2 33" xfId="35919" xr:uid="{00000000-0005-0000-0000-0000058F0000}"/>
    <cellStyle name="Normal 3 21 2 34" xfId="45473" xr:uid="{00000000-0005-0000-0000-0000068F0000}"/>
    <cellStyle name="Normal 3 21 2 4" xfId="6663" xr:uid="{00000000-0005-0000-0000-0000078F0000}"/>
    <cellStyle name="Normal 3 21 2 4 2" xfId="16830" xr:uid="{00000000-0005-0000-0000-0000088F0000}"/>
    <cellStyle name="Normal 3 21 2 4 3" xfId="26388" xr:uid="{00000000-0005-0000-0000-0000098F0000}"/>
    <cellStyle name="Normal 3 21 2 4 4" xfId="35943" xr:uid="{00000000-0005-0000-0000-00000A8F0000}"/>
    <cellStyle name="Normal 3 21 2 4 5" xfId="45497" xr:uid="{00000000-0005-0000-0000-00000B8F0000}"/>
    <cellStyle name="Normal 3 21 2 5" xfId="6664" xr:uid="{00000000-0005-0000-0000-00000C8F0000}"/>
    <cellStyle name="Normal 3 21 2 5 2" xfId="16831" xr:uid="{00000000-0005-0000-0000-00000D8F0000}"/>
    <cellStyle name="Normal 3 21 2 5 3" xfId="26389" xr:uid="{00000000-0005-0000-0000-00000E8F0000}"/>
    <cellStyle name="Normal 3 21 2 5 4" xfId="35944" xr:uid="{00000000-0005-0000-0000-00000F8F0000}"/>
    <cellStyle name="Normal 3 21 2 5 5" xfId="45498" xr:uid="{00000000-0005-0000-0000-0000108F0000}"/>
    <cellStyle name="Normal 3 21 2 6" xfId="6665" xr:uid="{00000000-0005-0000-0000-0000118F0000}"/>
    <cellStyle name="Normal 3 21 2 6 2" xfId="16832" xr:uid="{00000000-0005-0000-0000-0000128F0000}"/>
    <cellStyle name="Normal 3 21 2 6 3" xfId="26390" xr:uid="{00000000-0005-0000-0000-0000138F0000}"/>
    <cellStyle name="Normal 3 21 2 6 4" xfId="35945" xr:uid="{00000000-0005-0000-0000-0000148F0000}"/>
    <cellStyle name="Normal 3 21 2 6 5" xfId="45499" xr:uid="{00000000-0005-0000-0000-0000158F0000}"/>
    <cellStyle name="Normal 3 21 2 7" xfId="6666" xr:uid="{00000000-0005-0000-0000-0000168F0000}"/>
    <cellStyle name="Normal 3 21 2 7 2" xfId="16833" xr:uid="{00000000-0005-0000-0000-0000178F0000}"/>
    <cellStyle name="Normal 3 21 2 7 3" xfId="26391" xr:uid="{00000000-0005-0000-0000-0000188F0000}"/>
    <cellStyle name="Normal 3 21 2 7 4" xfId="35946" xr:uid="{00000000-0005-0000-0000-0000198F0000}"/>
    <cellStyle name="Normal 3 21 2 7 5" xfId="45500" xr:uid="{00000000-0005-0000-0000-00001A8F0000}"/>
    <cellStyle name="Normal 3 21 2 8" xfId="6667" xr:uid="{00000000-0005-0000-0000-00001B8F0000}"/>
    <cellStyle name="Normal 3 21 2 8 2" xfId="16834" xr:uid="{00000000-0005-0000-0000-00001C8F0000}"/>
    <cellStyle name="Normal 3 21 2 8 3" xfId="26392" xr:uid="{00000000-0005-0000-0000-00001D8F0000}"/>
    <cellStyle name="Normal 3 21 2 8 4" xfId="35947" xr:uid="{00000000-0005-0000-0000-00001E8F0000}"/>
    <cellStyle name="Normal 3 21 2 8 5" xfId="45501" xr:uid="{00000000-0005-0000-0000-00001F8F0000}"/>
    <cellStyle name="Normal 3 21 2 9" xfId="6668" xr:uid="{00000000-0005-0000-0000-0000208F0000}"/>
    <cellStyle name="Normal 3 21 2 9 2" xfId="16835" xr:uid="{00000000-0005-0000-0000-0000218F0000}"/>
    <cellStyle name="Normal 3 21 2 9 3" xfId="26393" xr:uid="{00000000-0005-0000-0000-0000228F0000}"/>
    <cellStyle name="Normal 3 21 2 9 4" xfId="35948" xr:uid="{00000000-0005-0000-0000-0000238F0000}"/>
    <cellStyle name="Normal 3 21 2 9 5" xfId="45502" xr:uid="{00000000-0005-0000-0000-0000248F0000}"/>
    <cellStyle name="Normal 3 21 20" xfId="6669" xr:uid="{00000000-0005-0000-0000-0000258F0000}"/>
    <cellStyle name="Normal 3 21 20 2" xfId="16836" xr:uid="{00000000-0005-0000-0000-0000268F0000}"/>
    <cellStyle name="Normal 3 21 20 3" xfId="26394" xr:uid="{00000000-0005-0000-0000-0000278F0000}"/>
    <cellStyle name="Normal 3 21 20 4" xfId="35949" xr:uid="{00000000-0005-0000-0000-0000288F0000}"/>
    <cellStyle name="Normal 3 21 20 5" xfId="45503" xr:uid="{00000000-0005-0000-0000-0000298F0000}"/>
    <cellStyle name="Normal 3 21 21" xfId="6670" xr:uid="{00000000-0005-0000-0000-00002A8F0000}"/>
    <cellStyle name="Normal 3 21 21 2" xfId="16837" xr:uid="{00000000-0005-0000-0000-00002B8F0000}"/>
    <cellStyle name="Normal 3 21 21 3" xfId="26395" xr:uid="{00000000-0005-0000-0000-00002C8F0000}"/>
    <cellStyle name="Normal 3 21 21 4" xfId="35950" xr:uid="{00000000-0005-0000-0000-00002D8F0000}"/>
    <cellStyle name="Normal 3 21 21 5" xfId="45504" xr:uid="{00000000-0005-0000-0000-00002E8F0000}"/>
    <cellStyle name="Normal 3 21 22" xfId="6671" xr:uid="{00000000-0005-0000-0000-00002F8F0000}"/>
    <cellStyle name="Normal 3 21 22 2" xfId="16838" xr:uid="{00000000-0005-0000-0000-0000308F0000}"/>
    <cellStyle name="Normal 3 21 22 3" xfId="26396" xr:uid="{00000000-0005-0000-0000-0000318F0000}"/>
    <cellStyle name="Normal 3 21 22 4" xfId="35951" xr:uid="{00000000-0005-0000-0000-0000328F0000}"/>
    <cellStyle name="Normal 3 21 22 5" xfId="45505" xr:uid="{00000000-0005-0000-0000-0000338F0000}"/>
    <cellStyle name="Normal 3 21 23" xfId="6672" xr:uid="{00000000-0005-0000-0000-0000348F0000}"/>
    <cellStyle name="Normal 3 21 23 2" xfId="16839" xr:uid="{00000000-0005-0000-0000-0000358F0000}"/>
    <cellStyle name="Normal 3 21 23 3" xfId="26397" xr:uid="{00000000-0005-0000-0000-0000368F0000}"/>
    <cellStyle name="Normal 3 21 23 4" xfId="35952" xr:uid="{00000000-0005-0000-0000-0000378F0000}"/>
    <cellStyle name="Normal 3 21 23 5" xfId="45506" xr:uid="{00000000-0005-0000-0000-0000388F0000}"/>
    <cellStyle name="Normal 3 21 24" xfId="6673" xr:uid="{00000000-0005-0000-0000-0000398F0000}"/>
    <cellStyle name="Normal 3 21 24 2" xfId="16840" xr:uid="{00000000-0005-0000-0000-00003A8F0000}"/>
    <cellStyle name="Normal 3 21 24 3" xfId="26398" xr:uid="{00000000-0005-0000-0000-00003B8F0000}"/>
    <cellStyle name="Normal 3 21 24 4" xfId="35953" xr:uid="{00000000-0005-0000-0000-00003C8F0000}"/>
    <cellStyle name="Normal 3 21 24 5" xfId="45507" xr:uid="{00000000-0005-0000-0000-00003D8F0000}"/>
    <cellStyle name="Normal 3 21 25" xfId="6674" xr:uid="{00000000-0005-0000-0000-00003E8F0000}"/>
    <cellStyle name="Normal 3 21 25 2" xfId="16841" xr:uid="{00000000-0005-0000-0000-00003F8F0000}"/>
    <cellStyle name="Normal 3 21 25 3" xfId="26399" xr:uid="{00000000-0005-0000-0000-0000408F0000}"/>
    <cellStyle name="Normal 3 21 25 4" xfId="35954" xr:uid="{00000000-0005-0000-0000-0000418F0000}"/>
    <cellStyle name="Normal 3 21 25 5" xfId="45508" xr:uid="{00000000-0005-0000-0000-0000428F0000}"/>
    <cellStyle name="Normal 3 21 26" xfId="6675" xr:uid="{00000000-0005-0000-0000-0000438F0000}"/>
    <cellStyle name="Normal 3 21 26 2" xfId="16842" xr:uid="{00000000-0005-0000-0000-0000448F0000}"/>
    <cellStyle name="Normal 3 21 26 3" xfId="26400" xr:uid="{00000000-0005-0000-0000-0000458F0000}"/>
    <cellStyle name="Normal 3 21 26 4" xfId="35955" xr:uid="{00000000-0005-0000-0000-0000468F0000}"/>
    <cellStyle name="Normal 3 21 26 5" xfId="45509" xr:uid="{00000000-0005-0000-0000-0000478F0000}"/>
    <cellStyle name="Normal 3 21 27" xfId="6676" xr:uid="{00000000-0005-0000-0000-0000488F0000}"/>
    <cellStyle name="Normal 3 21 27 2" xfId="16843" xr:uid="{00000000-0005-0000-0000-0000498F0000}"/>
    <cellStyle name="Normal 3 21 27 3" xfId="26401" xr:uid="{00000000-0005-0000-0000-00004A8F0000}"/>
    <cellStyle name="Normal 3 21 27 4" xfId="35956" xr:uid="{00000000-0005-0000-0000-00004B8F0000}"/>
    <cellStyle name="Normal 3 21 27 5" xfId="45510" xr:uid="{00000000-0005-0000-0000-00004C8F0000}"/>
    <cellStyle name="Normal 3 21 28" xfId="6677" xr:uid="{00000000-0005-0000-0000-00004D8F0000}"/>
    <cellStyle name="Normal 3 21 28 2" xfId="16844" xr:uid="{00000000-0005-0000-0000-00004E8F0000}"/>
    <cellStyle name="Normal 3 21 28 3" xfId="26402" xr:uid="{00000000-0005-0000-0000-00004F8F0000}"/>
    <cellStyle name="Normal 3 21 28 4" xfId="35957" xr:uid="{00000000-0005-0000-0000-0000508F0000}"/>
    <cellStyle name="Normal 3 21 28 5" xfId="45511" xr:uid="{00000000-0005-0000-0000-0000518F0000}"/>
    <cellStyle name="Normal 3 21 29" xfId="6678" xr:uid="{00000000-0005-0000-0000-0000528F0000}"/>
    <cellStyle name="Normal 3 21 29 2" xfId="16845" xr:uid="{00000000-0005-0000-0000-0000538F0000}"/>
    <cellStyle name="Normal 3 21 29 3" xfId="26403" xr:uid="{00000000-0005-0000-0000-0000548F0000}"/>
    <cellStyle name="Normal 3 21 29 4" xfId="35958" xr:uid="{00000000-0005-0000-0000-0000558F0000}"/>
    <cellStyle name="Normal 3 21 29 5" xfId="45512" xr:uid="{00000000-0005-0000-0000-0000568F0000}"/>
    <cellStyle name="Normal 3 21 3" xfId="6679" xr:uid="{00000000-0005-0000-0000-0000578F0000}"/>
    <cellStyle name="Normal 3 21 3 2" xfId="8665" xr:uid="{00000000-0005-0000-0000-0000588F0000}"/>
    <cellStyle name="Normal 3 21 3 2 2" xfId="16847" xr:uid="{00000000-0005-0000-0000-0000598F0000}"/>
    <cellStyle name="Normal 3 21 3 2 3" xfId="26405" xr:uid="{00000000-0005-0000-0000-00005A8F0000}"/>
    <cellStyle name="Normal 3 21 3 2 4" xfId="35960" xr:uid="{00000000-0005-0000-0000-00005B8F0000}"/>
    <cellStyle name="Normal 3 21 3 2 5" xfId="45514" xr:uid="{00000000-0005-0000-0000-00005C8F0000}"/>
    <cellStyle name="Normal 3 21 3 3" xfId="16846" xr:uid="{00000000-0005-0000-0000-00005D8F0000}"/>
    <cellStyle name="Normal 3 21 3 4" xfId="26404" xr:uid="{00000000-0005-0000-0000-00005E8F0000}"/>
    <cellStyle name="Normal 3 21 3 5" xfId="35959" xr:uid="{00000000-0005-0000-0000-00005F8F0000}"/>
    <cellStyle name="Normal 3 21 3 6" xfId="45513" xr:uid="{00000000-0005-0000-0000-0000608F0000}"/>
    <cellStyle name="Normal 3 21 30" xfId="8663" xr:uid="{00000000-0005-0000-0000-0000618F0000}"/>
    <cellStyle name="Normal 3 21 30 2" xfId="16848" xr:uid="{00000000-0005-0000-0000-0000628F0000}"/>
    <cellStyle name="Normal 3 21 30 3" xfId="26406" xr:uid="{00000000-0005-0000-0000-0000638F0000}"/>
    <cellStyle name="Normal 3 21 30 4" xfId="35961" xr:uid="{00000000-0005-0000-0000-0000648F0000}"/>
    <cellStyle name="Normal 3 21 30 5" xfId="45515" xr:uid="{00000000-0005-0000-0000-0000658F0000}"/>
    <cellStyle name="Normal 3 21 31" xfId="8896" xr:uid="{00000000-0005-0000-0000-0000668F0000}"/>
    <cellStyle name="Normal 3 21 31 2" xfId="16849" xr:uid="{00000000-0005-0000-0000-0000678F0000}"/>
    <cellStyle name="Normal 3 21 31 3" xfId="26407" xr:uid="{00000000-0005-0000-0000-0000688F0000}"/>
    <cellStyle name="Normal 3 21 31 4" xfId="35962" xr:uid="{00000000-0005-0000-0000-0000698F0000}"/>
    <cellStyle name="Normal 3 21 31 5" xfId="45516" xr:uid="{00000000-0005-0000-0000-00006A8F0000}"/>
    <cellStyle name="Normal 3 21 32" xfId="9082" xr:uid="{00000000-0005-0000-0000-00006B8F0000}"/>
    <cellStyle name="Normal 3 21 32 2" xfId="16850" xr:uid="{00000000-0005-0000-0000-00006C8F0000}"/>
    <cellStyle name="Normal 3 21 32 3" xfId="26408" xr:uid="{00000000-0005-0000-0000-00006D8F0000}"/>
    <cellStyle name="Normal 3 21 32 4" xfId="35963" xr:uid="{00000000-0005-0000-0000-00006E8F0000}"/>
    <cellStyle name="Normal 3 21 32 5" xfId="45517" xr:uid="{00000000-0005-0000-0000-00006F8F0000}"/>
    <cellStyle name="Normal 3 21 33" xfId="9257" xr:uid="{00000000-0005-0000-0000-0000708F0000}"/>
    <cellStyle name="Normal 3 21 33 2" xfId="16851" xr:uid="{00000000-0005-0000-0000-0000718F0000}"/>
    <cellStyle name="Normal 3 21 33 3" xfId="26409" xr:uid="{00000000-0005-0000-0000-0000728F0000}"/>
    <cellStyle name="Normal 3 21 33 4" xfId="35964" xr:uid="{00000000-0005-0000-0000-0000738F0000}"/>
    <cellStyle name="Normal 3 21 33 5" xfId="45518" xr:uid="{00000000-0005-0000-0000-0000748F0000}"/>
    <cellStyle name="Normal 3 21 34" xfId="9432" xr:uid="{00000000-0005-0000-0000-0000758F0000}"/>
    <cellStyle name="Normal 3 21 34 2" xfId="16852" xr:uid="{00000000-0005-0000-0000-0000768F0000}"/>
    <cellStyle name="Normal 3 21 34 3" xfId="26410" xr:uid="{00000000-0005-0000-0000-0000778F0000}"/>
    <cellStyle name="Normal 3 21 34 4" xfId="35965" xr:uid="{00000000-0005-0000-0000-0000788F0000}"/>
    <cellStyle name="Normal 3 21 34 5" xfId="45519" xr:uid="{00000000-0005-0000-0000-0000798F0000}"/>
    <cellStyle name="Normal 3 21 35" xfId="16795" xr:uid="{00000000-0005-0000-0000-00007A8F0000}"/>
    <cellStyle name="Normal 3 21 36" xfId="26353" xr:uid="{00000000-0005-0000-0000-00007B8F0000}"/>
    <cellStyle name="Normal 3 21 37" xfId="35908" xr:uid="{00000000-0005-0000-0000-00007C8F0000}"/>
    <cellStyle name="Normal 3 21 38" xfId="45462" xr:uid="{00000000-0005-0000-0000-00007D8F0000}"/>
    <cellStyle name="Normal 3 21 4" xfId="6680" xr:uid="{00000000-0005-0000-0000-00007E8F0000}"/>
    <cellStyle name="Normal 3 21 4 2" xfId="16853" xr:uid="{00000000-0005-0000-0000-00007F8F0000}"/>
    <cellStyle name="Normal 3 21 4 3" xfId="26411" xr:uid="{00000000-0005-0000-0000-0000808F0000}"/>
    <cellStyle name="Normal 3 21 4 4" xfId="35966" xr:uid="{00000000-0005-0000-0000-0000818F0000}"/>
    <cellStyle name="Normal 3 21 4 5" xfId="45520" xr:uid="{00000000-0005-0000-0000-0000828F0000}"/>
    <cellStyle name="Normal 3 21 5" xfId="6681" xr:uid="{00000000-0005-0000-0000-0000838F0000}"/>
    <cellStyle name="Normal 3 21 5 2" xfId="16854" xr:uid="{00000000-0005-0000-0000-0000848F0000}"/>
    <cellStyle name="Normal 3 21 5 3" xfId="26412" xr:uid="{00000000-0005-0000-0000-0000858F0000}"/>
    <cellStyle name="Normal 3 21 5 4" xfId="35967" xr:uid="{00000000-0005-0000-0000-0000868F0000}"/>
    <cellStyle name="Normal 3 21 5 5" xfId="45521" xr:uid="{00000000-0005-0000-0000-0000878F0000}"/>
    <cellStyle name="Normal 3 21 6" xfId="6682" xr:uid="{00000000-0005-0000-0000-0000888F0000}"/>
    <cellStyle name="Normal 3 21 6 2" xfId="16855" xr:uid="{00000000-0005-0000-0000-0000898F0000}"/>
    <cellStyle name="Normal 3 21 6 3" xfId="26413" xr:uid="{00000000-0005-0000-0000-00008A8F0000}"/>
    <cellStyle name="Normal 3 21 6 4" xfId="35968" xr:uid="{00000000-0005-0000-0000-00008B8F0000}"/>
    <cellStyle name="Normal 3 21 6 5" xfId="45522" xr:uid="{00000000-0005-0000-0000-00008C8F0000}"/>
    <cellStyle name="Normal 3 21 7" xfId="6683" xr:uid="{00000000-0005-0000-0000-00008D8F0000}"/>
    <cellStyle name="Normal 3 21 7 2" xfId="16856" xr:uid="{00000000-0005-0000-0000-00008E8F0000}"/>
    <cellStyle name="Normal 3 21 7 3" xfId="26414" xr:uid="{00000000-0005-0000-0000-00008F8F0000}"/>
    <cellStyle name="Normal 3 21 7 4" xfId="35969" xr:uid="{00000000-0005-0000-0000-0000908F0000}"/>
    <cellStyle name="Normal 3 21 7 5" xfId="45523" xr:uid="{00000000-0005-0000-0000-0000918F0000}"/>
    <cellStyle name="Normal 3 21 8" xfId="6684" xr:uid="{00000000-0005-0000-0000-0000928F0000}"/>
    <cellStyle name="Normal 3 21 8 2" xfId="16857" xr:uid="{00000000-0005-0000-0000-0000938F0000}"/>
    <cellStyle name="Normal 3 21 8 3" xfId="26415" xr:uid="{00000000-0005-0000-0000-0000948F0000}"/>
    <cellStyle name="Normal 3 21 8 4" xfId="35970" xr:uid="{00000000-0005-0000-0000-0000958F0000}"/>
    <cellStyle name="Normal 3 21 8 5" xfId="45524" xr:uid="{00000000-0005-0000-0000-0000968F0000}"/>
    <cellStyle name="Normal 3 21 9" xfId="6685" xr:uid="{00000000-0005-0000-0000-0000978F0000}"/>
    <cellStyle name="Normal 3 21 9 2" xfId="16858" xr:uid="{00000000-0005-0000-0000-0000988F0000}"/>
    <cellStyle name="Normal 3 21 9 3" xfId="26416" xr:uid="{00000000-0005-0000-0000-0000998F0000}"/>
    <cellStyle name="Normal 3 21 9 4" xfId="35971" xr:uid="{00000000-0005-0000-0000-00009A8F0000}"/>
    <cellStyle name="Normal 3 21 9 5" xfId="45525" xr:uid="{00000000-0005-0000-0000-00009B8F0000}"/>
    <cellStyle name="Normal 3 22" xfId="6686" xr:uid="{00000000-0005-0000-0000-00009C8F0000}"/>
    <cellStyle name="Normal 3 22 10" xfId="6687" xr:uid="{00000000-0005-0000-0000-00009D8F0000}"/>
    <cellStyle name="Normal 3 22 10 2" xfId="16860" xr:uid="{00000000-0005-0000-0000-00009E8F0000}"/>
    <cellStyle name="Normal 3 22 10 3" xfId="26418" xr:uid="{00000000-0005-0000-0000-00009F8F0000}"/>
    <cellStyle name="Normal 3 22 10 4" xfId="35973" xr:uid="{00000000-0005-0000-0000-0000A08F0000}"/>
    <cellStyle name="Normal 3 22 10 5" xfId="45527" xr:uid="{00000000-0005-0000-0000-0000A18F0000}"/>
    <cellStyle name="Normal 3 22 11" xfId="6688" xr:uid="{00000000-0005-0000-0000-0000A28F0000}"/>
    <cellStyle name="Normal 3 22 11 2" xfId="16861" xr:uid="{00000000-0005-0000-0000-0000A38F0000}"/>
    <cellStyle name="Normal 3 22 11 3" xfId="26419" xr:uid="{00000000-0005-0000-0000-0000A48F0000}"/>
    <cellStyle name="Normal 3 22 11 4" xfId="35974" xr:uid="{00000000-0005-0000-0000-0000A58F0000}"/>
    <cellStyle name="Normal 3 22 11 5" xfId="45528" xr:uid="{00000000-0005-0000-0000-0000A68F0000}"/>
    <cellStyle name="Normal 3 22 12" xfId="6689" xr:uid="{00000000-0005-0000-0000-0000A78F0000}"/>
    <cellStyle name="Normal 3 22 12 2" xfId="16862" xr:uid="{00000000-0005-0000-0000-0000A88F0000}"/>
    <cellStyle name="Normal 3 22 12 3" xfId="26420" xr:uid="{00000000-0005-0000-0000-0000A98F0000}"/>
    <cellStyle name="Normal 3 22 12 4" xfId="35975" xr:uid="{00000000-0005-0000-0000-0000AA8F0000}"/>
    <cellStyle name="Normal 3 22 12 5" xfId="45529" xr:uid="{00000000-0005-0000-0000-0000AB8F0000}"/>
    <cellStyle name="Normal 3 22 13" xfId="6690" xr:uid="{00000000-0005-0000-0000-0000AC8F0000}"/>
    <cellStyle name="Normal 3 22 13 2" xfId="16863" xr:uid="{00000000-0005-0000-0000-0000AD8F0000}"/>
    <cellStyle name="Normal 3 22 13 3" xfId="26421" xr:uid="{00000000-0005-0000-0000-0000AE8F0000}"/>
    <cellStyle name="Normal 3 22 13 4" xfId="35976" xr:uid="{00000000-0005-0000-0000-0000AF8F0000}"/>
    <cellStyle name="Normal 3 22 13 5" xfId="45530" xr:uid="{00000000-0005-0000-0000-0000B08F0000}"/>
    <cellStyle name="Normal 3 22 14" xfId="6691" xr:uid="{00000000-0005-0000-0000-0000B18F0000}"/>
    <cellStyle name="Normal 3 22 14 2" xfId="16864" xr:uid="{00000000-0005-0000-0000-0000B28F0000}"/>
    <cellStyle name="Normal 3 22 14 3" xfId="26422" xr:uid="{00000000-0005-0000-0000-0000B38F0000}"/>
    <cellStyle name="Normal 3 22 14 4" xfId="35977" xr:uid="{00000000-0005-0000-0000-0000B48F0000}"/>
    <cellStyle name="Normal 3 22 14 5" xfId="45531" xr:uid="{00000000-0005-0000-0000-0000B58F0000}"/>
    <cellStyle name="Normal 3 22 15" xfId="6692" xr:uid="{00000000-0005-0000-0000-0000B68F0000}"/>
    <cellStyle name="Normal 3 22 15 2" xfId="16865" xr:uid="{00000000-0005-0000-0000-0000B78F0000}"/>
    <cellStyle name="Normal 3 22 15 3" xfId="26423" xr:uid="{00000000-0005-0000-0000-0000B88F0000}"/>
    <cellStyle name="Normal 3 22 15 4" xfId="35978" xr:uid="{00000000-0005-0000-0000-0000B98F0000}"/>
    <cellStyle name="Normal 3 22 15 5" xfId="45532" xr:uid="{00000000-0005-0000-0000-0000BA8F0000}"/>
    <cellStyle name="Normal 3 22 16" xfId="6693" xr:uid="{00000000-0005-0000-0000-0000BB8F0000}"/>
    <cellStyle name="Normal 3 22 16 2" xfId="16866" xr:uid="{00000000-0005-0000-0000-0000BC8F0000}"/>
    <cellStyle name="Normal 3 22 16 3" xfId="26424" xr:uid="{00000000-0005-0000-0000-0000BD8F0000}"/>
    <cellStyle name="Normal 3 22 16 4" xfId="35979" xr:uid="{00000000-0005-0000-0000-0000BE8F0000}"/>
    <cellStyle name="Normal 3 22 16 5" xfId="45533" xr:uid="{00000000-0005-0000-0000-0000BF8F0000}"/>
    <cellStyle name="Normal 3 22 17" xfId="6694" xr:uid="{00000000-0005-0000-0000-0000C08F0000}"/>
    <cellStyle name="Normal 3 22 17 2" xfId="16867" xr:uid="{00000000-0005-0000-0000-0000C18F0000}"/>
    <cellStyle name="Normal 3 22 17 3" xfId="26425" xr:uid="{00000000-0005-0000-0000-0000C28F0000}"/>
    <cellStyle name="Normal 3 22 17 4" xfId="35980" xr:uid="{00000000-0005-0000-0000-0000C38F0000}"/>
    <cellStyle name="Normal 3 22 17 5" xfId="45534" xr:uid="{00000000-0005-0000-0000-0000C48F0000}"/>
    <cellStyle name="Normal 3 22 18" xfId="6695" xr:uid="{00000000-0005-0000-0000-0000C58F0000}"/>
    <cellStyle name="Normal 3 22 18 2" xfId="16868" xr:uid="{00000000-0005-0000-0000-0000C68F0000}"/>
    <cellStyle name="Normal 3 22 18 3" xfId="26426" xr:uid="{00000000-0005-0000-0000-0000C78F0000}"/>
    <cellStyle name="Normal 3 22 18 4" xfId="35981" xr:uid="{00000000-0005-0000-0000-0000C88F0000}"/>
    <cellStyle name="Normal 3 22 18 5" xfId="45535" xr:uid="{00000000-0005-0000-0000-0000C98F0000}"/>
    <cellStyle name="Normal 3 22 19" xfId="6696" xr:uid="{00000000-0005-0000-0000-0000CA8F0000}"/>
    <cellStyle name="Normal 3 22 19 2" xfId="16869" xr:uid="{00000000-0005-0000-0000-0000CB8F0000}"/>
    <cellStyle name="Normal 3 22 19 3" xfId="26427" xr:uid="{00000000-0005-0000-0000-0000CC8F0000}"/>
    <cellStyle name="Normal 3 22 19 4" xfId="35982" xr:uid="{00000000-0005-0000-0000-0000CD8F0000}"/>
    <cellStyle name="Normal 3 22 19 5" xfId="45536" xr:uid="{00000000-0005-0000-0000-0000CE8F0000}"/>
    <cellStyle name="Normal 3 22 2" xfId="6697" xr:uid="{00000000-0005-0000-0000-0000CF8F0000}"/>
    <cellStyle name="Normal 3 22 2 10" xfId="6698" xr:uid="{00000000-0005-0000-0000-0000D08F0000}"/>
    <cellStyle name="Normal 3 22 2 10 2" xfId="16871" xr:uid="{00000000-0005-0000-0000-0000D18F0000}"/>
    <cellStyle name="Normal 3 22 2 10 3" xfId="26429" xr:uid="{00000000-0005-0000-0000-0000D28F0000}"/>
    <cellStyle name="Normal 3 22 2 10 4" xfId="35984" xr:uid="{00000000-0005-0000-0000-0000D38F0000}"/>
    <cellStyle name="Normal 3 22 2 10 5" xfId="45538" xr:uid="{00000000-0005-0000-0000-0000D48F0000}"/>
    <cellStyle name="Normal 3 22 2 11" xfId="6699" xr:uid="{00000000-0005-0000-0000-0000D58F0000}"/>
    <cellStyle name="Normal 3 22 2 11 2" xfId="16872" xr:uid="{00000000-0005-0000-0000-0000D68F0000}"/>
    <cellStyle name="Normal 3 22 2 11 3" xfId="26430" xr:uid="{00000000-0005-0000-0000-0000D78F0000}"/>
    <cellStyle name="Normal 3 22 2 11 4" xfId="35985" xr:uid="{00000000-0005-0000-0000-0000D88F0000}"/>
    <cellStyle name="Normal 3 22 2 11 5" xfId="45539" xr:uid="{00000000-0005-0000-0000-0000D98F0000}"/>
    <cellStyle name="Normal 3 22 2 12" xfId="6700" xr:uid="{00000000-0005-0000-0000-0000DA8F0000}"/>
    <cellStyle name="Normal 3 22 2 12 2" xfId="16873" xr:uid="{00000000-0005-0000-0000-0000DB8F0000}"/>
    <cellStyle name="Normal 3 22 2 12 3" xfId="26431" xr:uid="{00000000-0005-0000-0000-0000DC8F0000}"/>
    <cellStyle name="Normal 3 22 2 12 4" xfId="35986" xr:uid="{00000000-0005-0000-0000-0000DD8F0000}"/>
    <cellStyle name="Normal 3 22 2 12 5" xfId="45540" xr:uid="{00000000-0005-0000-0000-0000DE8F0000}"/>
    <cellStyle name="Normal 3 22 2 13" xfId="6701" xr:uid="{00000000-0005-0000-0000-0000DF8F0000}"/>
    <cellStyle name="Normal 3 22 2 13 2" xfId="16874" xr:uid="{00000000-0005-0000-0000-0000E08F0000}"/>
    <cellStyle name="Normal 3 22 2 13 3" xfId="26432" xr:uid="{00000000-0005-0000-0000-0000E18F0000}"/>
    <cellStyle name="Normal 3 22 2 13 4" xfId="35987" xr:uid="{00000000-0005-0000-0000-0000E28F0000}"/>
    <cellStyle name="Normal 3 22 2 13 5" xfId="45541" xr:uid="{00000000-0005-0000-0000-0000E38F0000}"/>
    <cellStyle name="Normal 3 22 2 14" xfId="6702" xr:uid="{00000000-0005-0000-0000-0000E48F0000}"/>
    <cellStyle name="Normal 3 22 2 14 2" xfId="16875" xr:uid="{00000000-0005-0000-0000-0000E58F0000}"/>
    <cellStyle name="Normal 3 22 2 14 3" xfId="26433" xr:uid="{00000000-0005-0000-0000-0000E68F0000}"/>
    <cellStyle name="Normal 3 22 2 14 4" xfId="35988" xr:uid="{00000000-0005-0000-0000-0000E78F0000}"/>
    <cellStyle name="Normal 3 22 2 14 5" xfId="45542" xr:uid="{00000000-0005-0000-0000-0000E88F0000}"/>
    <cellStyle name="Normal 3 22 2 15" xfId="6703" xr:uid="{00000000-0005-0000-0000-0000E98F0000}"/>
    <cellStyle name="Normal 3 22 2 15 2" xfId="16876" xr:uid="{00000000-0005-0000-0000-0000EA8F0000}"/>
    <cellStyle name="Normal 3 22 2 15 3" xfId="26434" xr:uid="{00000000-0005-0000-0000-0000EB8F0000}"/>
    <cellStyle name="Normal 3 22 2 15 4" xfId="35989" xr:uid="{00000000-0005-0000-0000-0000EC8F0000}"/>
    <cellStyle name="Normal 3 22 2 15 5" xfId="45543" xr:uid="{00000000-0005-0000-0000-0000ED8F0000}"/>
    <cellStyle name="Normal 3 22 2 16" xfId="6704" xr:uid="{00000000-0005-0000-0000-0000EE8F0000}"/>
    <cellStyle name="Normal 3 22 2 16 2" xfId="16877" xr:uid="{00000000-0005-0000-0000-0000EF8F0000}"/>
    <cellStyle name="Normal 3 22 2 16 3" xfId="26435" xr:uid="{00000000-0005-0000-0000-0000F08F0000}"/>
    <cellStyle name="Normal 3 22 2 16 4" xfId="35990" xr:uid="{00000000-0005-0000-0000-0000F18F0000}"/>
    <cellStyle name="Normal 3 22 2 16 5" xfId="45544" xr:uid="{00000000-0005-0000-0000-0000F28F0000}"/>
    <cellStyle name="Normal 3 22 2 17" xfId="6705" xr:uid="{00000000-0005-0000-0000-0000F38F0000}"/>
    <cellStyle name="Normal 3 22 2 17 2" xfId="16878" xr:uid="{00000000-0005-0000-0000-0000F48F0000}"/>
    <cellStyle name="Normal 3 22 2 17 3" xfId="26436" xr:uid="{00000000-0005-0000-0000-0000F58F0000}"/>
    <cellStyle name="Normal 3 22 2 17 4" xfId="35991" xr:uid="{00000000-0005-0000-0000-0000F68F0000}"/>
    <cellStyle name="Normal 3 22 2 17 5" xfId="45545" xr:uid="{00000000-0005-0000-0000-0000F78F0000}"/>
    <cellStyle name="Normal 3 22 2 18" xfId="6706" xr:uid="{00000000-0005-0000-0000-0000F88F0000}"/>
    <cellStyle name="Normal 3 22 2 18 2" xfId="16879" xr:uid="{00000000-0005-0000-0000-0000F98F0000}"/>
    <cellStyle name="Normal 3 22 2 18 3" xfId="26437" xr:uid="{00000000-0005-0000-0000-0000FA8F0000}"/>
    <cellStyle name="Normal 3 22 2 18 4" xfId="35992" xr:uid="{00000000-0005-0000-0000-0000FB8F0000}"/>
    <cellStyle name="Normal 3 22 2 18 5" xfId="45546" xr:uid="{00000000-0005-0000-0000-0000FC8F0000}"/>
    <cellStyle name="Normal 3 22 2 19" xfId="6707" xr:uid="{00000000-0005-0000-0000-0000FD8F0000}"/>
    <cellStyle name="Normal 3 22 2 19 2" xfId="16880" xr:uid="{00000000-0005-0000-0000-0000FE8F0000}"/>
    <cellStyle name="Normal 3 22 2 19 3" xfId="26438" xr:uid="{00000000-0005-0000-0000-0000FF8F0000}"/>
    <cellStyle name="Normal 3 22 2 19 4" xfId="35993" xr:uid="{00000000-0005-0000-0000-000000900000}"/>
    <cellStyle name="Normal 3 22 2 19 5" xfId="45547" xr:uid="{00000000-0005-0000-0000-000001900000}"/>
    <cellStyle name="Normal 3 22 2 2" xfId="6708" xr:uid="{00000000-0005-0000-0000-000002900000}"/>
    <cellStyle name="Normal 3 22 2 2 2" xfId="16881" xr:uid="{00000000-0005-0000-0000-000003900000}"/>
    <cellStyle name="Normal 3 22 2 2 3" xfId="26439" xr:uid="{00000000-0005-0000-0000-000004900000}"/>
    <cellStyle name="Normal 3 22 2 2 4" xfId="35994" xr:uid="{00000000-0005-0000-0000-000005900000}"/>
    <cellStyle name="Normal 3 22 2 2 5" xfId="45548" xr:uid="{00000000-0005-0000-0000-000006900000}"/>
    <cellStyle name="Normal 3 22 2 20" xfId="6709" xr:uid="{00000000-0005-0000-0000-000007900000}"/>
    <cellStyle name="Normal 3 22 2 20 2" xfId="16882" xr:uid="{00000000-0005-0000-0000-000008900000}"/>
    <cellStyle name="Normal 3 22 2 20 3" xfId="26440" xr:uid="{00000000-0005-0000-0000-000009900000}"/>
    <cellStyle name="Normal 3 22 2 20 4" xfId="35995" xr:uid="{00000000-0005-0000-0000-00000A900000}"/>
    <cellStyle name="Normal 3 22 2 20 5" xfId="45549" xr:uid="{00000000-0005-0000-0000-00000B900000}"/>
    <cellStyle name="Normal 3 22 2 21" xfId="6710" xr:uid="{00000000-0005-0000-0000-00000C900000}"/>
    <cellStyle name="Normal 3 22 2 21 2" xfId="16883" xr:uid="{00000000-0005-0000-0000-00000D900000}"/>
    <cellStyle name="Normal 3 22 2 21 3" xfId="26441" xr:uid="{00000000-0005-0000-0000-00000E900000}"/>
    <cellStyle name="Normal 3 22 2 21 4" xfId="35996" xr:uid="{00000000-0005-0000-0000-00000F900000}"/>
    <cellStyle name="Normal 3 22 2 21 5" xfId="45550" xr:uid="{00000000-0005-0000-0000-000010900000}"/>
    <cellStyle name="Normal 3 22 2 22" xfId="6711" xr:uid="{00000000-0005-0000-0000-000011900000}"/>
    <cellStyle name="Normal 3 22 2 22 2" xfId="16884" xr:uid="{00000000-0005-0000-0000-000012900000}"/>
    <cellStyle name="Normal 3 22 2 22 3" xfId="26442" xr:uid="{00000000-0005-0000-0000-000013900000}"/>
    <cellStyle name="Normal 3 22 2 22 4" xfId="35997" xr:uid="{00000000-0005-0000-0000-000014900000}"/>
    <cellStyle name="Normal 3 22 2 22 5" xfId="45551" xr:uid="{00000000-0005-0000-0000-000015900000}"/>
    <cellStyle name="Normal 3 22 2 23" xfId="6712" xr:uid="{00000000-0005-0000-0000-000016900000}"/>
    <cellStyle name="Normal 3 22 2 23 2" xfId="16885" xr:uid="{00000000-0005-0000-0000-000017900000}"/>
    <cellStyle name="Normal 3 22 2 23 3" xfId="26443" xr:uid="{00000000-0005-0000-0000-000018900000}"/>
    <cellStyle name="Normal 3 22 2 23 4" xfId="35998" xr:uid="{00000000-0005-0000-0000-000019900000}"/>
    <cellStyle name="Normal 3 22 2 23 5" xfId="45552" xr:uid="{00000000-0005-0000-0000-00001A900000}"/>
    <cellStyle name="Normal 3 22 2 24" xfId="6713" xr:uid="{00000000-0005-0000-0000-00001B900000}"/>
    <cellStyle name="Normal 3 22 2 24 2" xfId="16886" xr:uid="{00000000-0005-0000-0000-00001C900000}"/>
    <cellStyle name="Normal 3 22 2 24 3" xfId="26444" xr:uid="{00000000-0005-0000-0000-00001D900000}"/>
    <cellStyle name="Normal 3 22 2 24 4" xfId="35999" xr:uid="{00000000-0005-0000-0000-00001E900000}"/>
    <cellStyle name="Normal 3 22 2 24 5" xfId="45553" xr:uid="{00000000-0005-0000-0000-00001F900000}"/>
    <cellStyle name="Normal 3 22 2 25" xfId="6714" xr:uid="{00000000-0005-0000-0000-000020900000}"/>
    <cellStyle name="Normal 3 22 2 25 2" xfId="16887" xr:uid="{00000000-0005-0000-0000-000021900000}"/>
    <cellStyle name="Normal 3 22 2 25 3" xfId="26445" xr:uid="{00000000-0005-0000-0000-000022900000}"/>
    <cellStyle name="Normal 3 22 2 25 4" xfId="36000" xr:uid="{00000000-0005-0000-0000-000023900000}"/>
    <cellStyle name="Normal 3 22 2 25 5" xfId="45554" xr:uid="{00000000-0005-0000-0000-000024900000}"/>
    <cellStyle name="Normal 3 22 2 26" xfId="6715" xr:uid="{00000000-0005-0000-0000-000025900000}"/>
    <cellStyle name="Normal 3 22 2 26 2" xfId="16888" xr:uid="{00000000-0005-0000-0000-000026900000}"/>
    <cellStyle name="Normal 3 22 2 26 3" xfId="26446" xr:uid="{00000000-0005-0000-0000-000027900000}"/>
    <cellStyle name="Normal 3 22 2 26 4" xfId="36001" xr:uid="{00000000-0005-0000-0000-000028900000}"/>
    <cellStyle name="Normal 3 22 2 26 5" xfId="45555" xr:uid="{00000000-0005-0000-0000-000029900000}"/>
    <cellStyle name="Normal 3 22 2 27" xfId="6716" xr:uid="{00000000-0005-0000-0000-00002A900000}"/>
    <cellStyle name="Normal 3 22 2 27 2" xfId="16889" xr:uid="{00000000-0005-0000-0000-00002B900000}"/>
    <cellStyle name="Normal 3 22 2 27 3" xfId="26447" xr:uid="{00000000-0005-0000-0000-00002C900000}"/>
    <cellStyle name="Normal 3 22 2 27 4" xfId="36002" xr:uid="{00000000-0005-0000-0000-00002D900000}"/>
    <cellStyle name="Normal 3 22 2 27 5" xfId="45556" xr:uid="{00000000-0005-0000-0000-00002E900000}"/>
    <cellStyle name="Normal 3 22 2 28" xfId="6717" xr:uid="{00000000-0005-0000-0000-00002F900000}"/>
    <cellStyle name="Normal 3 22 2 28 2" xfId="16890" xr:uid="{00000000-0005-0000-0000-000030900000}"/>
    <cellStyle name="Normal 3 22 2 28 3" xfId="26448" xr:uid="{00000000-0005-0000-0000-000031900000}"/>
    <cellStyle name="Normal 3 22 2 28 4" xfId="36003" xr:uid="{00000000-0005-0000-0000-000032900000}"/>
    <cellStyle name="Normal 3 22 2 28 5" xfId="45557" xr:uid="{00000000-0005-0000-0000-000033900000}"/>
    <cellStyle name="Normal 3 22 2 29" xfId="6718" xr:uid="{00000000-0005-0000-0000-000034900000}"/>
    <cellStyle name="Normal 3 22 2 29 2" xfId="16891" xr:uid="{00000000-0005-0000-0000-000035900000}"/>
    <cellStyle name="Normal 3 22 2 29 3" xfId="26449" xr:uid="{00000000-0005-0000-0000-000036900000}"/>
    <cellStyle name="Normal 3 22 2 29 4" xfId="36004" xr:uid="{00000000-0005-0000-0000-000037900000}"/>
    <cellStyle name="Normal 3 22 2 29 5" xfId="45558" xr:uid="{00000000-0005-0000-0000-000038900000}"/>
    <cellStyle name="Normal 3 22 2 3" xfId="6719" xr:uid="{00000000-0005-0000-0000-000039900000}"/>
    <cellStyle name="Normal 3 22 2 3 2" xfId="16892" xr:uid="{00000000-0005-0000-0000-00003A900000}"/>
    <cellStyle name="Normal 3 22 2 3 3" xfId="26450" xr:uid="{00000000-0005-0000-0000-00003B900000}"/>
    <cellStyle name="Normal 3 22 2 3 4" xfId="36005" xr:uid="{00000000-0005-0000-0000-00003C900000}"/>
    <cellStyle name="Normal 3 22 2 3 5" xfId="45559" xr:uid="{00000000-0005-0000-0000-00003D900000}"/>
    <cellStyle name="Normal 3 22 2 30" xfId="8667" xr:uid="{00000000-0005-0000-0000-00003E900000}"/>
    <cellStyle name="Normal 3 22 2 30 2" xfId="16893" xr:uid="{00000000-0005-0000-0000-00003F900000}"/>
    <cellStyle name="Normal 3 22 2 30 3" xfId="26451" xr:uid="{00000000-0005-0000-0000-000040900000}"/>
    <cellStyle name="Normal 3 22 2 30 4" xfId="36006" xr:uid="{00000000-0005-0000-0000-000041900000}"/>
    <cellStyle name="Normal 3 22 2 30 5" xfId="45560" xr:uid="{00000000-0005-0000-0000-000042900000}"/>
    <cellStyle name="Normal 3 22 2 31" xfId="16870" xr:uid="{00000000-0005-0000-0000-000043900000}"/>
    <cellStyle name="Normal 3 22 2 32" xfId="26428" xr:uid="{00000000-0005-0000-0000-000044900000}"/>
    <cellStyle name="Normal 3 22 2 33" xfId="35983" xr:uid="{00000000-0005-0000-0000-000045900000}"/>
    <cellStyle name="Normal 3 22 2 34" xfId="45537" xr:uid="{00000000-0005-0000-0000-000046900000}"/>
    <cellStyle name="Normal 3 22 2 4" xfId="6720" xr:uid="{00000000-0005-0000-0000-000047900000}"/>
    <cellStyle name="Normal 3 22 2 4 2" xfId="16894" xr:uid="{00000000-0005-0000-0000-000048900000}"/>
    <cellStyle name="Normal 3 22 2 4 3" xfId="26452" xr:uid="{00000000-0005-0000-0000-000049900000}"/>
    <cellStyle name="Normal 3 22 2 4 4" xfId="36007" xr:uid="{00000000-0005-0000-0000-00004A900000}"/>
    <cellStyle name="Normal 3 22 2 4 5" xfId="45561" xr:uid="{00000000-0005-0000-0000-00004B900000}"/>
    <cellStyle name="Normal 3 22 2 5" xfId="6721" xr:uid="{00000000-0005-0000-0000-00004C900000}"/>
    <cellStyle name="Normal 3 22 2 5 2" xfId="16895" xr:uid="{00000000-0005-0000-0000-00004D900000}"/>
    <cellStyle name="Normal 3 22 2 5 3" xfId="26453" xr:uid="{00000000-0005-0000-0000-00004E900000}"/>
    <cellStyle name="Normal 3 22 2 5 4" xfId="36008" xr:uid="{00000000-0005-0000-0000-00004F900000}"/>
    <cellStyle name="Normal 3 22 2 5 5" xfId="45562" xr:uid="{00000000-0005-0000-0000-000050900000}"/>
    <cellStyle name="Normal 3 22 2 6" xfId="6722" xr:uid="{00000000-0005-0000-0000-000051900000}"/>
    <cellStyle name="Normal 3 22 2 6 2" xfId="16896" xr:uid="{00000000-0005-0000-0000-000052900000}"/>
    <cellStyle name="Normal 3 22 2 6 3" xfId="26454" xr:uid="{00000000-0005-0000-0000-000053900000}"/>
    <cellStyle name="Normal 3 22 2 6 4" xfId="36009" xr:uid="{00000000-0005-0000-0000-000054900000}"/>
    <cellStyle name="Normal 3 22 2 6 5" xfId="45563" xr:uid="{00000000-0005-0000-0000-000055900000}"/>
    <cellStyle name="Normal 3 22 2 7" xfId="6723" xr:uid="{00000000-0005-0000-0000-000056900000}"/>
    <cellStyle name="Normal 3 22 2 7 2" xfId="16897" xr:uid="{00000000-0005-0000-0000-000057900000}"/>
    <cellStyle name="Normal 3 22 2 7 3" xfId="26455" xr:uid="{00000000-0005-0000-0000-000058900000}"/>
    <cellStyle name="Normal 3 22 2 7 4" xfId="36010" xr:uid="{00000000-0005-0000-0000-000059900000}"/>
    <cellStyle name="Normal 3 22 2 7 5" xfId="45564" xr:uid="{00000000-0005-0000-0000-00005A900000}"/>
    <cellStyle name="Normal 3 22 2 8" xfId="6724" xr:uid="{00000000-0005-0000-0000-00005B900000}"/>
    <cellStyle name="Normal 3 22 2 8 2" xfId="16898" xr:uid="{00000000-0005-0000-0000-00005C900000}"/>
    <cellStyle name="Normal 3 22 2 8 3" xfId="26456" xr:uid="{00000000-0005-0000-0000-00005D900000}"/>
    <cellStyle name="Normal 3 22 2 8 4" xfId="36011" xr:uid="{00000000-0005-0000-0000-00005E900000}"/>
    <cellStyle name="Normal 3 22 2 8 5" xfId="45565" xr:uid="{00000000-0005-0000-0000-00005F900000}"/>
    <cellStyle name="Normal 3 22 2 9" xfId="6725" xr:uid="{00000000-0005-0000-0000-000060900000}"/>
    <cellStyle name="Normal 3 22 2 9 2" xfId="16899" xr:uid="{00000000-0005-0000-0000-000061900000}"/>
    <cellStyle name="Normal 3 22 2 9 3" xfId="26457" xr:uid="{00000000-0005-0000-0000-000062900000}"/>
    <cellStyle name="Normal 3 22 2 9 4" xfId="36012" xr:uid="{00000000-0005-0000-0000-000063900000}"/>
    <cellStyle name="Normal 3 22 2 9 5" xfId="45566" xr:uid="{00000000-0005-0000-0000-000064900000}"/>
    <cellStyle name="Normal 3 22 20" xfId="6726" xr:uid="{00000000-0005-0000-0000-000065900000}"/>
    <cellStyle name="Normal 3 22 20 2" xfId="16900" xr:uid="{00000000-0005-0000-0000-000066900000}"/>
    <cellStyle name="Normal 3 22 20 3" xfId="26458" xr:uid="{00000000-0005-0000-0000-000067900000}"/>
    <cellStyle name="Normal 3 22 20 4" xfId="36013" xr:uid="{00000000-0005-0000-0000-000068900000}"/>
    <cellStyle name="Normal 3 22 20 5" xfId="45567" xr:uid="{00000000-0005-0000-0000-000069900000}"/>
    <cellStyle name="Normal 3 22 21" xfId="6727" xr:uid="{00000000-0005-0000-0000-00006A900000}"/>
    <cellStyle name="Normal 3 22 21 2" xfId="16901" xr:uid="{00000000-0005-0000-0000-00006B900000}"/>
    <cellStyle name="Normal 3 22 21 3" xfId="26459" xr:uid="{00000000-0005-0000-0000-00006C900000}"/>
    <cellStyle name="Normal 3 22 21 4" xfId="36014" xr:uid="{00000000-0005-0000-0000-00006D900000}"/>
    <cellStyle name="Normal 3 22 21 5" xfId="45568" xr:uid="{00000000-0005-0000-0000-00006E900000}"/>
    <cellStyle name="Normal 3 22 22" xfId="6728" xr:uid="{00000000-0005-0000-0000-00006F900000}"/>
    <cellStyle name="Normal 3 22 22 2" xfId="16902" xr:uid="{00000000-0005-0000-0000-000070900000}"/>
    <cellStyle name="Normal 3 22 22 3" xfId="26460" xr:uid="{00000000-0005-0000-0000-000071900000}"/>
    <cellStyle name="Normal 3 22 22 4" xfId="36015" xr:uid="{00000000-0005-0000-0000-000072900000}"/>
    <cellStyle name="Normal 3 22 22 5" xfId="45569" xr:uid="{00000000-0005-0000-0000-000073900000}"/>
    <cellStyle name="Normal 3 22 23" xfId="6729" xr:uid="{00000000-0005-0000-0000-000074900000}"/>
    <cellStyle name="Normal 3 22 23 2" xfId="16903" xr:uid="{00000000-0005-0000-0000-000075900000}"/>
    <cellStyle name="Normal 3 22 23 3" xfId="26461" xr:uid="{00000000-0005-0000-0000-000076900000}"/>
    <cellStyle name="Normal 3 22 23 4" xfId="36016" xr:uid="{00000000-0005-0000-0000-000077900000}"/>
    <cellStyle name="Normal 3 22 23 5" xfId="45570" xr:uid="{00000000-0005-0000-0000-000078900000}"/>
    <cellStyle name="Normal 3 22 24" xfId="6730" xr:uid="{00000000-0005-0000-0000-000079900000}"/>
    <cellStyle name="Normal 3 22 24 2" xfId="16904" xr:uid="{00000000-0005-0000-0000-00007A900000}"/>
    <cellStyle name="Normal 3 22 24 3" xfId="26462" xr:uid="{00000000-0005-0000-0000-00007B900000}"/>
    <cellStyle name="Normal 3 22 24 4" xfId="36017" xr:uid="{00000000-0005-0000-0000-00007C900000}"/>
    <cellStyle name="Normal 3 22 24 5" xfId="45571" xr:uid="{00000000-0005-0000-0000-00007D900000}"/>
    <cellStyle name="Normal 3 22 25" xfId="6731" xr:uid="{00000000-0005-0000-0000-00007E900000}"/>
    <cellStyle name="Normal 3 22 25 2" xfId="16905" xr:uid="{00000000-0005-0000-0000-00007F900000}"/>
    <cellStyle name="Normal 3 22 25 3" xfId="26463" xr:uid="{00000000-0005-0000-0000-000080900000}"/>
    <cellStyle name="Normal 3 22 25 4" xfId="36018" xr:uid="{00000000-0005-0000-0000-000081900000}"/>
    <cellStyle name="Normal 3 22 25 5" xfId="45572" xr:uid="{00000000-0005-0000-0000-000082900000}"/>
    <cellStyle name="Normal 3 22 26" xfId="6732" xr:uid="{00000000-0005-0000-0000-000083900000}"/>
    <cellStyle name="Normal 3 22 26 2" xfId="16906" xr:uid="{00000000-0005-0000-0000-000084900000}"/>
    <cellStyle name="Normal 3 22 26 3" xfId="26464" xr:uid="{00000000-0005-0000-0000-000085900000}"/>
    <cellStyle name="Normal 3 22 26 4" xfId="36019" xr:uid="{00000000-0005-0000-0000-000086900000}"/>
    <cellStyle name="Normal 3 22 26 5" xfId="45573" xr:uid="{00000000-0005-0000-0000-000087900000}"/>
    <cellStyle name="Normal 3 22 27" xfId="6733" xr:uid="{00000000-0005-0000-0000-000088900000}"/>
    <cellStyle name="Normal 3 22 27 2" xfId="16907" xr:uid="{00000000-0005-0000-0000-000089900000}"/>
    <cellStyle name="Normal 3 22 27 3" xfId="26465" xr:uid="{00000000-0005-0000-0000-00008A900000}"/>
    <cellStyle name="Normal 3 22 27 4" xfId="36020" xr:uid="{00000000-0005-0000-0000-00008B900000}"/>
    <cellStyle name="Normal 3 22 27 5" xfId="45574" xr:uid="{00000000-0005-0000-0000-00008C900000}"/>
    <cellStyle name="Normal 3 22 28" xfId="6734" xr:uid="{00000000-0005-0000-0000-00008D900000}"/>
    <cellStyle name="Normal 3 22 28 2" xfId="16908" xr:uid="{00000000-0005-0000-0000-00008E900000}"/>
    <cellStyle name="Normal 3 22 28 3" xfId="26466" xr:uid="{00000000-0005-0000-0000-00008F900000}"/>
    <cellStyle name="Normal 3 22 28 4" xfId="36021" xr:uid="{00000000-0005-0000-0000-000090900000}"/>
    <cellStyle name="Normal 3 22 28 5" xfId="45575" xr:uid="{00000000-0005-0000-0000-000091900000}"/>
    <cellStyle name="Normal 3 22 29" xfId="6735" xr:uid="{00000000-0005-0000-0000-000092900000}"/>
    <cellStyle name="Normal 3 22 29 2" xfId="16909" xr:uid="{00000000-0005-0000-0000-000093900000}"/>
    <cellStyle name="Normal 3 22 29 3" xfId="26467" xr:uid="{00000000-0005-0000-0000-000094900000}"/>
    <cellStyle name="Normal 3 22 29 4" xfId="36022" xr:uid="{00000000-0005-0000-0000-000095900000}"/>
    <cellStyle name="Normal 3 22 29 5" xfId="45576" xr:uid="{00000000-0005-0000-0000-000096900000}"/>
    <cellStyle name="Normal 3 22 3" xfId="6736" xr:uid="{00000000-0005-0000-0000-000097900000}"/>
    <cellStyle name="Normal 3 22 3 2" xfId="8668" xr:uid="{00000000-0005-0000-0000-000098900000}"/>
    <cellStyle name="Normal 3 22 3 2 2" xfId="16911" xr:uid="{00000000-0005-0000-0000-000099900000}"/>
    <cellStyle name="Normal 3 22 3 2 3" xfId="26469" xr:uid="{00000000-0005-0000-0000-00009A900000}"/>
    <cellStyle name="Normal 3 22 3 2 4" xfId="36024" xr:uid="{00000000-0005-0000-0000-00009B900000}"/>
    <cellStyle name="Normal 3 22 3 2 5" xfId="45578" xr:uid="{00000000-0005-0000-0000-00009C900000}"/>
    <cellStyle name="Normal 3 22 3 3" xfId="16910" xr:uid="{00000000-0005-0000-0000-00009D900000}"/>
    <cellStyle name="Normal 3 22 3 4" xfId="26468" xr:uid="{00000000-0005-0000-0000-00009E900000}"/>
    <cellStyle name="Normal 3 22 3 5" xfId="36023" xr:uid="{00000000-0005-0000-0000-00009F900000}"/>
    <cellStyle name="Normal 3 22 3 6" xfId="45577" xr:uid="{00000000-0005-0000-0000-0000A0900000}"/>
    <cellStyle name="Normal 3 22 30" xfId="8666" xr:uid="{00000000-0005-0000-0000-0000A1900000}"/>
    <cellStyle name="Normal 3 22 30 2" xfId="16912" xr:uid="{00000000-0005-0000-0000-0000A2900000}"/>
    <cellStyle name="Normal 3 22 30 3" xfId="26470" xr:uid="{00000000-0005-0000-0000-0000A3900000}"/>
    <cellStyle name="Normal 3 22 30 4" xfId="36025" xr:uid="{00000000-0005-0000-0000-0000A4900000}"/>
    <cellStyle name="Normal 3 22 30 5" xfId="45579" xr:uid="{00000000-0005-0000-0000-0000A5900000}"/>
    <cellStyle name="Normal 3 22 31" xfId="8897" xr:uid="{00000000-0005-0000-0000-0000A6900000}"/>
    <cellStyle name="Normal 3 22 31 2" xfId="16913" xr:uid="{00000000-0005-0000-0000-0000A7900000}"/>
    <cellStyle name="Normal 3 22 31 3" xfId="26471" xr:uid="{00000000-0005-0000-0000-0000A8900000}"/>
    <cellStyle name="Normal 3 22 31 4" xfId="36026" xr:uid="{00000000-0005-0000-0000-0000A9900000}"/>
    <cellStyle name="Normal 3 22 31 5" xfId="45580" xr:uid="{00000000-0005-0000-0000-0000AA900000}"/>
    <cellStyle name="Normal 3 22 32" xfId="9083" xr:uid="{00000000-0005-0000-0000-0000AB900000}"/>
    <cellStyle name="Normal 3 22 32 2" xfId="16914" xr:uid="{00000000-0005-0000-0000-0000AC900000}"/>
    <cellStyle name="Normal 3 22 32 3" xfId="26472" xr:uid="{00000000-0005-0000-0000-0000AD900000}"/>
    <cellStyle name="Normal 3 22 32 4" xfId="36027" xr:uid="{00000000-0005-0000-0000-0000AE900000}"/>
    <cellStyle name="Normal 3 22 32 5" xfId="45581" xr:uid="{00000000-0005-0000-0000-0000AF900000}"/>
    <cellStyle name="Normal 3 22 33" xfId="9258" xr:uid="{00000000-0005-0000-0000-0000B0900000}"/>
    <cellStyle name="Normal 3 22 33 2" xfId="16915" xr:uid="{00000000-0005-0000-0000-0000B1900000}"/>
    <cellStyle name="Normal 3 22 33 3" xfId="26473" xr:uid="{00000000-0005-0000-0000-0000B2900000}"/>
    <cellStyle name="Normal 3 22 33 4" xfId="36028" xr:uid="{00000000-0005-0000-0000-0000B3900000}"/>
    <cellStyle name="Normal 3 22 33 5" xfId="45582" xr:uid="{00000000-0005-0000-0000-0000B4900000}"/>
    <cellStyle name="Normal 3 22 34" xfId="9433" xr:uid="{00000000-0005-0000-0000-0000B5900000}"/>
    <cellStyle name="Normal 3 22 34 2" xfId="16916" xr:uid="{00000000-0005-0000-0000-0000B6900000}"/>
    <cellStyle name="Normal 3 22 34 3" xfId="26474" xr:uid="{00000000-0005-0000-0000-0000B7900000}"/>
    <cellStyle name="Normal 3 22 34 4" xfId="36029" xr:uid="{00000000-0005-0000-0000-0000B8900000}"/>
    <cellStyle name="Normal 3 22 34 5" xfId="45583" xr:uid="{00000000-0005-0000-0000-0000B9900000}"/>
    <cellStyle name="Normal 3 22 35" xfId="16859" xr:uid="{00000000-0005-0000-0000-0000BA900000}"/>
    <cellStyle name="Normal 3 22 36" xfId="26417" xr:uid="{00000000-0005-0000-0000-0000BB900000}"/>
    <cellStyle name="Normal 3 22 37" xfId="35972" xr:uid="{00000000-0005-0000-0000-0000BC900000}"/>
    <cellStyle name="Normal 3 22 38" xfId="45526" xr:uid="{00000000-0005-0000-0000-0000BD900000}"/>
    <cellStyle name="Normal 3 22 4" xfId="6737" xr:uid="{00000000-0005-0000-0000-0000BE900000}"/>
    <cellStyle name="Normal 3 22 4 2" xfId="16917" xr:uid="{00000000-0005-0000-0000-0000BF900000}"/>
    <cellStyle name="Normal 3 22 4 3" xfId="26475" xr:uid="{00000000-0005-0000-0000-0000C0900000}"/>
    <cellStyle name="Normal 3 22 4 4" xfId="36030" xr:uid="{00000000-0005-0000-0000-0000C1900000}"/>
    <cellStyle name="Normal 3 22 4 5" xfId="45584" xr:uid="{00000000-0005-0000-0000-0000C2900000}"/>
    <cellStyle name="Normal 3 22 5" xfId="6738" xr:uid="{00000000-0005-0000-0000-0000C3900000}"/>
    <cellStyle name="Normal 3 22 5 2" xfId="16918" xr:uid="{00000000-0005-0000-0000-0000C4900000}"/>
    <cellStyle name="Normal 3 22 5 3" xfId="26476" xr:uid="{00000000-0005-0000-0000-0000C5900000}"/>
    <cellStyle name="Normal 3 22 5 4" xfId="36031" xr:uid="{00000000-0005-0000-0000-0000C6900000}"/>
    <cellStyle name="Normal 3 22 5 5" xfId="45585" xr:uid="{00000000-0005-0000-0000-0000C7900000}"/>
    <cellStyle name="Normal 3 22 6" xfId="6739" xr:uid="{00000000-0005-0000-0000-0000C8900000}"/>
    <cellStyle name="Normal 3 22 6 2" xfId="16919" xr:uid="{00000000-0005-0000-0000-0000C9900000}"/>
    <cellStyle name="Normal 3 22 6 3" xfId="26477" xr:uid="{00000000-0005-0000-0000-0000CA900000}"/>
    <cellStyle name="Normal 3 22 6 4" xfId="36032" xr:uid="{00000000-0005-0000-0000-0000CB900000}"/>
    <cellStyle name="Normal 3 22 6 5" xfId="45586" xr:uid="{00000000-0005-0000-0000-0000CC900000}"/>
    <cellStyle name="Normal 3 22 7" xfId="6740" xr:uid="{00000000-0005-0000-0000-0000CD900000}"/>
    <cellStyle name="Normal 3 22 7 2" xfId="16920" xr:uid="{00000000-0005-0000-0000-0000CE900000}"/>
    <cellStyle name="Normal 3 22 7 3" xfId="26478" xr:uid="{00000000-0005-0000-0000-0000CF900000}"/>
    <cellStyle name="Normal 3 22 7 4" xfId="36033" xr:uid="{00000000-0005-0000-0000-0000D0900000}"/>
    <cellStyle name="Normal 3 22 7 5" xfId="45587" xr:uid="{00000000-0005-0000-0000-0000D1900000}"/>
    <cellStyle name="Normal 3 22 8" xfId="6741" xr:uid="{00000000-0005-0000-0000-0000D2900000}"/>
    <cellStyle name="Normal 3 22 8 2" xfId="16921" xr:uid="{00000000-0005-0000-0000-0000D3900000}"/>
    <cellStyle name="Normal 3 22 8 3" xfId="26479" xr:uid="{00000000-0005-0000-0000-0000D4900000}"/>
    <cellStyle name="Normal 3 22 8 4" xfId="36034" xr:uid="{00000000-0005-0000-0000-0000D5900000}"/>
    <cellStyle name="Normal 3 22 8 5" xfId="45588" xr:uid="{00000000-0005-0000-0000-0000D6900000}"/>
    <cellStyle name="Normal 3 22 9" xfId="6742" xr:uid="{00000000-0005-0000-0000-0000D7900000}"/>
    <cellStyle name="Normal 3 22 9 2" xfId="16922" xr:uid="{00000000-0005-0000-0000-0000D8900000}"/>
    <cellStyle name="Normal 3 22 9 3" xfId="26480" xr:uid="{00000000-0005-0000-0000-0000D9900000}"/>
    <cellStyle name="Normal 3 22 9 4" xfId="36035" xr:uid="{00000000-0005-0000-0000-0000DA900000}"/>
    <cellStyle name="Normal 3 22 9 5" xfId="45589" xr:uid="{00000000-0005-0000-0000-0000DB900000}"/>
    <cellStyle name="Normal 3 23" xfId="6743" xr:uid="{00000000-0005-0000-0000-0000DC900000}"/>
    <cellStyle name="Normal 3 23 10" xfId="6744" xr:uid="{00000000-0005-0000-0000-0000DD900000}"/>
    <cellStyle name="Normal 3 23 10 2" xfId="16924" xr:uid="{00000000-0005-0000-0000-0000DE900000}"/>
    <cellStyle name="Normal 3 23 10 3" xfId="26482" xr:uid="{00000000-0005-0000-0000-0000DF900000}"/>
    <cellStyle name="Normal 3 23 10 4" xfId="36037" xr:uid="{00000000-0005-0000-0000-0000E0900000}"/>
    <cellStyle name="Normal 3 23 10 5" xfId="45591" xr:uid="{00000000-0005-0000-0000-0000E1900000}"/>
    <cellStyle name="Normal 3 23 11" xfId="6745" xr:uid="{00000000-0005-0000-0000-0000E2900000}"/>
    <cellStyle name="Normal 3 23 11 2" xfId="16925" xr:uid="{00000000-0005-0000-0000-0000E3900000}"/>
    <cellStyle name="Normal 3 23 11 3" xfId="26483" xr:uid="{00000000-0005-0000-0000-0000E4900000}"/>
    <cellStyle name="Normal 3 23 11 4" xfId="36038" xr:uid="{00000000-0005-0000-0000-0000E5900000}"/>
    <cellStyle name="Normal 3 23 11 5" xfId="45592" xr:uid="{00000000-0005-0000-0000-0000E6900000}"/>
    <cellStyle name="Normal 3 23 12" xfId="6746" xr:uid="{00000000-0005-0000-0000-0000E7900000}"/>
    <cellStyle name="Normal 3 23 12 2" xfId="16926" xr:uid="{00000000-0005-0000-0000-0000E8900000}"/>
    <cellStyle name="Normal 3 23 12 3" xfId="26484" xr:uid="{00000000-0005-0000-0000-0000E9900000}"/>
    <cellStyle name="Normal 3 23 12 4" xfId="36039" xr:uid="{00000000-0005-0000-0000-0000EA900000}"/>
    <cellStyle name="Normal 3 23 12 5" xfId="45593" xr:uid="{00000000-0005-0000-0000-0000EB900000}"/>
    <cellStyle name="Normal 3 23 13" xfId="6747" xr:uid="{00000000-0005-0000-0000-0000EC900000}"/>
    <cellStyle name="Normal 3 23 13 2" xfId="16927" xr:uid="{00000000-0005-0000-0000-0000ED900000}"/>
    <cellStyle name="Normal 3 23 13 3" xfId="26485" xr:uid="{00000000-0005-0000-0000-0000EE900000}"/>
    <cellStyle name="Normal 3 23 13 4" xfId="36040" xr:uid="{00000000-0005-0000-0000-0000EF900000}"/>
    <cellStyle name="Normal 3 23 13 5" xfId="45594" xr:uid="{00000000-0005-0000-0000-0000F0900000}"/>
    <cellStyle name="Normal 3 23 14" xfId="6748" xr:uid="{00000000-0005-0000-0000-0000F1900000}"/>
    <cellStyle name="Normal 3 23 14 2" xfId="16928" xr:uid="{00000000-0005-0000-0000-0000F2900000}"/>
    <cellStyle name="Normal 3 23 14 3" xfId="26486" xr:uid="{00000000-0005-0000-0000-0000F3900000}"/>
    <cellStyle name="Normal 3 23 14 4" xfId="36041" xr:uid="{00000000-0005-0000-0000-0000F4900000}"/>
    <cellStyle name="Normal 3 23 14 5" xfId="45595" xr:uid="{00000000-0005-0000-0000-0000F5900000}"/>
    <cellStyle name="Normal 3 23 15" xfId="6749" xr:uid="{00000000-0005-0000-0000-0000F6900000}"/>
    <cellStyle name="Normal 3 23 15 2" xfId="16929" xr:uid="{00000000-0005-0000-0000-0000F7900000}"/>
    <cellStyle name="Normal 3 23 15 3" xfId="26487" xr:uid="{00000000-0005-0000-0000-0000F8900000}"/>
    <cellStyle name="Normal 3 23 15 4" xfId="36042" xr:uid="{00000000-0005-0000-0000-0000F9900000}"/>
    <cellStyle name="Normal 3 23 15 5" xfId="45596" xr:uid="{00000000-0005-0000-0000-0000FA900000}"/>
    <cellStyle name="Normal 3 23 16" xfId="6750" xr:uid="{00000000-0005-0000-0000-0000FB900000}"/>
    <cellStyle name="Normal 3 23 16 2" xfId="16930" xr:uid="{00000000-0005-0000-0000-0000FC900000}"/>
    <cellStyle name="Normal 3 23 16 3" xfId="26488" xr:uid="{00000000-0005-0000-0000-0000FD900000}"/>
    <cellStyle name="Normal 3 23 16 4" xfId="36043" xr:uid="{00000000-0005-0000-0000-0000FE900000}"/>
    <cellStyle name="Normal 3 23 16 5" xfId="45597" xr:uid="{00000000-0005-0000-0000-0000FF900000}"/>
    <cellStyle name="Normal 3 23 17" xfId="6751" xr:uid="{00000000-0005-0000-0000-000000910000}"/>
    <cellStyle name="Normal 3 23 17 2" xfId="16931" xr:uid="{00000000-0005-0000-0000-000001910000}"/>
    <cellStyle name="Normal 3 23 17 3" xfId="26489" xr:uid="{00000000-0005-0000-0000-000002910000}"/>
    <cellStyle name="Normal 3 23 17 4" xfId="36044" xr:uid="{00000000-0005-0000-0000-000003910000}"/>
    <cellStyle name="Normal 3 23 17 5" xfId="45598" xr:uid="{00000000-0005-0000-0000-000004910000}"/>
    <cellStyle name="Normal 3 23 18" xfId="6752" xr:uid="{00000000-0005-0000-0000-000005910000}"/>
    <cellStyle name="Normal 3 23 18 2" xfId="16932" xr:uid="{00000000-0005-0000-0000-000006910000}"/>
    <cellStyle name="Normal 3 23 18 3" xfId="26490" xr:uid="{00000000-0005-0000-0000-000007910000}"/>
    <cellStyle name="Normal 3 23 18 4" xfId="36045" xr:uid="{00000000-0005-0000-0000-000008910000}"/>
    <cellStyle name="Normal 3 23 18 5" xfId="45599" xr:uid="{00000000-0005-0000-0000-000009910000}"/>
    <cellStyle name="Normal 3 23 19" xfId="6753" xr:uid="{00000000-0005-0000-0000-00000A910000}"/>
    <cellStyle name="Normal 3 23 19 2" xfId="16933" xr:uid="{00000000-0005-0000-0000-00000B910000}"/>
    <cellStyle name="Normal 3 23 19 3" xfId="26491" xr:uid="{00000000-0005-0000-0000-00000C910000}"/>
    <cellStyle name="Normal 3 23 19 4" xfId="36046" xr:uid="{00000000-0005-0000-0000-00000D910000}"/>
    <cellStyle name="Normal 3 23 19 5" xfId="45600" xr:uid="{00000000-0005-0000-0000-00000E910000}"/>
    <cellStyle name="Normal 3 23 2" xfId="6754" xr:uid="{00000000-0005-0000-0000-00000F910000}"/>
    <cellStyle name="Normal 3 23 2 10" xfId="6755" xr:uid="{00000000-0005-0000-0000-000010910000}"/>
    <cellStyle name="Normal 3 23 2 10 2" xfId="16935" xr:uid="{00000000-0005-0000-0000-000011910000}"/>
    <cellStyle name="Normal 3 23 2 10 3" xfId="26493" xr:uid="{00000000-0005-0000-0000-000012910000}"/>
    <cellStyle name="Normal 3 23 2 10 4" xfId="36048" xr:uid="{00000000-0005-0000-0000-000013910000}"/>
    <cellStyle name="Normal 3 23 2 10 5" xfId="45602" xr:uid="{00000000-0005-0000-0000-000014910000}"/>
    <cellStyle name="Normal 3 23 2 11" xfId="6756" xr:uid="{00000000-0005-0000-0000-000015910000}"/>
    <cellStyle name="Normal 3 23 2 11 2" xfId="16936" xr:uid="{00000000-0005-0000-0000-000016910000}"/>
    <cellStyle name="Normal 3 23 2 11 3" xfId="26494" xr:uid="{00000000-0005-0000-0000-000017910000}"/>
    <cellStyle name="Normal 3 23 2 11 4" xfId="36049" xr:uid="{00000000-0005-0000-0000-000018910000}"/>
    <cellStyle name="Normal 3 23 2 11 5" xfId="45603" xr:uid="{00000000-0005-0000-0000-000019910000}"/>
    <cellStyle name="Normal 3 23 2 12" xfId="6757" xr:uid="{00000000-0005-0000-0000-00001A910000}"/>
    <cellStyle name="Normal 3 23 2 12 2" xfId="16937" xr:uid="{00000000-0005-0000-0000-00001B910000}"/>
    <cellStyle name="Normal 3 23 2 12 3" xfId="26495" xr:uid="{00000000-0005-0000-0000-00001C910000}"/>
    <cellStyle name="Normal 3 23 2 12 4" xfId="36050" xr:uid="{00000000-0005-0000-0000-00001D910000}"/>
    <cellStyle name="Normal 3 23 2 12 5" xfId="45604" xr:uid="{00000000-0005-0000-0000-00001E910000}"/>
    <cellStyle name="Normal 3 23 2 13" xfId="6758" xr:uid="{00000000-0005-0000-0000-00001F910000}"/>
    <cellStyle name="Normal 3 23 2 13 2" xfId="16938" xr:uid="{00000000-0005-0000-0000-000020910000}"/>
    <cellStyle name="Normal 3 23 2 13 3" xfId="26496" xr:uid="{00000000-0005-0000-0000-000021910000}"/>
    <cellStyle name="Normal 3 23 2 13 4" xfId="36051" xr:uid="{00000000-0005-0000-0000-000022910000}"/>
    <cellStyle name="Normal 3 23 2 13 5" xfId="45605" xr:uid="{00000000-0005-0000-0000-000023910000}"/>
    <cellStyle name="Normal 3 23 2 14" xfId="6759" xr:uid="{00000000-0005-0000-0000-000024910000}"/>
    <cellStyle name="Normal 3 23 2 14 2" xfId="16939" xr:uid="{00000000-0005-0000-0000-000025910000}"/>
    <cellStyle name="Normal 3 23 2 14 3" xfId="26497" xr:uid="{00000000-0005-0000-0000-000026910000}"/>
    <cellStyle name="Normal 3 23 2 14 4" xfId="36052" xr:uid="{00000000-0005-0000-0000-000027910000}"/>
    <cellStyle name="Normal 3 23 2 14 5" xfId="45606" xr:uid="{00000000-0005-0000-0000-000028910000}"/>
    <cellStyle name="Normal 3 23 2 15" xfId="6760" xr:uid="{00000000-0005-0000-0000-000029910000}"/>
    <cellStyle name="Normal 3 23 2 15 2" xfId="16940" xr:uid="{00000000-0005-0000-0000-00002A910000}"/>
    <cellStyle name="Normal 3 23 2 15 3" xfId="26498" xr:uid="{00000000-0005-0000-0000-00002B910000}"/>
    <cellStyle name="Normal 3 23 2 15 4" xfId="36053" xr:uid="{00000000-0005-0000-0000-00002C910000}"/>
    <cellStyle name="Normal 3 23 2 15 5" xfId="45607" xr:uid="{00000000-0005-0000-0000-00002D910000}"/>
    <cellStyle name="Normal 3 23 2 16" xfId="6761" xr:uid="{00000000-0005-0000-0000-00002E910000}"/>
    <cellStyle name="Normal 3 23 2 16 2" xfId="16941" xr:uid="{00000000-0005-0000-0000-00002F910000}"/>
    <cellStyle name="Normal 3 23 2 16 3" xfId="26499" xr:uid="{00000000-0005-0000-0000-000030910000}"/>
    <cellStyle name="Normal 3 23 2 16 4" xfId="36054" xr:uid="{00000000-0005-0000-0000-000031910000}"/>
    <cellStyle name="Normal 3 23 2 16 5" xfId="45608" xr:uid="{00000000-0005-0000-0000-000032910000}"/>
    <cellStyle name="Normal 3 23 2 17" xfId="6762" xr:uid="{00000000-0005-0000-0000-000033910000}"/>
    <cellStyle name="Normal 3 23 2 17 2" xfId="16942" xr:uid="{00000000-0005-0000-0000-000034910000}"/>
    <cellStyle name="Normal 3 23 2 17 3" xfId="26500" xr:uid="{00000000-0005-0000-0000-000035910000}"/>
    <cellStyle name="Normal 3 23 2 17 4" xfId="36055" xr:uid="{00000000-0005-0000-0000-000036910000}"/>
    <cellStyle name="Normal 3 23 2 17 5" xfId="45609" xr:uid="{00000000-0005-0000-0000-000037910000}"/>
    <cellStyle name="Normal 3 23 2 18" xfId="6763" xr:uid="{00000000-0005-0000-0000-000038910000}"/>
    <cellStyle name="Normal 3 23 2 18 2" xfId="16943" xr:uid="{00000000-0005-0000-0000-000039910000}"/>
    <cellStyle name="Normal 3 23 2 18 3" xfId="26501" xr:uid="{00000000-0005-0000-0000-00003A910000}"/>
    <cellStyle name="Normal 3 23 2 18 4" xfId="36056" xr:uid="{00000000-0005-0000-0000-00003B910000}"/>
    <cellStyle name="Normal 3 23 2 18 5" xfId="45610" xr:uid="{00000000-0005-0000-0000-00003C910000}"/>
    <cellStyle name="Normal 3 23 2 19" xfId="6764" xr:uid="{00000000-0005-0000-0000-00003D910000}"/>
    <cellStyle name="Normal 3 23 2 19 2" xfId="16944" xr:uid="{00000000-0005-0000-0000-00003E910000}"/>
    <cellStyle name="Normal 3 23 2 19 3" xfId="26502" xr:uid="{00000000-0005-0000-0000-00003F910000}"/>
    <cellStyle name="Normal 3 23 2 19 4" xfId="36057" xr:uid="{00000000-0005-0000-0000-000040910000}"/>
    <cellStyle name="Normal 3 23 2 19 5" xfId="45611" xr:uid="{00000000-0005-0000-0000-000041910000}"/>
    <cellStyle name="Normal 3 23 2 2" xfId="6765" xr:uid="{00000000-0005-0000-0000-000042910000}"/>
    <cellStyle name="Normal 3 23 2 2 2" xfId="16945" xr:uid="{00000000-0005-0000-0000-000043910000}"/>
    <cellStyle name="Normal 3 23 2 2 3" xfId="26503" xr:uid="{00000000-0005-0000-0000-000044910000}"/>
    <cellStyle name="Normal 3 23 2 2 4" xfId="36058" xr:uid="{00000000-0005-0000-0000-000045910000}"/>
    <cellStyle name="Normal 3 23 2 2 5" xfId="45612" xr:uid="{00000000-0005-0000-0000-000046910000}"/>
    <cellStyle name="Normal 3 23 2 20" xfId="6766" xr:uid="{00000000-0005-0000-0000-000047910000}"/>
    <cellStyle name="Normal 3 23 2 20 2" xfId="16946" xr:uid="{00000000-0005-0000-0000-000048910000}"/>
    <cellStyle name="Normal 3 23 2 20 3" xfId="26504" xr:uid="{00000000-0005-0000-0000-000049910000}"/>
    <cellStyle name="Normal 3 23 2 20 4" xfId="36059" xr:uid="{00000000-0005-0000-0000-00004A910000}"/>
    <cellStyle name="Normal 3 23 2 20 5" xfId="45613" xr:uid="{00000000-0005-0000-0000-00004B910000}"/>
    <cellStyle name="Normal 3 23 2 21" xfId="6767" xr:uid="{00000000-0005-0000-0000-00004C910000}"/>
    <cellStyle name="Normal 3 23 2 21 2" xfId="16947" xr:uid="{00000000-0005-0000-0000-00004D910000}"/>
    <cellStyle name="Normal 3 23 2 21 3" xfId="26505" xr:uid="{00000000-0005-0000-0000-00004E910000}"/>
    <cellStyle name="Normal 3 23 2 21 4" xfId="36060" xr:uid="{00000000-0005-0000-0000-00004F910000}"/>
    <cellStyle name="Normal 3 23 2 21 5" xfId="45614" xr:uid="{00000000-0005-0000-0000-000050910000}"/>
    <cellStyle name="Normal 3 23 2 22" xfId="6768" xr:uid="{00000000-0005-0000-0000-000051910000}"/>
    <cellStyle name="Normal 3 23 2 22 2" xfId="16948" xr:uid="{00000000-0005-0000-0000-000052910000}"/>
    <cellStyle name="Normal 3 23 2 22 3" xfId="26506" xr:uid="{00000000-0005-0000-0000-000053910000}"/>
    <cellStyle name="Normal 3 23 2 22 4" xfId="36061" xr:uid="{00000000-0005-0000-0000-000054910000}"/>
    <cellStyle name="Normal 3 23 2 22 5" xfId="45615" xr:uid="{00000000-0005-0000-0000-000055910000}"/>
    <cellStyle name="Normal 3 23 2 23" xfId="6769" xr:uid="{00000000-0005-0000-0000-000056910000}"/>
    <cellStyle name="Normal 3 23 2 23 2" xfId="16949" xr:uid="{00000000-0005-0000-0000-000057910000}"/>
    <cellStyle name="Normal 3 23 2 23 3" xfId="26507" xr:uid="{00000000-0005-0000-0000-000058910000}"/>
    <cellStyle name="Normal 3 23 2 23 4" xfId="36062" xr:uid="{00000000-0005-0000-0000-000059910000}"/>
    <cellStyle name="Normal 3 23 2 23 5" xfId="45616" xr:uid="{00000000-0005-0000-0000-00005A910000}"/>
    <cellStyle name="Normal 3 23 2 24" xfId="6770" xr:uid="{00000000-0005-0000-0000-00005B910000}"/>
    <cellStyle name="Normal 3 23 2 24 2" xfId="16950" xr:uid="{00000000-0005-0000-0000-00005C910000}"/>
    <cellStyle name="Normal 3 23 2 24 3" xfId="26508" xr:uid="{00000000-0005-0000-0000-00005D910000}"/>
    <cellStyle name="Normal 3 23 2 24 4" xfId="36063" xr:uid="{00000000-0005-0000-0000-00005E910000}"/>
    <cellStyle name="Normal 3 23 2 24 5" xfId="45617" xr:uid="{00000000-0005-0000-0000-00005F910000}"/>
    <cellStyle name="Normal 3 23 2 25" xfId="6771" xr:uid="{00000000-0005-0000-0000-000060910000}"/>
    <cellStyle name="Normal 3 23 2 25 2" xfId="16951" xr:uid="{00000000-0005-0000-0000-000061910000}"/>
    <cellStyle name="Normal 3 23 2 25 3" xfId="26509" xr:uid="{00000000-0005-0000-0000-000062910000}"/>
    <cellStyle name="Normal 3 23 2 25 4" xfId="36064" xr:uid="{00000000-0005-0000-0000-000063910000}"/>
    <cellStyle name="Normal 3 23 2 25 5" xfId="45618" xr:uid="{00000000-0005-0000-0000-000064910000}"/>
    <cellStyle name="Normal 3 23 2 26" xfId="6772" xr:uid="{00000000-0005-0000-0000-000065910000}"/>
    <cellStyle name="Normal 3 23 2 26 2" xfId="16952" xr:uid="{00000000-0005-0000-0000-000066910000}"/>
    <cellStyle name="Normal 3 23 2 26 3" xfId="26510" xr:uid="{00000000-0005-0000-0000-000067910000}"/>
    <cellStyle name="Normal 3 23 2 26 4" xfId="36065" xr:uid="{00000000-0005-0000-0000-000068910000}"/>
    <cellStyle name="Normal 3 23 2 26 5" xfId="45619" xr:uid="{00000000-0005-0000-0000-000069910000}"/>
    <cellStyle name="Normal 3 23 2 27" xfId="6773" xr:uid="{00000000-0005-0000-0000-00006A910000}"/>
    <cellStyle name="Normal 3 23 2 27 2" xfId="16953" xr:uid="{00000000-0005-0000-0000-00006B910000}"/>
    <cellStyle name="Normal 3 23 2 27 3" xfId="26511" xr:uid="{00000000-0005-0000-0000-00006C910000}"/>
    <cellStyle name="Normal 3 23 2 27 4" xfId="36066" xr:uid="{00000000-0005-0000-0000-00006D910000}"/>
    <cellStyle name="Normal 3 23 2 27 5" xfId="45620" xr:uid="{00000000-0005-0000-0000-00006E910000}"/>
    <cellStyle name="Normal 3 23 2 28" xfId="6774" xr:uid="{00000000-0005-0000-0000-00006F910000}"/>
    <cellStyle name="Normal 3 23 2 28 2" xfId="16954" xr:uid="{00000000-0005-0000-0000-000070910000}"/>
    <cellStyle name="Normal 3 23 2 28 3" xfId="26512" xr:uid="{00000000-0005-0000-0000-000071910000}"/>
    <cellStyle name="Normal 3 23 2 28 4" xfId="36067" xr:uid="{00000000-0005-0000-0000-000072910000}"/>
    <cellStyle name="Normal 3 23 2 28 5" xfId="45621" xr:uid="{00000000-0005-0000-0000-000073910000}"/>
    <cellStyle name="Normal 3 23 2 29" xfId="6775" xr:uid="{00000000-0005-0000-0000-000074910000}"/>
    <cellStyle name="Normal 3 23 2 29 2" xfId="16955" xr:uid="{00000000-0005-0000-0000-000075910000}"/>
    <cellStyle name="Normal 3 23 2 29 3" xfId="26513" xr:uid="{00000000-0005-0000-0000-000076910000}"/>
    <cellStyle name="Normal 3 23 2 29 4" xfId="36068" xr:uid="{00000000-0005-0000-0000-000077910000}"/>
    <cellStyle name="Normal 3 23 2 29 5" xfId="45622" xr:uid="{00000000-0005-0000-0000-000078910000}"/>
    <cellStyle name="Normal 3 23 2 3" xfId="6776" xr:uid="{00000000-0005-0000-0000-000079910000}"/>
    <cellStyle name="Normal 3 23 2 3 2" xfId="16956" xr:uid="{00000000-0005-0000-0000-00007A910000}"/>
    <cellStyle name="Normal 3 23 2 3 3" xfId="26514" xr:uid="{00000000-0005-0000-0000-00007B910000}"/>
    <cellStyle name="Normal 3 23 2 3 4" xfId="36069" xr:uid="{00000000-0005-0000-0000-00007C910000}"/>
    <cellStyle name="Normal 3 23 2 3 5" xfId="45623" xr:uid="{00000000-0005-0000-0000-00007D910000}"/>
    <cellStyle name="Normal 3 23 2 30" xfId="8670" xr:uid="{00000000-0005-0000-0000-00007E910000}"/>
    <cellStyle name="Normal 3 23 2 30 2" xfId="16957" xr:uid="{00000000-0005-0000-0000-00007F910000}"/>
    <cellStyle name="Normal 3 23 2 30 3" xfId="26515" xr:uid="{00000000-0005-0000-0000-000080910000}"/>
    <cellStyle name="Normal 3 23 2 30 4" xfId="36070" xr:uid="{00000000-0005-0000-0000-000081910000}"/>
    <cellStyle name="Normal 3 23 2 30 5" xfId="45624" xr:uid="{00000000-0005-0000-0000-000082910000}"/>
    <cellStyle name="Normal 3 23 2 31" xfId="16934" xr:uid="{00000000-0005-0000-0000-000083910000}"/>
    <cellStyle name="Normal 3 23 2 32" xfId="26492" xr:uid="{00000000-0005-0000-0000-000084910000}"/>
    <cellStyle name="Normal 3 23 2 33" xfId="36047" xr:uid="{00000000-0005-0000-0000-000085910000}"/>
    <cellStyle name="Normal 3 23 2 34" xfId="45601" xr:uid="{00000000-0005-0000-0000-000086910000}"/>
    <cellStyle name="Normal 3 23 2 4" xfId="6777" xr:uid="{00000000-0005-0000-0000-000087910000}"/>
    <cellStyle name="Normal 3 23 2 4 2" xfId="16958" xr:uid="{00000000-0005-0000-0000-000088910000}"/>
    <cellStyle name="Normal 3 23 2 4 3" xfId="26516" xr:uid="{00000000-0005-0000-0000-000089910000}"/>
    <cellStyle name="Normal 3 23 2 4 4" xfId="36071" xr:uid="{00000000-0005-0000-0000-00008A910000}"/>
    <cellStyle name="Normal 3 23 2 4 5" xfId="45625" xr:uid="{00000000-0005-0000-0000-00008B910000}"/>
    <cellStyle name="Normal 3 23 2 5" xfId="6778" xr:uid="{00000000-0005-0000-0000-00008C910000}"/>
    <cellStyle name="Normal 3 23 2 5 2" xfId="16959" xr:uid="{00000000-0005-0000-0000-00008D910000}"/>
    <cellStyle name="Normal 3 23 2 5 3" xfId="26517" xr:uid="{00000000-0005-0000-0000-00008E910000}"/>
    <cellStyle name="Normal 3 23 2 5 4" xfId="36072" xr:uid="{00000000-0005-0000-0000-00008F910000}"/>
    <cellStyle name="Normal 3 23 2 5 5" xfId="45626" xr:uid="{00000000-0005-0000-0000-000090910000}"/>
    <cellStyle name="Normal 3 23 2 6" xfId="6779" xr:uid="{00000000-0005-0000-0000-000091910000}"/>
    <cellStyle name="Normal 3 23 2 6 2" xfId="16960" xr:uid="{00000000-0005-0000-0000-000092910000}"/>
    <cellStyle name="Normal 3 23 2 6 3" xfId="26518" xr:uid="{00000000-0005-0000-0000-000093910000}"/>
    <cellStyle name="Normal 3 23 2 6 4" xfId="36073" xr:uid="{00000000-0005-0000-0000-000094910000}"/>
    <cellStyle name="Normal 3 23 2 6 5" xfId="45627" xr:uid="{00000000-0005-0000-0000-000095910000}"/>
    <cellStyle name="Normal 3 23 2 7" xfId="6780" xr:uid="{00000000-0005-0000-0000-000096910000}"/>
    <cellStyle name="Normal 3 23 2 7 2" xfId="16961" xr:uid="{00000000-0005-0000-0000-000097910000}"/>
    <cellStyle name="Normal 3 23 2 7 3" xfId="26519" xr:uid="{00000000-0005-0000-0000-000098910000}"/>
    <cellStyle name="Normal 3 23 2 7 4" xfId="36074" xr:uid="{00000000-0005-0000-0000-000099910000}"/>
    <cellStyle name="Normal 3 23 2 7 5" xfId="45628" xr:uid="{00000000-0005-0000-0000-00009A910000}"/>
    <cellStyle name="Normal 3 23 2 8" xfId="6781" xr:uid="{00000000-0005-0000-0000-00009B910000}"/>
    <cellStyle name="Normal 3 23 2 8 2" xfId="16962" xr:uid="{00000000-0005-0000-0000-00009C910000}"/>
    <cellStyle name="Normal 3 23 2 8 3" xfId="26520" xr:uid="{00000000-0005-0000-0000-00009D910000}"/>
    <cellStyle name="Normal 3 23 2 8 4" xfId="36075" xr:uid="{00000000-0005-0000-0000-00009E910000}"/>
    <cellStyle name="Normal 3 23 2 8 5" xfId="45629" xr:uid="{00000000-0005-0000-0000-00009F910000}"/>
    <cellStyle name="Normal 3 23 2 9" xfId="6782" xr:uid="{00000000-0005-0000-0000-0000A0910000}"/>
    <cellStyle name="Normal 3 23 2 9 2" xfId="16963" xr:uid="{00000000-0005-0000-0000-0000A1910000}"/>
    <cellStyle name="Normal 3 23 2 9 3" xfId="26521" xr:uid="{00000000-0005-0000-0000-0000A2910000}"/>
    <cellStyle name="Normal 3 23 2 9 4" xfId="36076" xr:uid="{00000000-0005-0000-0000-0000A3910000}"/>
    <cellStyle name="Normal 3 23 2 9 5" xfId="45630" xr:uid="{00000000-0005-0000-0000-0000A4910000}"/>
    <cellStyle name="Normal 3 23 20" xfId="6783" xr:uid="{00000000-0005-0000-0000-0000A5910000}"/>
    <cellStyle name="Normal 3 23 20 2" xfId="16964" xr:uid="{00000000-0005-0000-0000-0000A6910000}"/>
    <cellStyle name="Normal 3 23 20 3" xfId="26522" xr:uid="{00000000-0005-0000-0000-0000A7910000}"/>
    <cellStyle name="Normal 3 23 20 4" xfId="36077" xr:uid="{00000000-0005-0000-0000-0000A8910000}"/>
    <cellStyle name="Normal 3 23 20 5" xfId="45631" xr:uid="{00000000-0005-0000-0000-0000A9910000}"/>
    <cellStyle name="Normal 3 23 21" xfId="6784" xr:uid="{00000000-0005-0000-0000-0000AA910000}"/>
    <cellStyle name="Normal 3 23 21 2" xfId="16965" xr:uid="{00000000-0005-0000-0000-0000AB910000}"/>
    <cellStyle name="Normal 3 23 21 3" xfId="26523" xr:uid="{00000000-0005-0000-0000-0000AC910000}"/>
    <cellStyle name="Normal 3 23 21 4" xfId="36078" xr:uid="{00000000-0005-0000-0000-0000AD910000}"/>
    <cellStyle name="Normal 3 23 21 5" xfId="45632" xr:uid="{00000000-0005-0000-0000-0000AE910000}"/>
    <cellStyle name="Normal 3 23 22" xfId="6785" xr:uid="{00000000-0005-0000-0000-0000AF910000}"/>
    <cellStyle name="Normal 3 23 22 2" xfId="16966" xr:uid="{00000000-0005-0000-0000-0000B0910000}"/>
    <cellStyle name="Normal 3 23 22 3" xfId="26524" xr:uid="{00000000-0005-0000-0000-0000B1910000}"/>
    <cellStyle name="Normal 3 23 22 4" xfId="36079" xr:uid="{00000000-0005-0000-0000-0000B2910000}"/>
    <cellStyle name="Normal 3 23 22 5" xfId="45633" xr:uid="{00000000-0005-0000-0000-0000B3910000}"/>
    <cellStyle name="Normal 3 23 23" xfId="6786" xr:uid="{00000000-0005-0000-0000-0000B4910000}"/>
    <cellStyle name="Normal 3 23 23 2" xfId="16967" xr:uid="{00000000-0005-0000-0000-0000B5910000}"/>
    <cellStyle name="Normal 3 23 23 3" xfId="26525" xr:uid="{00000000-0005-0000-0000-0000B6910000}"/>
    <cellStyle name="Normal 3 23 23 4" xfId="36080" xr:uid="{00000000-0005-0000-0000-0000B7910000}"/>
    <cellStyle name="Normal 3 23 23 5" xfId="45634" xr:uid="{00000000-0005-0000-0000-0000B8910000}"/>
    <cellStyle name="Normal 3 23 24" xfId="6787" xr:uid="{00000000-0005-0000-0000-0000B9910000}"/>
    <cellStyle name="Normal 3 23 24 2" xfId="16968" xr:uid="{00000000-0005-0000-0000-0000BA910000}"/>
    <cellStyle name="Normal 3 23 24 3" xfId="26526" xr:uid="{00000000-0005-0000-0000-0000BB910000}"/>
    <cellStyle name="Normal 3 23 24 4" xfId="36081" xr:uid="{00000000-0005-0000-0000-0000BC910000}"/>
    <cellStyle name="Normal 3 23 24 5" xfId="45635" xr:uid="{00000000-0005-0000-0000-0000BD910000}"/>
    <cellStyle name="Normal 3 23 25" xfId="6788" xr:uid="{00000000-0005-0000-0000-0000BE910000}"/>
    <cellStyle name="Normal 3 23 25 2" xfId="16969" xr:uid="{00000000-0005-0000-0000-0000BF910000}"/>
    <cellStyle name="Normal 3 23 25 3" xfId="26527" xr:uid="{00000000-0005-0000-0000-0000C0910000}"/>
    <cellStyle name="Normal 3 23 25 4" xfId="36082" xr:uid="{00000000-0005-0000-0000-0000C1910000}"/>
    <cellStyle name="Normal 3 23 25 5" xfId="45636" xr:uid="{00000000-0005-0000-0000-0000C2910000}"/>
    <cellStyle name="Normal 3 23 26" xfId="6789" xr:uid="{00000000-0005-0000-0000-0000C3910000}"/>
    <cellStyle name="Normal 3 23 26 2" xfId="16970" xr:uid="{00000000-0005-0000-0000-0000C4910000}"/>
    <cellStyle name="Normal 3 23 26 3" xfId="26528" xr:uid="{00000000-0005-0000-0000-0000C5910000}"/>
    <cellStyle name="Normal 3 23 26 4" xfId="36083" xr:uid="{00000000-0005-0000-0000-0000C6910000}"/>
    <cellStyle name="Normal 3 23 26 5" xfId="45637" xr:uid="{00000000-0005-0000-0000-0000C7910000}"/>
    <cellStyle name="Normal 3 23 27" xfId="6790" xr:uid="{00000000-0005-0000-0000-0000C8910000}"/>
    <cellStyle name="Normal 3 23 27 2" xfId="16971" xr:uid="{00000000-0005-0000-0000-0000C9910000}"/>
    <cellStyle name="Normal 3 23 27 3" xfId="26529" xr:uid="{00000000-0005-0000-0000-0000CA910000}"/>
    <cellStyle name="Normal 3 23 27 4" xfId="36084" xr:uid="{00000000-0005-0000-0000-0000CB910000}"/>
    <cellStyle name="Normal 3 23 27 5" xfId="45638" xr:uid="{00000000-0005-0000-0000-0000CC910000}"/>
    <cellStyle name="Normal 3 23 28" xfId="6791" xr:uid="{00000000-0005-0000-0000-0000CD910000}"/>
    <cellStyle name="Normal 3 23 28 2" xfId="16972" xr:uid="{00000000-0005-0000-0000-0000CE910000}"/>
    <cellStyle name="Normal 3 23 28 3" xfId="26530" xr:uid="{00000000-0005-0000-0000-0000CF910000}"/>
    <cellStyle name="Normal 3 23 28 4" xfId="36085" xr:uid="{00000000-0005-0000-0000-0000D0910000}"/>
    <cellStyle name="Normal 3 23 28 5" xfId="45639" xr:uid="{00000000-0005-0000-0000-0000D1910000}"/>
    <cellStyle name="Normal 3 23 29" xfId="6792" xr:uid="{00000000-0005-0000-0000-0000D2910000}"/>
    <cellStyle name="Normal 3 23 29 2" xfId="16973" xr:uid="{00000000-0005-0000-0000-0000D3910000}"/>
    <cellStyle name="Normal 3 23 29 3" xfId="26531" xr:uid="{00000000-0005-0000-0000-0000D4910000}"/>
    <cellStyle name="Normal 3 23 29 4" xfId="36086" xr:uid="{00000000-0005-0000-0000-0000D5910000}"/>
    <cellStyle name="Normal 3 23 29 5" xfId="45640" xr:uid="{00000000-0005-0000-0000-0000D6910000}"/>
    <cellStyle name="Normal 3 23 3" xfId="6793" xr:uid="{00000000-0005-0000-0000-0000D7910000}"/>
    <cellStyle name="Normal 3 23 3 2" xfId="8671" xr:uid="{00000000-0005-0000-0000-0000D8910000}"/>
    <cellStyle name="Normal 3 23 3 2 2" xfId="16975" xr:uid="{00000000-0005-0000-0000-0000D9910000}"/>
    <cellStyle name="Normal 3 23 3 2 3" xfId="26533" xr:uid="{00000000-0005-0000-0000-0000DA910000}"/>
    <cellStyle name="Normal 3 23 3 2 4" xfId="36088" xr:uid="{00000000-0005-0000-0000-0000DB910000}"/>
    <cellStyle name="Normal 3 23 3 2 5" xfId="45642" xr:uid="{00000000-0005-0000-0000-0000DC910000}"/>
    <cellStyle name="Normal 3 23 3 3" xfId="16974" xr:uid="{00000000-0005-0000-0000-0000DD910000}"/>
    <cellStyle name="Normal 3 23 3 4" xfId="26532" xr:uid="{00000000-0005-0000-0000-0000DE910000}"/>
    <cellStyle name="Normal 3 23 3 5" xfId="36087" xr:uid="{00000000-0005-0000-0000-0000DF910000}"/>
    <cellStyle name="Normal 3 23 3 6" xfId="45641" xr:uid="{00000000-0005-0000-0000-0000E0910000}"/>
    <cellStyle name="Normal 3 23 30" xfId="8669" xr:uid="{00000000-0005-0000-0000-0000E1910000}"/>
    <cellStyle name="Normal 3 23 30 2" xfId="16976" xr:uid="{00000000-0005-0000-0000-0000E2910000}"/>
    <cellStyle name="Normal 3 23 30 3" xfId="26534" xr:uid="{00000000-0005-0000-0000-0000E3910000}"/>
    <cellStyle name="Normal 3 23 30 4" xfId="36089" xr:uid="{00000000-0005-0000-0000-0000E4910000}"/>
    <cellStyle name="Normal 3 23 30 5" xfId="45643" xr:uid="{00000000-0005-0000-0000-0000E5910000}"/>
    <cellStyle name="Normal 3 23 31" xfId="8898" xr:uid="{00000000-0005-0000-0000-0000E6910000}"/>
    <cellStyle name="Normal 3 23 31 2" xfId="16977" xr:uid="{00000000-0005-0000-0000-0000E7910000}"/>
    <cellStyle name="Normal 3 23 31 3" xfId="26535" xr:uid="{00000000-0005-0000-0000-0000E8910000}"/>
    <cellStyle name="Normal 3 23 31 4" xfId="36090" xr:uid="{00000000-0005-0000-0000-0000E9910000}"/>
    <cellStyle name="Normal 3 23 31 5" xfId="45644" xr:uid="{00000000-0005-0000-0000-0000EA910000}"/>
    <cellStyle name="Normal 3 23 32" xfId="9084" xr:uid="{00000000-0005-0000-0000-0000EB910000}"/>
    <cellStyle name="Normal 3 23 32 2" xfId="16978" xr:uid="{00000000-0005-0000-0000-0000EC910000}"/>
    <cellStyle name="Normal 3 23 32 3" xfId="26536" xr:uid="{00000000-0005-0000-0000-0000ED910000}"/>
    <cellStyle name="Normal 3 23 32 4" xfId="36091" xr:uid="{00000000-0005-0000-0000-0000EE910000}"/>
    <cellStyle name="Normal 3 23 32 5" xfId="45645" xr:uid="{00000000-0005-0000-0000-0000EF910000}"/>
    <cellStyle name="Normal 3 23 33" xfId="9259" xr:uid="{00000000-0005-0000-0000-0000F0910000}"/>
    <cellStyle name="Normal 3 23 33 2" xfId="16979" xr:uid="{00000000-0005-0000-0000-0000F1910000}"/>
    <cellStyle name="Normal 3 23 33 3" xfId="26537" xr:uid="{00000000-0005-0000-0000-0000F2910000}"/>
    <cellStyle name="Normal 3 23 33 4" xfId="36092" xr:uid="{00000000-0005-0000-0000-0000F3910000}"/>
    <cellStyle name="Normal 3 23 33 5" xfId="45646" xr:uid="{00000000-0005-0000-0000-0000F4910000}"/>
    <cellStyle name="Normal 3 23 34" xfId="9434" xr:uid="{00000000-0005-0000-0000-0000F5910000}"/>
    <cellStyle name="Normal 3 23 34 2" xfId="16980" xr:uid="{00000000-0005-0000-0000-0000F6910000}"/>
    <cellStyle name="Normal 3 23 34 3" xfId="26538" xr:uid="{00000000-0005-0000-0000-0000F7910000}"/>
    <cellStyle name="Normal 3 23 34 4" xfId="36093" xr:uid="{00000000-0005-0000-0000-0000F8910000}"/>
    <cellStyle name="Normal 3 23 34 5" xfId="45647" xr:uid="{00000000-0005-0000-0000-0000F9910000}"/>
    <cellStyle name="Normal 3 23 35" xfId="16923" xr:uid="{00000000-0005-0000-0000-0000FA910000}"/>
    <cellStyle name="Normal 3 23 36" xfId="26481" xr:uid="{00000000-0005-0000-0000-0000FB910000}"/>
    <cellStyle name="Normal 3 23 37" xfId="36036" xr:uid="{00000000-0005-0000-0000-0000FC910000}"/>
    <cellStyle name="Normal 3 23 38" xfId="45590" xr:uid="{00000000-0005-0000-0000-0000FD910000}"/>
    <cellStyle name="Normal 3 23 4" xfId="6794" xr:uid="{00000000-0005-0000-0000-0000FE910000}"/>
    <cellStyle name="Normal 3 23 4 2" xfId="16981" xr:uid="{00000000-0005-0000-0000-0000FF910000}"/>
    <cellStyle name="Normal 3 23 4 3" xfId="26539" xr:uid="{00000000-0005-0000-0000-000000920000}"/>
    <cellStyle name="Normal 3 23 4 4" xfId="36094" xr:uid="{00000000-0005-0000-0000-000001920000}"/>
    <cellStyle name="Normal 3 23 4 5" xfId="45648" xr:uid="{00000000-0005-0000-0000-000002920000}"/>
    <cellStyle name="Normal 3 23 5" xfId="6795" xr:uid="{00000000-0005-0000-0000-000003920000}"/>
    <cellStyle name="Normal 3 23 5 2" xfId="16982" xr:uid="{00000000-0005-0000-0000-000004920000}"/>
    <cellStyle name="Normal 3 23 5 3" xfId="26540" xr:uid="{00000000-0005-0000-0000-000005920000}"/>
    <cellStyle name="Normal 3 23 5 4" xfId="36095" xr:uid="{00000000-0005-0000-0000-000006920000}"/>
    <cellStyle name="Normal 3 23 5 5" xfId="45649" xr:uid="{00000000-0005-0000-0000-000007920000}"/>
    <cellStyle name="Normal 3 23 6" xfId="6796" xr:uid="{00000000-0005-0000-0000-000008920000}"/>
    <cellStyle name="Normal 3 23 6 2" xfId="16983" xr:uid="{00000000-0005-0000-0000-000009920000}"/>
    <cellStyle name="Normal 3 23 6 3" xfId="26541" xr:uid="{00000000-0005-0000-0000-00000A920000}"/>
    <cellStyle name="Normal 3 23 6 4" xfId="36096" xr:uid="{00000000-0005-0000-0000-00000B920000}"/>
    <cellStyle name="Normal 3 23 6 5" xfId="45650" xr:uid="{00000000-0005-0000-0000-00000C920000}"/>
    <cellStyle name="Normal 3 23 7" xfId="6797" xr:uid="{00000000-0005-0000-0000-00000D920000}"/>
    <cellStyle name="Normal 3 23 7 2" xfId="16984" xr:uid="{00000000-0005-0000-0000-00000E920000}"/>
    <cellStyle name="Normal 3 23 7 3" xfId="26542" xr:uid="{00000000-0005-0000-0000-00000F920000}"/>
    <cellStyle name="Normal 3 23 7 4" xfId="36097" xr:uid="{00000000-0005-0000-0000-000010920000}"/>
    <cellStyle name="Normal 3 23 7 5" xfId="45651" xr:uid="{00000000-0005-0000-0000-000011920000}"/>
    <cellStyle name="Normal 3 23 8" xfId="6798" xr:uid="{00000000-0005-0000-0000-000012920000}"/>
    <cellStyle name="Normal 3 23 8 2" xfId="16985" xr:uid="{00000000-0005-0000-0000-000013920000}"/>
    <cellStyle name="Normal 3 23 8 3" xfId="26543" xr:uid="{00000000-0005-0000-0000-000014920000}"/>
    <cellStyle name="Normal 3 23 8 4" xfId="36098" xr:uid="{00000000-0005-0000-0000-000015920000}"/>
    <cellStyle name="Normal 3 23 8 5" xfId="45652" xr:uid="{00000000-0005-0000-0000-000016920000}"/>
    <cellStyle name="Normal 3 23 9" xfId="6799" xr:uid="{00000000-0005-0000-0000-000017920000}"/>
    <cellStyle name="Normal 3 23 9 2" xfId="16986" xr:uid="{00000000-0005-0000-0000-000018920000}"/>
    <cellStyle name="Normal 3 23 9 3" xfId="26544" xr:uid="{00000000-0005-0000-0000-000019920000}"/>
    <cellStyle name="Normal 3 23 9 4" xfId="36099" xr:uid="{00000000-0005-0000-0000-00001A920000}"/>
    <cellStyle name="Normal 3 23 9 5" xfId="45653" xr:uid="{00000000-0005-0000-0000-00001B920000}"/>
    <cellStyle name="Normal 3 24" xfId="6800" xr:uid="{00000000-0005-0000-0000-00001C920000}"/>
    <cellStyle name="Normal 3 24 10" xfId="6801" xr:uid="{00000000-0005-0000-0000-00001D920000}"/>
    <cellStyle name="Normal 3 24 10 2" xfId="16988" xr:uid="{00000000-0005-0000-0000-00001E920000}"/>
    <cellStyle name="Normal 3 24 10 3" xfId="26546" xr:uid="{00000000-0005-0000-0000-00001F920000}"/>
    <cellStyle name="Normal 3 24 10 4" xfId="36101" xr:uid="{00000000-0005-0000-0000-000020920000}"/>
    <cellStyle name="Normal 3 24 10 5" xfId="45655" xr:uid="{00000000-0005-0000-0000-000021920000}"/>
    <cellStyle name="Normal 3 24 11" xfId="6802" xr:uid="{00000000-0005-0000-0000-000022920000}"/>
    <cellStyle name="Normal 3 24 11 2" xfId="16989" xr:uid="{00000000-0005-0000-0000-000023920000}"/>
    <cellStyle name="Normal 3 24 11 3" xfId="26547" xr:uid="{00000000-0005-0000-0000-000024920000}"/>
    <cellStyle name="Normal 3 24 11 4" xfId="36102" xr:uid="{00000000-0005-0000-0000-000025920000}"/>
    <cellStyle name="Normal 3 24 11 5" xfId="45656" xr:uid="{00000000-0005-0000-0000-000026920000}"/>
    <cellStyle name="Normal 3 24 12" xfId="6803" xr:uid="{00000000-0005-0000-0000-000027920000}"/>
    <cellStyle name="Normal 3 24 12 2" xfId="16990" xr:uid="{00000000-0005-0000-0000-000028920000}"/>
    <cellStyle name="Normal 3 24 12 3" xfId="26548" xr:uid="{00000000-0005-0000-0000-000029920000}"/>
    <cellStyle name="Normal 3 24 12 4" xfId="36103" xr:uid="{00000000-0005-0000-0000-00002A920000}"/>
    <cellStyle name="Normal 3 24 12 5" xfId="45657" xr:uid="{00000000-0005-0000-0000-00002B920000}"/>
    <cellStyle name="Normal 3 24 13" xfId="6804" xr:uid="{00000000-0005-0000-0000-00002C920000}"/>
    <cellStyle name="Normal 3 24 13 2" xfId="16991" xr:uid="{00000000-0005-0000-0000-00002D920000}"/>
    <cellStyle name="Normal 3 24 13 3" xfId="26549" xr:uid="{00000000-0005-0000-0000-00002E920000}"/>
    <cellStyle name="Normal 3 24 13 4" xfId="36104" xr:uid="{00000000-0005-0000-0000-00002F920000}"/>
    <cellStyle name="Normal 3 24 13 5" xfId="45658" xr:uid="{00000000-0005-0000-0000-000030920000}"/>
    <cellStyle name="Normal 3 24 14" xfId="6805" xr:uid="{00000000-0005-0000-0000-000031920000}"/>
    <cellStyle name="Normal 3 24 14 2" xfId="16992" xr:uid="{00000000-0005-0000-0000-000032920000}"/>
    <cellStyle name="Normal 3 24 14 3" xfId="26550" xr:uid="{00000000-0005-0000-0000-000033920000}"/>
    <cellStyle name="Normal 3 24 14 4" xfId="36105" xr:uid="{00000000-0005-0000-0000-000034920000}"/>
    <cellStyle name="Normal 3 24 14 5" xfId="45659" xr:uid="{00000000-0005-0000-0000-000035920000}"/>
    <cellStyle name="Normal 3 24 15" xfId="6806" xr:uid="{00000000-0005-0000-0000-000036920000}"/>
    <cellStyle name="Normal 3 24 15 2" xfId="16993" xr:uid="{00000000-0005-0000-0000-000037920000}"/>
    <cellStyle name="Normal 3 24 15 3" xfId="26551" xr:uid="{00000000-0005-0000-0000-000038920000}"/>
    <cellStyle name="Normal 3 24 15 4" xfId="36106" xr:uid="{00000000-0005-0000-0000-000039920000}"/>
    <cellStyle name="Normal 3 24 15 5" xfId="45660" xr:uid="{00000000-0005-0000-0000-00003A920000}"/>
    <cellStyle name="Normal 3 24 16" xfId="6807" xr:uid="{00000000-0005-0000-0000-00003B920000}"/>
    <cellStyle name="Normal 3 24 16 2" xfId="16994" xr:uid="{00000000-0005-0000-0000-00003C920000}"/>
    <cellStyle name="Normal 3 24 16 3" xfId="26552" xr:uid="{00000000-0005-0000-0000-00003D920000}"/>
    <cellStyle name="Normal 3 24 16 4" xfId="36107" xr:uid="{00000000-0005-0000-0000-00003E920000}"/>
    <cellStyle name="Normal 3 24 16 5" xfId="45661" xr:uid="{00000000-0005-0000-0000-00003F920000}"/>
    <cellStyle name="Normal 3 24 17" xfId="6808" xr:uid="{00000000-0005-0000-0000-000040920000}"/>
    <cellStyle name="Normal 3 24 17 2" xfId="16995" xr:uid="{00000000-0005-0000-0000-000041920000}"/>
    <cellStyle name="Normal 3 24 17 3" xfId="26553" xr:uid="{00000000-0005-0000-0000-000042920000}"/>
    <cellStyle name="Normal 3 24 17 4" xfId="36108" xr:uid="{00000000-0005-0000-0000-000043920000}"/>
    <cellStyle name="Normal 3 24 17 5" xfId="45662" xr:uid="{00000000-0005-0000-0000-000044920000}"/>
    <cellStyle name="Normal 3 24 18" xfId="6809" xr:uid="{00000000-0005-0000-0000-000045920000}"/>
    <cellStyle name="Normal 3 24 18 2" xfId="16996" xr:uid="{00000000-0005-0000-0000-000046920000}"/>
    <cellStyle name="Normal 3 24 18 3" xfId="26554" xr:uid="{00000000-0005-0000-0000-000047920000}"/>
    <cellStyle name="Normal 3 24 18 4" xfId="36109" xr:uid="{00000000-0005-0000-0000-000048920000}"/>
    <cellStyle name="Normal 3 24 18 5" xfId="45663" xr:uid="{00000000-0005-0000-0000-000049920000}"/>
    <cellStyle name="Normal 3 24 19" xfId="6810" xr:uid="{00000000-0005-0000-0000-00004A920000}"/>
    <cellStyle name="Normal 3 24 19 2" xfId="16997" xr:uid="{00000000-0005-0000-0000-00004B920000}"/>
    <cellStyle name="Normal 3 24 19 3" xfId="26555" xr:uid="{00000000-0005-0000-0000-00004C920000}"/>
    <cellStyle name="Normal 3 24 19 4" xfId="36110" xr:uid="{00000000-0005-0000-0000-00004D920000}"/>
    <cellStyle name="Normal 3 24 19 5" xfId="45664" xr:uid="{00000000-0005-0000-0000-00004E920000}"/>
    <cellStyle name="Normal 3 24 2" xfId="6811" xr:uid="{00000000-0005-0000-0000-00004F920000}"/>
    <cellStyle name="Normal 3 24 2 10" xfId="6812" xr:uid="{00000000-0005-0000-0000-000050920000}"/>
    <cellStyle name="Normal 3 24 2 10 2" xfId="16999" xr:uid="{00000000-0005-0000-0000-000051920000}"/>
    <cellStyle name="Normal 3 24 2 10 3" xfId="26557" xr:uid="{00000000-0005-0000-0000-000052920000}"/>
    <cellStyle name="Normal 3 24 2 10 4" xfId="36112" xr:uid="{00000000-0005-0000-0000-000053920000}"/>
    <cellStyle name="Normal 3 24 2 10 5" xfId="45666" xr:uid="{00000000-0005-0000-0000-000054920000}"/>
    <cellStyle name="Normal 3 24 2 11" xfId="6813" xr:uid="{00000000-0005-0000-0000-000055920000}"/>
    <cellStyle name="Normal 3 24 2 11 2" xfId="17000" xr:uid="{00000000-0005-0000-0000-000056920000}"/>
    <cellStyle name="Normal 3 24 2 11 3" xfId="26558" xr:uid="{00000000-0005-0000-0000-000057920000}"/>
    <cellStyle name="Normal 3 24 2 11 4" xfId="36113" xr:uid="{00000000-0005-0000-0000-000058920000}"/>
    <cellStyle name="Normal 3 24 2 11 5" xfId="45667" xr:uid="{00000000-0005-0000-0000-000059920000}"/>
    <cellStyle name="Normal 3 24 2 12" xfId="6814" xr:uid="{00000000-0005-0000-0000-00005A920000}"/>
    <cellStyle name="Normal 3 24 2 12 2" xfId="17001" xr:uid="{00000000-0005-0000-0000-00005B920000}"/>
    <cellStyle name="Normal 3 24 2 12 3" xfId="26559" xr:uid="{00000000-0005-0000-0000-00005C920000}"/>
    <cellStyle name="Normal 3 24 2 12 4" xfId="36114" xr:uid="{00000000-0005-0000-0000-00005D920000}"/>
    <cellStyle name="Normal 3 24 2 12 5" xfId="45668" xr:uid="{00000000-0005-0000-0000-00005E920000}"/>
    <cellStyle name="Normal 3 24 2 13" xfId="6815" xr:uid="{00000000-0005-0000-0000-00005F920000}"/>
    <cellStyle name="Normal 3 24 2 13 2" xfId="17002" xr:uid="{00000000-0005-0000-0000-000060920000}"/>
    <cellStyle name="Normal 3 24 2 13 3" xfId="26560" xr:uid="{00000000-0005-0000-0000-000061920000}"/>
    <cellStyle name="Normal 3 24 2 13 4" xfId="36115" xr:uid="{00000000-0005-0000-0000-000062920000}"/>
    <cellStyle name="Normal 3 24 2 13 5" xfId="45669" xr:uid="{00000000-0005-0000-0000-000063920000}"/>
    <cellStyle name="Normal 3 24 2 14" xfId="6816" xr:uid="{00000000-0005-0000-0000-000064920000}"/>
    <cellStyle name="Normal 3 24 2 14 2" xfId="17003" xr:uid="{00000000-0005-0000-0000-000065920000}"/>
    <cellStyle name="Normal 3 24 2 14 3" xfId="26561" xr:uid="{00000000-0005-0000-0000-000066920000}"/>
    <cellStyle name="Normal 3 24 2 14 4" xfId="36116" xr:uid="{00000000-0005-0000-0000-000067920000}"/>
    <cellStyle name="Normal 3 24 2 14 5" xfId="45670" xr:uid="{00000000-0005-0000-0000-000068920000}"/>
    <cellStyle name="Normal 3 24 2 15" xfId="6817" xr:uid="{00000000-0005-0000-0000-000069920000}"/>
    <cellStyle name="Normal 3 24 2 15 2" xfId="17004" xr:uid="{00000000-0005-0000-0000-00006A920000}"/>
    <cellStyle name="Normal 3 24 2 15 3" xfId="26562" xr:uid="{00000000-0005-0000-0000-00006B920000}"/>
    <cellStyle name="Normal 3 24 2 15 4" xfId="36117" xr:uid="{00000000-0005-0000-0000-00006C920000}"/>
    <cellStyle name="Normal 3 24 2 15 5" xfId="45671" xr:uid="{00000000-0005-0000-0000-00006D920000}"/>
    <cellStyle name="Normal 3 24 2 16" xfId="6818" xr:uid="{00000000-0005-0000-0000-00006E920000}"/>
    <cellStyle name="Normal 3 24 2 16 2" xfId="17005" xr:uid="{00000000-0005-0000-0000-00006F920000}"/>
    <cellStyle name="Normal 3 24 2 16 3" xfId="26563" xr:uid="{00000000-0005-0000-0000-000070920000}"/>
    <cellStyle name="Normal 3 24 2 16 4" xfId="36118" xr:uid="{00000000-0005-0000-0000-000071920000}"/>
    <cellStyle name="Normal 3 24 2 16 5" xfId="45672" xr:uid="{00000000-0005-0000-0000-000072920000}"/>
    <cellStyle name="Normal 3 24 2 17" xfId="6819" xr:uid="{00000000-0005-0000-0000-000073920000}"/>
    <cellStyle name="Normal 3 24 2 17 2" xfId="17006" xr:uid="{00000000-0005-0000-0000-000074920000}"/>
    <cellStyle name="Normal 3 24 2 17 3" xfId="26564" xr:uid="{00000000-0005-0000-0000-000075920000}"/>
    <cellStyle name="Normal 3 24 2 17 4" xfId="36119" xr:uid="{00000000-0005-0000-0000-000076920000}"/>
    <cellStyle name="Normal 3 24 2 17 5" xfId="45673" xr:uid="{00000000-0005-0000-0000-000077920000}"/>
    <cellStyle name="Normal 3 24 2 18" xfId="6820" xr:uid="{00000000-0005-0000-0000-000078920000}"/>
    <cellStyle name="Normal 3 24 2 18 2" xfId="17007" xr:uid="{00000000-0005-0000-0000-000079920000}"/>
    <cellStyle name="Normal 3 24 2 18 3" xfId="26565" xr:uid="{00000000-0005-0000-0000-00007A920000}"/>
    <cellStyle name="Normal 3 24 2 18 4" xfId="36120" xr:uid="{00000000-0005-0000-0000-00007B920000}"/>
    <cellStyle name="Normal 3 24 2 18 5" xfId="45674" xr:uid="{00000000-0005-0000-0000-00007C920000}"/>
    <cellStyle name="Normal 3 24 2 19" xfId="6821" xr:uid="{00000000-0005-0000-0000-00007D920000}"/>
    <cellStyle name="Normal 3 24 2 19 2" xfId="17008" xr:uid="{00000000-0005-0000-0000-00007E920000}"/>
    <cellStyle name="Normal 3 24 2 19 3" xfId="26566" xr:uid="{00000000-0005-0000-0000-00007F920000}"/>
    <cellStyle name="Normal 3 24 2 19 4" xfId="36121" xr:uid="{00000000-0005-0000-0000-000080920000}"/>
    <cellStyle name="Normal 3 24 2 19 5" xfId="45675" xr:uid="{00000000-0005-0000-0000-000081920000}"/>
    <cellStyle name="Normal 3 24 2 2" xfId="6822" xr:uid="{00000000-0005-0000-0000-000082920000}"/>
    <cellStyle name="Normal 3 24 2 2 2" xfId="17009" xr:uid="{00000000-0005-0000-0000-000083920000}"/>
    <cellStyle name="Normal 3 24 2 2 3" xfId="26567" xr:uid="{00000000-0005-0000-0000-000084920000}"/>
    <cellStyle name="Normal 3 24 2 2 4" xfId="36122" xr:uid="{00000000-0005-0000-0000-000085920000}"/>
    <cellStyle name="Normal 3 24 2 2 5" xfId="45676" xr:uid="{00000000-0005-0000-0000-000086920000}"/>
    <cellStyle name="Normal 3 24 2 20" xfId="6823" xr:uid="{00000000-0005-0000-0000-000087920000}"/>
    <cellStyle name="Normal 3 24 2 20 2" xfId="17010" xr:uid="{00000000-0005-0000-0000-000088920000}"/>
    <cellStyle name="Normal 3 24 2 20 3" xfId="26568" xr:uid="{00000000-0005-0000-0000-000089920000}"/>
    <cellStyle name="Normal 3 24 2 20 4" xfId="36123" xr:uid="{00000000-0005-0000-0000-00008A920000}"/>
    <cellStyle name="Normal 3 24 2 20 5" xfId="45677" xr:uid="{00000000-0005-0000-0000-00008B920000}"/>
    <cellStyle name="Normal 3 24 2 21" xfId="6824" xr:uid="{00000000-0005-0000-0000-00008C920000}"/>
    <cellStyle name="Normal 3 24 2 21 2" xfId="17011" xr:uid="{00000000-0005-0000-0000-00008D920000}"/>
    <cellStyle name="Normal 3 24 2 21 3" xfId="26569" xr:uid="{00000000-0005-0000-0000-00008E920000}"/>
    <cellStyle name="Normal 3 24 2 21 4" xfId="36124" xr:uid="{00000000-0005-0000-0000-00008F920000}"/>
    <cellStyle name="Normal 3 24 2 21 5" xfId="45678" xr:uid="{00000000-0005-0000-0000-000090920000}"/>
    <cellStyle name="Normal 3 24 2 22" xfId="6825" xr:uid="{00000000-0005-0000-0000-000091920000}"/>
    <cellStyle name="Normal 3 24 2 22 2" xfId="17012" xr:uid="{00000000-0005-0000-0000-000092920000}"/>
    <cellStyle name="Normal 3 24 2 22 3" xfId="26570" xr:uid="{00000000-0005-0000-0000-000093920000}"/>
    <cellStyle name="Normal 3 24 2 22 4" xfId="36125" xr:uid="{00000000-0005-0000-0000-000094920000}"/>
    <cellStyle name="Normal 3 24 2 22 5" xfId="45679" xr:uid="{00000000-0005-0000-0000-000095920000}"/>
    <cellStyle name="Normal 3 24 2 23" xfId="6826" xr:uid="{00000000-0005-0000-0000-000096920000}"/>
    <cellStyle name="Normal 3 24 2 23 2" xfId="17013" xr:uid="{00000000-0005-0000-0000-000097920000}"/>
    <cellStyle name="Normal 3 24 2 23 3" xfId="26571" xr:uid="{00000000-0005-0000-0000-000098920000}"/>
    <cellStyle name="Normal 3 24 2 23 4" xfId="36126" xr:uid="{00000000-0005-0000-0000-000099920000}"/>
    <cellStyle name="Normal 3 24 2 23 5" xfId="45680" xr:uid="{00000000-0005-0000-0000-00009A920000}"/>
    <cellStyle name="Normal 3 24 2 24" xfId="6827" xr:uid="{00000000-0005-0000-0000-00009B920000}"/>
    <cellStyle name="Normal 3 24 2 24 2" xfId="17014" xr:uid="{00000000-0005-0000-0000-00009C920000}"/>
    <cellStyle name="Normal 3 24 2 24 3" xfId="26572" xr:uid="{00000000-0005-0000-0000-00009D920000}"/>
    <cellStyle name="Normal 3 24 2 24 4" xfId="36127" xr:uid="{00000000-0005-0000-0000-00009E920000}"/>
    <cellStyle name="Normal 3 24 2 24 5" xfId="45681" xr:uid="{00000000-0005-0000-0000-00009F920000}"/>
    <cellStyle name="Normal 3 24 2 25" xfId="6828" xr:uid="{00000000-0005-0000-0000-0000A0920000}"/>
    <cellStyle name="Normal 3 24 2 25 2" xfId="17015" xr:uid="{00000000-0005-0000-0000-0000A1920000}"/>
    <cellStyle name="Normal 3 24 2 25 3" xfId="26573" xr:uid="{00000000-0005-0000-0000-0000A2920000}"/>
    <cellStyle name="Normal 3 24 2 25 4" xfId="36128" xr:uid="{00000000-0005-0000-0000-0000A3920000}"/>
    <cellStyle name="Normal 3 24 2 25 5" xfId="45682" xr:uid="{00000000-0005-0000-0000-0000A4920000}"/>
    <cellStyle name="Normal 3 24 2 26" xfId="6829" xr:uid="{00000000-0005-0000-0000-0000A5920000}"/>
    <cellStyle name="Normal 3 24 2 26 2" xfId="17016" xr:uid="{00000000-0005-0000-0000-0000A6920000}"/>
    <cellStyle name="Normal 3 24 2 26 3" xfId="26574" xr:uid="{00000000-0005-0000-0000-0000A7920000}"/>
    <cellStyle name="Normal 3 24 2 26 4" xfId="36129" xr:uid="{00000000-0005-0000-0000-0000A8920000}"/>
    <cellStyle name="Normal 3 24 2 26 5" xfId="45683" xr:uid="{00000000-0005-0000-0000-0000A9920000}"/>
    <cellStyle name="Normal 3 24 2 27" xfId="6830" xr:uid="{00000000-0005-0000-0000-0000AA920000}"/>
    <cellStyle name="Normal 3 24 2 27 2" xfId="17017" xr:uid="{00000000-0005-0000-0000-0000AB920000}"/>
    <cellStyle name="Normal 3 24 2 27 3" xfId="26575" xr:uid="{00000000-0005-0000-0000-0000AC920000}"/>
    <cellStyle name="Normal 3 24 2 27 4" xfId="36130" xr:uid="{00000000-0005-0000-0000-0000AD920000}"/>
    <cellStyle name="Normal 3 24 2 27 5" xfId="45684" xr:uid="{00000000-0005-0000-0000-0000AE920000}"/>
    <cellStyle name="Normal 3 24 2 28" xfId="6831" xr:uid="{00000000-0005-0000-0000-0000AF920000}"/>
    <cellStyle name="Normal 3 24 2 28 2" xfId="17018" xr:uid="{00000000-0005-0000-0000-0000B0920000}"/>
    <cellStyle name="Normal 3 24 2 28 3" xfId="26576" xr:uid="{00000000-0005-0000-0000-0000B1920000}"/>
    <cellStyle name="Normal 3 24 2 28 4" xfId="36131" xr:uid="{00000000-0005-0000-0000-0000B2920000}"/>
    <cellStyle name="Normal 3 24 2 28 5" xfId="45685" xr:uid="{00000000-0005-0000-0000-0000B3920000}"/>
    <cellStyle name="Normal 3 24 2 29" xfId="6832" xr:uid="{00000000-0005-0000-0000-0000B4920000}"/>
    <cellStyle name="Normal 3 24 2 29 2" xfId="17019" xr:uid="{00000000-0005-0000-0000-0000B5920000}"/>
    <cellStyle name="Normal 3 24 2 29 3" xfId="26577" xr:uid="{00000000-0005-0000-0000-0000B6920000}"/>
    <cellStyle name="Normal 3 24 2 29 4" xfId="36132" xr:uid="{00000000-0005-0000-0000-0000B7920000}"/>
    <cellStyle name="Normal 3 24 2 29 5" xfId="45686" xr:uid="{00000000-0005-0000-0000-0000B8920000}"/>
    <cellStyle name="Normal 3 24 2 3" xfId="6833" xr:uid="{00000000-0005-0000-0000-0000B9920000}"/>
    <cellStyle name="Normal 3 24 2 3 2" xfId="17020" xr:uid="{00000000-0005-0000-0000-0000BA920000}"/>
    <cellStyle name="Normal 3 24 2 3 3" xfId="26578" xr:uid="{00000000-0005-0000-0000-0000BB920000}"/>
    <cellStyle name="Normal 3 24 2 3 4" xfId="36133" xr:uid="{00000000-0005-0000-0000-0000BC920000}"/>
    <cellStyle name="Normal 3 24 2 3 5" xfId="45687" xr:uid="{00000000-0005-0000-0000-0000BD920000}"/>
    <cellStyle name="Normal 3 24 2 30" xfId="8673" xr:uid="{00000000-0005-0000-0000-0000BE920000}"/>
    <cellStyle name="Normal 3 24 2 30 2" xfId="17021" xr:uid="{00000000-0005-0000-0000-0000BF920000}"/>
    <cellStyle name="Normal 3 24 2 30 3" xfId="26579" xr:uid="{00000000-0005-0000-0000-0000C0920000}"/>
    <cellStyle name="Normal 3 24 2 30 4" xfId="36134" xr:uid="{00000000-0005-0000-0000-0000C1920000}"/>
    <cellStyle name="Normal 3 24 2 30 5" xfId="45688" xr:uid="{00000000-0005-0000-0000-0000C2920000}"/>
    <cellStyle name="Normal 3 24 2 31" xfId="16998" xr:uid="{00000000-0005-0000-0000-0000C3920000}"/>
    <cellStyle name="Normal 3 24 2 32" xfId="26556" xr:uid="{00000000-0005-0000-0000-0000C4920000}"/>
    <cellStyle name="Normal 3 24 2 33" xfId="36111" xr:uid="{00000000-0005-0000-0000-0000C5920000}"/>
    <cellStyle name="Normal 3 24 2 34" xfId="45665" xr:uid="{00000000-0005-0000-0000-0000C6920000}"/>
    <cellStyle name="Normal 3 24 2 4" xfId="6834" xr:uid="{00000000-0005-0000-0000-0000C7920000}"/>
    <cellStyle name="Normal 3 24 2 4 2" xfId="17022" xr:uid="{00000000-0005-0000-0000-0000C8920000}"/>
    <cellStyle name="Normal 3 24 2 4 3" xfId="26580" xr:uid="{00000000-0005-0000-0000-0000C9920000}"/>
    <cellStyle name="Normal 3 24 2 4 4" xfId="36135" xr:uid="{00000000-0005-0000-0000-0000CA920000}"/>
    <cellStyle name="Normal 3 24 2 4 5" xfId="45689" xr:uid="{00000000-0005-0000-0000-0000CB920000}"/>
    <cellStyle name="Normal 3 24 2 5" xfId="6835" xr:uid="{00000000-0005-0000-0000-0000CC920000}"/>
    <cellStyle name="Normal 3 24 2 5 2" xfId="17023" xr:uid="{00000000-0005-0000-0000-0000CD920000}"/>
    <cellStyle name="Normal 3 24 2 5 3" xfId="26581" xr:uid="{00000000-0005-0000-0000-0000CE920000}"/>
    <cellStyle name="Normal 3 24 2 5 4" xfId="36136" xr:uid="{00000000-0005-0000-0000-0000CF920000}"/>
    <cellStyle name="Normal 3 24 2 5 5" xfId="45690" xr:uid="{00000000-0005-0000-0000-0000D0920000}"/>
    <cellStyle name="Normal 3 24 2 6" xfId="6836" xr:uid="{00000000-0005-0000-0000-0000D1920000}"/>
    <cellStyle name="Normal 3 24 2 6 2" xfId="17024" xr:uid="{00000000-0005-0000-0000-0000D2920000}"/>
    <cellStyle name="Normal 3 24 2 6 3" xfId="26582" xr:uid="{00000000-0005-0000-0000-0000D3920000}"/>
    <cellStyle name="Normal 3 24 2 6 4" xfId="36137" xr:uid="{00000000-0005-0000-0000-0000D4920000}"/>
    <cellStyle name="Normal 3 24 2 6 5" xfId="45691" xr:uid="{00000000-0005-0000-0000-0000D5920000}"/>
    <cellStyle name="Normal 3 24 2 7" xfId="6837" xr:uid="{00000000-0005-0000-0000-0000D6920000}"/>
    <cellStyle name="Normal 3 24 2 7 2" xfId="17025" xr:uid="{00000000-0005-0000-0000-0000D7920000}"/>
    <cellStyle name="Normal 3 24 2 7 3" xfId="26583" xr:uid="{00000000-0005-0000-0000-0000D8920000}"/>
    <cellStyle name="Normal 3 24 2 7 4" xfId="36138" xr:uid="{00000000-0005-0000-0000-0000D9920000}"/>
    <cellStyle name="Normal 3 24 2 7 5" xfId="45692" xr:uid="{00000000-0005-0000-0000-0000DA920000}"/>
    <cellStyle name="Normal 3 24 2 8" xfId="6838" xr:uid="{00000000-0005-0000-0000-0000DB920000}"/>
    <cellStyle name="Normal 3 24 2 8 2" xfId="17026" xr:uid="{00000000-0005-0000-0000-0000DC920000}"/>
    <cellStyle name="Normal 3 24 2 8 3" xfId="26584" xr:uid="{00000000-0005-0000-0000-0000DD920000}"/>
    <cellStyle name="Normal 3 24 2 8 4" xfId="36139" xr:uid="{00000000-0005-0000-0000-0000DE920000}"/>
    <cellStyle name="Normal 3 24 2 8 5" xfId="45693" xr:uid="{00000000-0005-0000-0000-0000DF920000}"/>
    <cellStyle name="Normal 3 24 2 9" xfId="6839" xr:uid="{00000000-0005-0000-0000-0000E0920000}"/>
    <cellStyle name="Normal 3 24 2 9 2" xfId="17027" xr:uid="{00000000-0005-0000-0000-0000E1920000}"/>
    <cellStyle name="Normal 3 24 2 9 3" xfId="26585" xr:uid="{00000000-0005-0000-0000-0000E2920000}"/>
    <cellStyle name="Normal 3 24 2 9 4" xfId="36140" xr:uid="{00000000-0005-0000-0000-0000E3920000}"/>
    <cellStyle name="Normal 3 24 2 9 5" xfId="45694" xr:uid="{00000000-0005-0000-0000-0000E4920000}"/>
    <cellStyle name="Normal 3 24 20" xfId="6840" xr:uid="{00000000-0005-0000-0000-0000E5920000}"/>
    <cellStyle name="Normal 3 24 20 2" xfId="17028" xr:uid="{00000000-0005-0000-0000-0000E6920000}"/>
    <cellStyle name="Normal 3 24 20 3" xfId="26586" xr:uid="{00000000-0005-0000-0000-0000E7920000}"/>
    <cellStyle name="Normal 3 24 20 4" xfId="36141" xr:uid="{00000000-0005-0000-0000-0000E8920000}"/>
    <cellStyle name="Normal 3 24 20 5" xfId="45695" xr:uid="{00000000-0005-0000-0000-0000E9920000}"/>
    <cellStyle name="Normal 3 24 21" xfId="6841" xr:uid="{00000000-0005-0000-0000-0000EA920000}"/>
    <cellStyle name="Normal 3 24 21 2" xfId="17029" xr:uid="{00000000-0005-0000-0000-0000EB920000}"/>
    <cellStyle name="Normal 3 24 21 3" xfId="26587" xr:uid="{00000000-0005-0000-0000-0000EC920000}"/>
    <cellStyle name="Normal 3 24 21 4" xfId="36142" xr:uid="{00000000-0005-0000-0000-0000ED920000}"/>
    <cellStyle name="Normal 3 24 21 5" xfId="45696" xr:uid="{00000000-0005-0000-0000-0000EE920000}"/>
    <cellStyle name="Normal 3 24 22" xfId="6842" xr:uid="{00000000-0005-0000-0000-0000EF920000}"/>
    <cellStyle name="Normal 3 24 22 2" xfId="17030" xr:uid="{00000000-0005-0000-0000-0000F0920000}"/>
    <cellStyle name="Normal 3 24 22 3" xfId="26588" xr:uid="{00000000-0005-0000-0000-0000F1920000}"/>
    <cellStyle name="Normal 3 24 22 4" xfId="36143" xr:uid="{00000000-0005-0000-0000-0000F2920000}"/>
    <cellStyle name="Normal 3 24 22 5" xfId="45697" xr:uid="{00000000-0005-0000-0000-0000F3920000}"/>
    <cellStyle name="Normal 3 24 23" xfId="6843" xr:uid="{00000000-0005-0000-0000-0000F4920000}"/>
    <cellStyle name="Normal 3 24 23 2" xfId="17031" xr:uid="{00000000-0005-0000-0000-0000F5920000}"/>
    <cellStyle name="Normal 3 24 23 3" xfId="26589" xr:uid="{00000000-0005-0000-0000-0000F6920000}"/>
    <cellStyle name="Normal 3 24 23 4" xfId="36144" xr:uid="{00000000-0005-0000-0000-0000F7920000}"/>
    <cellStyle name="Normal 3 24 23 5" xfId="45698" xr:uid="{00000000-0005-0000-0000-0000F8920000}"/>
    <cellStyle name="Normal 3 24 24" xfId="6844" xr:uid="{00000000-0005-0000-0000-0000F9920000}"/>
    <cellStyle name="Normal 3 24 24 2" xfId="17032" xr:uid="{00000000-0005-0000-0000-0000FA920000}"/>
    <cellStyle name="Normal 3 24 24 3" xfId="26590" xr:uid="{00000000-0005-0000-0000-0000FB920000}"/>
    <cellStyle name="Normal 3 24 24 4" xfId="36145" xr:uid="{00000000-0005-0000-0000-0000FC920000}"/>
    <cellStyle name="Normal 3 24 24 5" xfId="45699" xr:uid="{00000000-0005-0000-0000-0000FD920000}"/>
    <cellStyle name="Normal 3 24 25" xfId="6845" xr:uid="{00000000-0005-0000-0000-0000FE920000}"/>
    <cellStyle name="Normal 3 24 25 2" xfId="17033" xr:uid="{00000000-0005-0000-0000-0000FF920000}"/>
    <cellStyle name="Normal 3 24 25 3" xfId="26591" xr:uid="{00000000-0005-0000-0000-000000930000}"/>
    <cellStyle name="Normal 3 24 25 4" xfId="36146" xr:uid="{00000000-0005-0000-0000-000001930000}"/>
    <cellStyle name="Normal 3 24 25 5" xfId="45700" xr:uid="{00000000-0005-0000-0000-000002930000}"/>
    <cellStyle name="Normal 3 24 26" xfId="6846" xr:uid="{00000000-0005-0000-0000-000003930000}"/>
    <cellStyle name="Normal 3 24 26 2" xfId="17034" xr:uid="{00000000-0005-0000-0000-000004930000}"/>
    <cellStyle name="Normal 3 24 26 3" xfId="26592" xr:uid="{00000000-0005-0000-0000-000005930000}"/>
    <cellStyle name="Normal 3 24 26 4" xfId="36147" xr:uid="{00000000-0005-0000-0000-000006930000}"/>
    <cellStyle name="Normal 3 24 26 5" xfId="45701" xr:uid="{00000000-0005-0000-0000-000007930000}"/>
    <cellStyle name="Normal 3 24 27" xfId="6847" xr:uid="{00000000-0005-0000-0000-000008930000}"/>
    <cellStyle name="Normal 3 24 27 2" xfId="17035" xr:uid="{00000000-0005-0000-0000-000009930000}"/>
    <cellStyle name="Normal 3 24 27 3" xfId="26593" xr:uid="{00000000-0005-0000-0000-00000A930000}"/>
    <cellStyle name="Normal 3 24 27 4" xfId="36148" xr:uid="{00000000-0005-0000-0000-00000B930000}"/>
    <cellStyle name="Normal 3 24 27 5" xfId="45702" xr:uid="{00000000-0005-0000-0000-00000C930000}"/>
    <cellStyle name="Normal 3 24 28" xfId="6848" xr:uid="{00000000-0005-0000-0000-00000D930000}"/>
    <cellStyle name="Normal 3 24 28 2" xfId="17036" xr:uid="{00000000-0005-0000-0000-00000E930000}"/>
    <cellStyle name="Normal 3 24 28 3" xfId="26594" xr:uid="{00000000-0005-0000-0000-00000F930000}"/>
    <cellStyle name="Normal 3 24 28 4" xfId="36149" xr:uid="{00000000-0005-0000-0000-000010930000}"/>
    <cellStyle name="Normal 3 24 28 5" xfId="45703" xr:uid="{00000000-0005-0000-0000-000011930000}"/>
    <cellStyle name="Normal 3 24 29" xfId="6849" xr:uid="{00000000-0005-0000-0000-000012930000}"/>
    <cellStyle name="Normal 3 24 29 2" xfId="17037" xr:uid="{00000000-0005-0000-0000-000013930000}"/>
    <cellStyle name="Normal 3 24 29 3" xfId="26595" xr:uid="{00000000-0005-0000-0000-000014930000}"/>
    <cellStyle name="Normal 3 24 29 4" xfId="36150" xr:uid="{00000000-0005-0000-0000-000015930000}"/>
    <cellStyle name="Normal 3 24 29 5" xfId="45704" xr:uid="{00000000-0005-0000-0000-000016930000}"/>
    <cellStyle name="Normal 3 24 3" xfId="6850" xr:uid="{00000000-0005-0000-0000-000017930000}"/>
    <cellStyle name="Normal 3 24 3 2" xfId="8674" xr:uid="{00000000-0005-0000-0000-000018930000}"/>
    <cellStyle name="Normal 3 24 3 2 2" xfId="17039" xr:uid="{00000000-0005-0000-0000-000019930000}"/>
    <cellStyle name="Normal 3 24 3 2 3" xfId="26597" xr:uid="{00000000-0005-0000-0000-00001A930000}"/>
    <cellStyle name="Normal 3 24 3 2 4" xfId="36152" xr:uid="{00000000-0005-0000-0000-00001B930000}"/>
    <cellStyle name="Normal 3 24 3 2 5" xfId="45706" xr:uid="{00000000-0005-0000-0000-00001C930000}"/>
    <cellStyle name="Normal 3 24 3 3" xfId="17038" xr:uid="{00000000-0005-0000-0000-00001D930000}"/>
    <cellStyle name="Normal 3 24 3 4" xfId="26596" xr:uid="{00000000-0005-0000-0000-00001E930000}"/>
    <cellStyle name="Normal 3 24 3 5" xfId="36151" xr:uid="{00000000-0005-0000-0000-00001F930000}"/>
    <cellStyle name="Normal 3 24 3 6" xfId="45705" xr:uid="{00000000-0005-0000-0000-000020930000}"/>
    <cellStyle name="Normal 3 24 30" xfId="8672" xr:uid="{00000000-0005-0000-0000-000021930000}"/>
    <cellStyle name="Normal 3 24 30 2" xfId="17040" xr:uid="{00000000-0005-0000-0000-000022930000}"/>
    <cellStyle name="Normal 3 24 30 3" xfId="26598" xr:uid="{00000000-0005-0000-0000-000023930000}"/>
    <cellStyle name="Normal 3 24 30 4" xfId="36153" xr:uid="{00000000-0005-0000-0000-000024930000}"/>
    <cellStyle name="Normal 3 24 30 5" xfId="45707" xr:uid="{00000000-0005-0000-0000-000025930000}"/>
    <cellStyle name="Normal 3 24 31" xfId="8899" xr:uid="{00000000-0005-0000-0000-000026930000}"/>
    <cellStyle name="Normal 3 24 31 2" xfId="17041" xr:uid="{00000000-0005-0000-0000-000027930000}"/>
    <cellStyle name="Normal 3 24 31 3" xfId="26599" xr:uid="{00000000-0005-0000-0000-000028930000}"/>
    <cellStyle name="Normal 3 24 31 4" xfId="36154" xr:uid="{00000000-0005-0000-0000-000029930000}"/>
    <cellStyle name="Normal 3 24 31 5" xfId="45708" xr:uid="{00000000-0005-0000-0000-00002A930000}"/>
    <cellStyle name="Normal 3 24 32" xfId="9085" xr:uid="{00000000-0005-0000-0000-00002B930000}"/>
    <cellStyle name="Normal 3 24 32 2" xfId="17042" xr:uid="{00000000-0005-0000-0000-00002C930000}"/>
    <cellStyle name="Normal 3 24 32 3" xfId="26600" xr:uid="{00000000-0005-0000-0000-00002D930000}"/>
    <cellStyle name="Normal 3 24 32 4" xfId="36155" xr:uid="{00000000-0005-0000-0000-00002E930000}"/>
    <cellStyle name="Normal 3 24 32 5" xfId="45709" xr:uid="{00000000-0005-0000-0000-00002F930000}"/>
    <cellStyle name="Normal 3 24 33" xfId="9260" xr:uid="{00000000-0005-0000-0000-000030930000}"/>
    <cellStyle name="Normal 3 24 33 2" xfId="17043" xr:uid="{00000000-0005-0000-0000-000031930000}"/>
    <cellStyle name="Normal 3 24 33 3" xfId="26601" xr:uid="{00000000-0005-0000-0000-000032930000}"/>
    <cellStyle name="Normal 3 24 33 4" xfId="36156" xr:uid="{00000000-0005-0000-0000-000033930000}"/>
    <cellStyle name="Normal 3 24 33 5" xfId="45710" xr:uid="{00000000-0005-0000-0000-000034930000}"/>
    <cellStyle name="Normal 3 24 34" xfId="9435" xr:uid="{00000000-0005-0000-0000-000035930000}"/>
    <cellStyle name="Normal 3 24 34 2" xfId="17044" xr:uid="{00000000-0005-0000-0000-000036930000}"/>
    <cellStyle name="Normal 3 24 34 3" xfId="26602" xr:uid="{00000000-0005-0000-0000-000037930000}"/>
    <cellStyle name="Normal 3 24 34 4" xfId="36157" xr:uid="{00000000-0005-0000-0000-000038930000}"/>
    <cellStyle name="Normal 3 24 34 5" xfId="45711" xr:uid="{00000000-0005-0000-0000-000039930000}"/>
    <cellStyle name="Normal 3 24 35" xfId="16987" xr:uid="{00000000-0005-0000-0000-00003A930000}"/>
    <cellStyle name="Normal 3 24 36" xfId="26545" xr:uid="{00000000-0005-0000-0000-00003B930000}"/>
    <cellStyle name="Normal 3 24 37" xfId="36100" xr:uid="{00000000-0005-0000-0000-00003C930000}"/>
    <cellStyle name="Normal 3 24 38" xfId="45654" xr:uid="{00000000-0005-0000-0000-00003D930000}"/>
    <cellStyle name="Normal 3 24 4" xfId="6851" xr:uid="{00000000-0005-0000-0000-00003E930000}"/>
    <cellStyle name="Normal 3 24 4 2" xfId="17045" xr:uid="{00000000-0005-0000-0000-00003F930000}"/>
    <cellStyle name="Normal 3 24 4 3" xfId="26603" xr:uid="{00000000-0005-0000-0000-000040930000}"/>
    <cellStyle name="Normal 3 24 4 4" xfId="36158" xr:uid="{00000000-0005-0000-0000-000041930000}"/>
    <cellStyle name="Normal 3 24 4 5" xfId="45712" xr:uid="{00000000-0005-0000-0000-000042930000}"/>
    <cellStyle name="Normal 3 24 5" xfId="6852" xr:uid="{00000000-0005-0000-0000-000043930000}"/>
    <cellStyle name="Normal 3 24 5 2" xfId="17046" xr:uid="{00000000-0005-0000-0000-000044930000}"/>
    <cellStyle name="Normal 3 24 5 3" xfId="26604" xr:uid="{00000000-0005-0000-0000-000045930000}"/>
    <cellStyle name="Normal 3 24 5 4" xfId="36159" xr:uid="{00000000-0005-0000-0000-000046930000}"/>
    <cellStyle name="Normal 3 24 5 5" xfId="45713" xr:uid="{00000000-0005-0000-0000-000047930000}"/>
    <cellStyle name="Normal 3 24 6" xfId="6853" xr:uid="{00000000-0005-0000-0000-000048930000}"/>
    <cellStyle name="Normal 3 24 6 2" xfId="17047" xr:uid="{00000000-0005-0000-0000-000049930000}"/>
    <cellStyle name="Normal 3 24 6 3" xfId="26605" xr:uid="{00000000-0005-0000-0000-00004A930000}"/>
    <cellStyle name="Normal 3 24 6 4" xfId="36160" xr:uid="{00000000-0005-0000-0000-00004B930000}"/>
    <cellStyle name="Normal 3 24 6 5" xfId="45714" xr:uid="{00000000-0005-0000-0000-00004C930000}"/>
    <cellStyle name="Normal 3 24 7" xfId="6854" xr:uid="{00000000-0005-0000-0000-00004D930000}"/>
    <cellStyle name="Normal 3 24 7 2" xfId="17048" xr:uid="{00000000-0005-0000-0000-00004E930000}"/>
    <cellStyle name="Normal 3 24 7 3" xfId="26606" xr:uid="{00000000-0005-0000-0000-00004F930000}"/>
    <cellStyle name="Normal 3 24 7 4" xfId="36161" xr:uid="{00000000-0005-0000-0000-000050930000}"/>
    <cellStyle name="Normal 3 24 7 5" xfId="45715" xr:uid="{00000000-0005-0000-0000-000051930000}"/>
    <cellStyle name="Normal 3 24 8" xfId="6855" xr:uid="{00000000-0005-0000-0000-000052930000}"/>
    <cellStyle name="Normal 3 24 8 2" xfId="17049" xr:uid="{00000000-0005-0000-0000-000053930000}"/>
    <cellStyle name="Normal 3 24 8 3" xfId="26607" xr:uid="{00000000-0005-0000-0000-000054930000}"/>
    <cellStyle name="Normal 3 24 8 4" xfId="36162" xr:uid="{00000000-0005-0000-0000-000055930000}"/>
    <cellStyle name="Normal 3 24 8 5" xfId="45716" xr:uid="{00000000-0005-0000-0000-000056930000}"/>
    <cellStyle name="Normal 3 24 9" xfId="6856" xr:uid="{00000000-0005-0000-0000-000057930000}"/>
    <cellStyle name="Normal 3 24 9 2" xfId="17050" xr:uid="{00000000-0005-0000-0000-000058930000}"/>
    <cellStyle name="Normal 3 24 9 3" xfId="26608" xr:uid="{00000000-0005-0000-0000-000059930000}"/>
    <cellStyle name="Normal 3 24 9 4" xfId="36163" xr:uid="{00000000-0005-0000-0000-00005A930000}"/>
    <cellStyle name="Normal 3 24 9 5" xfId="45717" xr:uid="{00000000-0005-0000-0000-00005B930000}"/>
    <cellStyle name="Normal 3 25" xfId="6857" xr:uid="{00000000-0005-0000-0000-00005C930000}"/>
    <cellStyle name="Normal 3 25 10" xfId="6858" xr:uid="{00000000-0005-0000-0000-00005D930000}"/>
    <cellStyle name="Normal 3 25 10 2" xfId="17052" xr:uid="{00000000-0005-0000-0000-00005E930000}"/>
    <cellStyle name="Normal 3 25 10 3" xfId="26610" xr:uid="{00000000-0005-0000-0000-00005F930000}"/>
    <cellStyle name="Normal 3 25 10 4" xfId="36165" xr:uid="{00000000-0005-0000-0000-000060930000}"/>
    <cellStyle name="Normal 3 25 10 5" xfId="45719" xr:uid="{00000000-0005-0000-0000-000061930000}"/>
    <cellStyle name="Normal 3 25 11" xfId="6859" xr:uid="{00000000-0005-0000-0000-000062930000}"/>
    <cellStyle name="Normal 3 25 11 2" xfId="17053" xr:uid="{00000000-0005-0000-0000-000063930000}"/>
    <cellStyle name="Normal 3 25 11 3" xfId="26611" xr:uid="{00000000-0005-0000-0000-000064930000}"/>
    <cellStyle name="Normal 3 25 11 4" xfId="36166" xr:uid="{00000000-0005-0000-0000-000065930000}"/>
    <cellStyle name="Normal 3 25 11 5" xfId="45720" xr:uid="{00000000-0005-0000-0000-000066930000}"/>
    <cellStyle name="Normal 3 25 12" xfId="6860" xr:uid="{00000000-0005-0000-0000-000067930000}"/>
    <cellStyle name="Normal 3 25 12 2" xfId="17054" xr:uid="{00000000-0005-0000-0000-000068930000}"/>
    <cellStyle name="Normal 3 25 12 3" xfId="26612" xr:uid="{00000000-0005-0000-0000-000069930000}"/>
    <cellStyle name="Normal 3 25 12 4" xfId="36167" xr:uid="{00000000-0005-0000-0000-00006A930000}"/>
    <cellStyle name="Normal 3 25 12 5" xfId="45721" xr:uid="{00000000-0005-0000-0000-00006B930000}"/>
    <cellStyle name="Normal 3 25 13" xfId="6861" xr:uid="{00000000-0005-0000-0000-00006C930000}"/>
    <cellStyle name="Normal 3 25 13 2" xfId="17055" xr:uid="{00000000-0005-0000-0000-00006D930000}"/>
    <cellStyle name="Normal 3 25 13 3" xfId="26613" xr:uid="{00000000-0005-0000-0000-00006E930000}"/>
    <cellStyle name="Normal 3 25 13 4" xfId="36168" xr:uid="{00000000-0005-0000-0000-00006F930000}"/>
    <cellStyle name="Normal 3 25 13 5" xfId="45722" xr:uid="{00000000-0005-0000-0000-000070930000}"/>
    <cellStyle name="Normal 3 25 14" xfId="6862" xr:uid="{00000000-0005-0000-0000-000071930000}"/>
    <cellStyle name="Normal 3 25 14 2" xfId="17056" xr:uid="{00000000-0005-0000-0000-000072930000}"/>
    <cellStyle name="Normal 3 25 14 3" xfId="26614" xr:uid="{00000000-0005-0000-0000-000073930000}"/>
    <cellStyle name="Normal 3 25 14 4" xfId="36169" xr:uid="{00000000-0005-0000-0000-000074930000}"/>
    <cellStyle name="Normal 3 25 14 5" xfId="45723" xr:uid="{00000000-0005-0000-0000-000075930000}"/>
    <cellStyle name="Normal 3 25 15" xfId="6863" xr:uid="{00000000-0005-0000-0000-000076930000}"/>
    <cellStyle name="Normal 3 25 15 2" xfId="17057" xr:uid="{00000000-0005-0000-0000-000077930000}"/>
    <cellStyle name="Normal 3 25 15 3" xfId="26615" xr:uid="{00000000-0005-0000-0000-000078930000}"/>
    <cellStyle name="Normal 3 25 15 4" xfId="36170" xr:uid="{00000000-0005-0000-0000-000079930000}"/>
    <cellStyle name="Normal 3 25 15 5" xfId="45724" xr:uid="{00000000-0005-0000-0000-00007A930000}"/>
    <cellStyle name="Normal 3 25 16" xfId="6864" xr:uid="{00000000-0005-0000-0000-00007B930000}"/>
    <cellStyle name="Normal 3 25 16 2" xfId="17058" xr:uid="{00000000-0005-0000-0000-00007C930000}"/>
    <cellStyle name="Normal 3 25 16 3" xfId="26616" xr:uid="{00000000-0005-0000-0000-00007D930000}"/>
    <cellStyle name="Normal 3 25 16 4" xfId="36171" xr:uid="{00000000-0005-0000-0000-00007E930000}"/>
    <cellStyle name="Normal 3 25 16 5" xfId="45725" xr:uid="{00000000-0005-0000-0000-00007F930000}"/>
    <cellStyle name="Normal 3 25 17" xfId="6865" xr:uid="{00000000-0005-0000-0000-000080930000}"/>
    <cellStyle name="Normal 3 25 17 2" xfId="17059" xr:uid="{00000000-0005-0000-0000-000081930000}"/>
    <cellStyle name="Normal 3 25 17 3" xfId="26617" xr:uid="{00000000-0005-0000-0000-000082930000}"/>
    <cellStyle name="Normal 3 25 17 4" xfId="36172" xr:uid="{00000000-0005-0000-0000-000083930000}"/>
    <cellStyle name="Normal 3 25 17 5" xfId="45726" xr:uid="{00000000-0005-0000-0000-000084930000}"/>
    <cellStyle name="Normal 3 25 18" xfId="6866" xr:uid="{00000000-0005-0000-0000-000085930000}"/>
    <cellStyle name="Normal 3 25 18 2" xfId="17060" xr:uid="{00000000-0005-0000-0000-000086930000}"/>
    <cellStyle name="Normal 3 25 18 3" xfId="26618" xr:uid="{00000000-0005-0000-0000-000087930000}"/>
    <cellStyle name="Normal 3 25 18 4" xfId="36173" xr:uid="{00000000-0005-0000-0000-000088930000}"/>
    <cellStyle name="Normal 3 25 18 5" xfId="45727" xr:uid="{00000000-0005-0000-0000-000089930000}"/>
    <cellStyle name="Normal 3 25 19" xfId="6867" xr:uid="{00000000-0005-0000-0000-00008A930000}"/>
    <cellStyle name="Normal 3 25 19 2" xfId="17061" xr:uid="{00000000-0005-0000-0000-00008B930000}"/>
    <cellStyle name="Normal 3 25 19 3" xfId="26619" xr:uid="{00000000-0005-0000-0000-00008C930000}"/>
    <cellStyle name="Normal 3 25 19 4" xfId="36174" xr:uid="{00000000-0005-0000-0000-00008D930000}"/>
    <cellStyle name="Normal 3 25 19 5" xfId="45728" xr:uid="{00000000-0005-0000-0000-00008E930000}"/>
    <cellStyle name="Normal 3 25 2" xfId="6868" xr:uid="{00000000-0005-0000-0000-00008F930000}"/>
    <cellStyle name="Normal 3 25 2 10" xfId="6869" xr:uid="{00000000-0005-0000-0000-000090930000}"/>
    <cellStyle name="Normal 3 25 2 10 2" xfId="17063" xr:uid="{00000000-0005-0000-0000-000091930000}"/>
    <cellStyle name="Normal 3 25 2 10 3" xfId="26621" xr:uid="{00000000-0005-0000-0000-000092930000}"/>
    <cellStyle name="Normal 3 25 2 10 4" xfId="36176" xr:uid="{00000000-0005-0000-0000-000093930000}"/>
    <cellStyle name="Normal 3 25 2 10 5" xfId="45730" xr:uid="{00000000-0005-0000-0000-000094930000}"/>
    <cellStyle name="Normal 3 25 2 11" xfId="6870" xr:uid="{00000000-0005-0000-0000-000095930000}"/>
    <cellStyle name="Normal 3 25 2 11 2" xfId="17064" xr:uid="{00000000-0005-0000-0000-000096930000}"/>
    <cellStyle name="Normal 3 25 2 11 3" xfId="26622" xr:uid="{00000000-0005-0000-0000-000097930000}"/>
    <cellStyle name="Normal 3 25 2 11 4" xfId="36177" xr:uid="{00000000-0005-0000-0000-000098930000}"/>
    <cellStyle name="Normal 3 25 2 11 5" xfId="45731" xr:uid="{00000000-0005-0000-0000-000099930000}"/>
    <cellStyle name="Normal 3 25 2 12" xfId="6871" xr:uid="{00000000-0005-0000-0000-00009A930000}"/>
    <cellStyle name="Normal 3 25 2 12 2" xfId="17065" xr:uid="{00000000-0005-0000-0000-00009B930000}"/>
    <cellStyle name="Normal 3 25 2 12 3" xfId="26623" xr:uid="{00000000-0005-0000-0000-00009C930000}"/>
    <cellStyle name="Normal 3 25 2 12 4" xfId="36178" xr:uid="{00000000-0005-0000-0000-00009D930000}"/>
    <cellStyle name="Normal 3 25 2 12 5" xfId="45732" xr:uid="{00000000-0005-0000-0000-00009E930000}"/>
    <cellStyle name="Normal 3 25 2 13" xfId="6872" xr:uid="{00000000-0005-0000-0000-00009F930000}"/>
    <cellStyle name="Normal 3 25 2 13 2" xfId="17066" xr:uid="{00000000-0005-0000-0000-0000A0930000}"/>
    <cellStyle name="Normal 3 25 2 13 3" xfId="26624" xr:uid="{00000000-0005-0000-0000-0000A1930000}"/>
    <cellStyle name="Normal 3 25 2 13 4" xfId="36179" xr:uid="{00000000-0005-0000-0000-0000A2930000}"/>
    <cellStyle name="Normal 3 25 2 13 5" xfId="45733" xr:uid="{00000000-0005-0000-0000-0000A3930000}"/>
    <cellStyle name="Normal 3 25 2 14" xfId="6873" xr:uid="{00000000-0005-0000-0000-0000A4930000}"/>
    <cellStyle name="Normal 3 25 2 14 2" xfId="17067" xr:uid="{00000000-0005-0000-0000-0000A5930000}"/>
    <cellStyle name="Normal 3 25 2 14 3" xfId="26625" xr:uid="{00000000-0005-0000-0000-0000A6930000}"/>
    <cellStyle name="Normal 3 25 2 14 4" xfId="36180" xr:uid="{00000000-0005-0000-0000-0000A7930000}"/>
    <cellStyle name="Normal 3 25 2 14 5" xfId="45734" xr:uid="{00000000-0005-0000-0000-0000A8930000}"/>
    <cellStyle name="Normal 3 25 2 15" xfId="6874" xr:uid="{00000000-0005-0000-0000-0000A9930000}"/>
    <cellStyle name="Normal 3 25 2 15 2" xfId="17068" xr:uid="{00000000-0005-0000-0000-0000AA930000}"/>
    <cellStyle name="Normal 3 25 2 15 3" xfId="26626" xr:uid="{00000000-0005-0000-0000-0000AB930000}"/>
    <cellStyle name="Normal 3 25 2 15 4" xfId="36181" xr:uid="{00000000-0005-0000-0000-0000AC930000}"/>
    <cellStyle name="Normal 3 25 2 15 5" xfId="45735" xr:uid="{00000000-0005-0000-0000-0000AD930000}"/>
    <cellStyle name="Normal 3 25 2 16" xfId="6875" xr:uid="{00000000-0005-0000-0000-0000AE930000}"/>
    <cellStyle name="Normal 3 25 2 16 2" xfId="17069" xr:uid="{00000000-0005-0000-0000-0000AF930000}"/>
    <cellStyle name="Normal 3 25 2 16 3" xfId="26627" xr:uid="{00000000-0005-0000-0000-0000B0930000}"/>
    <cellStyle name="Normal 3 25 2 16 4" xfId="36182" xr:uid="{00000000-0005-0000-0000-0000B1930000}"/>
    <cellStyle name="Normal 3 25 2 16 5" xfId="45736" xr:uid="{00000000-0005-0000-0000-0000B2930000}"/>
    <cellStyle name="Normal 3 25 2 17" xfId="6876" xr:uid="{00000000-0005-0000-0000-0000B3930000}"/>
    <cellStyle name="Normal 3 25 2 17 2" xfId="17070" xr:uid="{00000000-0005-0000-0000-0000B4930000}"/>
    <cellStyle name="Normal 3 25 2 17 3" xfId="26628" xr:uid="{00000000-0005-0000-0000-0000B5930000}"/>
    <cellStyle name="Normal 3 25 2 17 4" xfId="36183" xr:uid="{00000000-0005-0000-0000-0000B6930000}"/>
    <cellStyle name="Normal 3 25 2 17 5" xfId="45737" xr:uid="{00000000-0005-0000-0000-0000B7930000}"/>
    <cellStyle name="Normal 3 25 2 18" xfId="6877" xr:uid="{00000000-0005-0000-0000-0000B8930000}"/>
    <cellStyle name="Normal 3 25 2 18 2" xfId="17071" xr:uid="{00000000-0005-0000-0000-0000B9930000}"/>
    <cellStyle name="Normal 3 25 2 18 3" xfId="26629" xr:uid="{00000000-0005-0000-0000-0000BA930000}"/>
    <cellStyle name="Normal 3 25 2 18 4" xfId="36184" xr:uid="{00000000-0005-0000-0000-0000BB930000}"/>
    <cellStyle name="Normal 3 25 2 18 5" xfId="45738" xr:uid="{00000000-0005-0000-0000-0000BC930000}"/>
    <cellStyle name="Normal 3 25 2 19" xfId="6878" xr:uid="{00000000-0005-0000-0000-0000BD930000}"/>
    <cellStyle name="Normal 3 25 2 19 2" xfId="17072" xr:uid="{00000000-0005-0000-0000-0000BE930000}"/>
    <cellStyle name="Normal 3 25 2 19 3" xfId="26630" xr:uid="{00000000-0005-0000-0000-0000BF930000}"/>
    <cellStyle name="Normal 3 25 2 19 4" xfId="36185" xr:uid="{00000000-0005-0000-0000-0000C0930000}"/>
    <cellStyle name="Normal 3 25 2 19 5" xfId="45739" xr:uid="{00000000-0005-0000-0000-0000C1930000}"/>
    <cellStyle name="Normal 3 25 2 2" xfId="6879" xr:uid="{00000000-0005-0000-0000-0000C2930000}"/>
    <cellStyle name="Normal 3 25 2 2 2" xfId="17073" xr:uid="{00000000-0005-0000-0000-0000C3930000}"/>
    <cellStyle name="Normal 3 25 2 2 3" xfId="26631" xr:uid="{00000000-0005-0000-0000-0000C4930000}"/>
    <cellStyle name="Normal 3 25 2 2 4" xfId="36186" xr:uid="{00000000-0005-0000-0000-0000C5930000}"/>
    <cellStyle name="Normal 3 25 2 2 5" xfId="45740" xr:uid="{00000000-0005-0000-0000-0000C6930000}"/>
    <cellStyle name="Normal 3 25 2 20" xfId="6880" xr:uid="{00000000-0005-0000-0000-0000C7930000}"/>
    <cellStyle name="Normal 3 25 2 20 2" xfId="17074" xr:uid="{00000000-0005-0000-0000-0000C8930000}"/>
    <cellStyle name="Normal 3 25 2 20 3" xfId="26632" xr:uid="{00000000-0005-0000-0000-0000C9930000}"/>
    <cellStyle name="Normal 3 25 2 20 4" xfId="36187" xr:uid="{00000000-0005-0000-0000-0000CA930000}"/>
    <cellStyle name="Normal 3 25 2 20 5" xfId="45741" xr:uid="{00000000-0005-0000-0000-0000CB930000}"/>
    <cellStyle name="Normal 3 25 2 21" xfId="6881" xr:uid="{00000000-0005-0000-0000-0000CC930000}"/>
    <cellStyle name="Normal 3 25 2 21 2" xfId="17075" xr:uid="{00000000-0005-0000-0000-0000CD930000}"/>
    <cellStyle name="Normal 3 25 2 21 3" xfId="26633" xr:uid="{00000000-0005-0000-0000-0000CE930000}"/>
    <cellStyle name="Normal 3 25 2 21 4" xfId="36188" xr:uid="{00000000-0005-0000-0000-0000CF930000}"/>
    <cellStyle name="Normal 3 25 2 21 5" xfId="45742" xr:uid="{00000000-0005-0000-0000-0000D0930000}"/>
    <cellStyle name="Normal 3 25 2 22" xfId="6882" xr:uid="{00000000-0005-0000-0000-0000D1930000}"/>
    <cellStyle name="Normal 3 25 2 22 2" xfId="17076" xr:uid="{00000000-0005-0000-0000-0000D2930000}"/>
    <cellStyle name="Normal 3 25 2 22 3" xfId="26634" xr:uid="{00000000-0005-0000-0000-0000D3930000}"/>
    <cellStyle name="Normal 3 25 2 22 4" xfId="36189" xr:uid="{00000000-0005-0000-0000-0000D4930000}"/>
    <cellStyle name="Normal 3 25 2 22 5" xfId="45743" xr:uid="{00000000-0005-0000-0000-0000D5930000}"/>
    <cellStyle name="Normal 3 25 2 23" xfId="6883" xr:uid="{00000000-0005-0000-0000-0000D6930000}"/>
    <cellStyle name="Normal 3 25 2 23 2" xfId="17077" xr:uid="{00000000-0005-0000-0000-0000D7930000}"/>
    <cellStyle name="Normal 3 25 2 23 3" xfId="26635" xr:uid="{00000000-0005-0000-0000-0000D8930000}"/>
    <cellStyle name="Normal 3 25 2 23 4" xfId="36190" xr:uid="{00000000-0005-0000-0000-0000D9930000}"/>
    <cellStyle name="Normal 3 25 2 23 5" xfId="45744" xr:uid="{00000000-0005-0000-0000-0000DA930000}"/>
    <cellStyle name="Normal 3 25 2 24" xfId="6884" xr:uid="{00000000-0005-0000-0000-0000DB930000}"/>
    <cellStyle name="Normal 3 25 2 24 2" xfId="17078" xr:uid="{00000000-0005-0000-0000-0000DC930000}"/>
    <cellStyle name="Normal 3 25 2 24 3" xfId="26636" xr:uid="{00000000-0005-0000-0000-0000DD930000}"/>
    <cellStyle name="Normal 3 25 2 24 4" xfId="36191" xr:uid="{00000000-0005-0000-0000-0000DE930000}"/>
    <cellStyle name="Normal 3 25 2 24 5" xfId="45745" xr:uid="{00000000-0005-0000-0000-0000DF930000}"/>
    <cellStyle name="Normal 3 25 2 25" xfId="6885" xr:uid="{00000000-0005-0000-0000-0000E0930000}"/>
    <cellStyle name="Normal 3 25 2 25 2" xfId="17079" xr:uid="{00000000-0005-0000-0000-0000E1930000}"/>
    <cellStyle name="Normal 3 25 2 25 3" xfId="26637" xr:uid="{00000000-0005-0000-0000-0000E2930000}"/>
    <cellStyle name="Normal 3 25 2 25 4" xfId="36192" xr:uid="{00000000-0005-0000-0000-0000E3930000}"/>
    <cellStyle name="Normal 3 25 2 25 5" xfId="45746" xr:uid="{00000000-0005-0000-0000-0000E4930000}"/>
    <cellStyle name="Normal 3 25 2 26" xfId="6886" xr:uid="{00000000-0005-0000-0000-0000E5930000}"/>
    <cellStyle name="Normal 3 25 2 26 2" xfId="17080" xr:uid="{00000000-0005-0000-0000-0000E6930000}"/>
    <cellStyle name="Normal 3 25 2 26 3" xfId="26638" xr:uid="{00000000-0005-0000-0000-0000E7930000}"/>
    <cellStyle name="Normal 3 25 2 26 4" xfId="36193" xr:uid="{00000000-0005-0000-0000-0000E8930000}"/>
    <cellStyle name="Normal 3 25 2 26 5" xfId="45747" xr:uid="{00000000-0005-0000-0000-0000E9930000}"/>
    <cellStyle name="Normal 3 25 2 27" xfId="6887" xr:uid="{00000000-0005-0000-0000-0000EA930000}"/>
    <cellStyle name="Normal 3 25 2 27 2" xfId="17081" xr:uid="{00000000-0005-0000-0000-0000EB930000}"/>
    <cellStyle name="Normal 3 25 2 27 3" xfId="26639" xr:uid="{00000000-0005-0000-0000-0000EC930000}"/>
    <cellStyle name="Normal 3 25 2 27 4" xfId="36194" xr:uid="{00000000-0005-0000-0000-0000ED930000}"/>
    <cellStyle name="Normal 3 25 2 27 5" xfId="45748" xr:uid="{00000000-0005-0000-0000-0000EE930000}"/>
    <cellStyle name="Normal 3 25 2 28" xfId="6888" xr:uid="{00000000-0005-0000-0000-0000EF930000}"/>
    <cellStyle name="Normal 3 25 2 28 2" xfId="17082" xr:uid="{00000000-0005-0000-0000-0000F0930000}"/>
    <cellStyle name="Normal 3 25 2 28 3" xfId="26640" xr:uid="{00000000-0005-0000-0000-0000F1930000}"/>
    <cellStyle name="Normal 3 25 2 28 4" xfId="36195" xr:uid="{00000000-0005-0000-0000-0000F2930000}"/>
    <cellStyle name="Normal 3 25 2 28 5" xfId="45749" xr:uid="{00000000-0005-0000-0000-0000F3930000}"/>
    <cellStyle name="Normal 3 25 2 29" xfId="6889" xr:uid="{00000000-0005-0000-0000-0000F4930000}"/>
    <cellStyle name="Normal 3 25 2 29 2" xfId="17083" xr:uid="{00000000-0005-0000-0000-0000F5930000}"/>
    <cellStyle name="Normal 3 25 2 29 3" xfId="26641" xr:uid="{00000000-0005-0000-0000-0000F6930000}"/>
    <cellStyle name="Normal 3 25 2 29 4" xfId="36196" xr:uid="{00000000-0005-0000-0000-0000F7930000}"/>
    <cellStyle name="Normal 3 25 2 29 5" xfId="45750" xr:uid="{00000000-0005-0000-0000-0000F8930000}"/>
    <cellStyle name="Normal 3 25 2 3" xfId="6890" xr:uid="{00000000-0005-0000-0000-0000F9930000}"/>
    <cellStyle name="Normal 3 25 2 3 2" xfId="17084" xr:uid="{00000000-0005-0000-0000-0000FA930000}"/>
    <cellStyle name="Normal 3 25 2 3 3" xfId="26642" xr:uid="{00000000-0005-0000-0000-0000FB930000}"/>
    <cellStyle name="Normal 3 25 2 3 4" xfId="36197" xr:uid="{00000000-0005-0000-0000-0000FC930000}"/>
    <cellStyle name="Normal 3 25 2 3 5" xfId="45751" xr:uid="{00000000-0005-0000-0000-0000FD930000}"/>
    <cellStyle name="Normal 3 25 2 30" xfId="8676" xr:uid="{00000000-0005-0000-0000-0000FE930000}"/>
    <cellStyle name="Normal 3 25 2 30 2" xfId="17085" xr:uid="{00000000-0005-0000-0000-0000FF930000}"/>
    <cellStyle name="Normal 3 25 2 30 3" xfId="26643" xr:uid="{00000000-0005-0000-0000-000000940000}"/>
    <cellStyle name="Normal 3 25 2 30 4" xfId="36198" xr:uid="{00000000-0005-0000-0000-000001940000}"/>
    <cellStyle name="Normal 3 25 2 30 5" xfId="45752" xr:uid="{00000000-0005-0000-0000-000002940000}"/>
    <cellStyle name="Normal 3 25 2 31" xfId="17062" xr:uid="{00000000-0005-0000-0000-000003940000}"/>
    <cellStyle name="Normal 3 25 2 32" xfId="26620" xr:uid="{00000000-0005-0000-0000-000004940000}"/>
    <cellStyle name="Normal 3 25 2 33" xfId="36175" xr:uid="{00000000-0005-0000-0000-000005940000}"/>
    <cellStyle name="Normal 3 25 2 34" xfId="45729" xr:uid="{00000000-0005-0000-0000-000006940000}"/>
    <cellStyle name="Normal 3 25 2 4" xfId="6891" xr:uid="{00000000-0005-0000-0000-000007940000}"/>
    <cellStyle name="Normal 3 25 2 4 2" xfId="17086" xr:uid="{00000000-0005-0000-0000-000008940000}"/>
    <cellStyle name="Normal 3 25 2 4 3" xfId="26644" xr:uid="{00000000-0005-0000-0000-000009940000}"/>
    <cellStyle name="Normal 3 25 2 4 4" xfId="36199" xr:uid="{00000000-0005-0000-0000-00000A940000}"/>
    <cellStyle name="Normal 3 25 2 4 5" xfId="45753" xr:uid="{00000000-0005-0000-0000-00000B940000}"/>
    <cellStyle name="Normal 3 25 2 5" xfId="6892" xr:uid="{00000000-0005-0000-0000-00000C940000}"/>
    <cellStyle name="Normal 3 25 2 5 2" xfId="17087" xr:uid="{00000000-0005-0000-0000-00000D940000}"/>
    <cellStyle name="Normal 3 25 2 5 3" xfId="26645" xr:uid="{00000000-0005-0000-0000-00000E940000}"/>
    <cellStyle name="Normal 3 25 2 5 4" xfId="36200" xr:uid="{00000000-0005-0000-0000-00000F940000}"/>
    <cellStyle name="Normal 3 25 2 5 5" xfId="45754" xr:uid="{00000000-0005-0000-0000-000010940000}"/>
    <cellStyle name="Normal 3 25 2 6" xfId="6893" xr:uid="{00000000-0005-0000-0000-000011940000}"/>
    <cellStyle name="Normal 3 25 2 6 2" xfId="17088" xr:uid="{00000000-0005-0000-0000-000012940000}"/>
    <cellStyle name="Normal 3 25 2 6 3" xfId="26646" xr:uid="{00000000-0005-0000-0000-000013940000}"/>
    <cellStyle name="Normal 3 25 2 6 4" xfId="36201" xr:uid="{00000000-0005-0000-0000-000014940000}"/>
    <cellStyle name="Normal 3 25 2 6 5" xfId="45755" xr:uid="{00000000-0005-0000-0000-000015940000}"/>
    <cellStyle name="Normal 3 25 2 7" xfId="6894" xr:uid="{00000000-0005-0000-0000-000016940000}"/>
    <cellStyle name="Normal 3 25 2 7 2" xfId="17089" xr:uid="{00000000-0005-0000-0000-000017940000}"/>
    <cellStyle name="Normal 3 25 2 7 3" xfId="26647" xr:uid="{00000000-0005-0000-0000-000018940000}"/>
    <cellStyle name="Normal 3 25 2 7 4" xfId="36202" xr:uid="{00000000-0005-0000-0000-000019940000}"/>
    <cellStyle name="Normal 3 25 2 7 5" xfId="45756" xr:uid="{00000000-0005-0000-0000-00001A940000}"/>
    <cellStyle name="Normal 3 25 2 8" xfId="6895" xr:uid="{00000000-0005-0000-0000-00001B940000}"/>
    <cellStyle name="Normal 3 25 2 8 2" xfId="17090" xr:uid="{00000000-0005-0000-0000-00001C940000}"/>
    <cellStyle name="Normal 3 25 2 8 3" xfId="26648" xr:uid="{00000000-0005-0000-0000-00001D940000}"/>
    <cellStyle name="Normal 3 25 2 8 4" xfId="36203" xr:uid="{00000000-0005-0000-0000-00001E940000}"/>
    <cellStyle name="Normal 3 25 2 8 5" xfId="45757" xr:uid="{00000000-0005-0000-0000-00001F940000}"/>
    <cellStyle name="Normal 3 25 2 9" xfId="6896" xr:uid="{00000000-0005-0000-0000-000020940000}"/>
    <cellStyle name="Normal 3 25 2 9 2" xfId="17091" xr:uid="{00000000-0005-0000-0000-000021940000}"/>
    <cellStyle name="Normal 3 25 2 9 3" xfId="26649" xr:uid="{00000000-0005-0000-0000-000022940000}"/>
    <cellStyle name="Normal 3 25 2 9 4" xfId="36204" xr:uid="{00000000-0005-0000-0000-000023940000}"/>
    <cellStyle name="Normal 3 25 2 9 5" xfId="45758" xr:uid="{00000000-0005-0000-0000-000024940000}"/>
    <cellStyle name="Normal 3 25 20" xfId="6897" xr:uid="{00000000-0005-0000-0000-000025940000}"/>
    <cellStyle name="Normal 3 25 20 2" xfId="17092" xr:uid="{00000000-0005-0000-0000-000026940000}"/>
    <cellStyle name="Normal 3 25 20 3" xfId="26650" xr:uid="{00000000-0005-0000-0000-000027940000}"/>
    <cellStyle name="Normal 3 25 20 4" xfId="36205" xr:uid="{00000000-0005-0000-0000-000028940000}"/>
    <cellStyle name="Normal 3 25 20 5" xfId="45759" xr:uid="{00000000-0005-0000-0000-000029940000}"/>
    <cellStyle name="Normal 3 25 21" xfId="6898" xr:uid="{00000000-0005-0000-0000-00002A940000}"/>
    <cellStyle name="Normal 3 25 21 2" xfId="17093" xr:uid="{00000000-0005-0000-0000-00002B940000}"/>
    <cellStyle name="Normal 3 25 21 3" xfId="26651" xr:uid="{00000000-0005-0000-0000-00002C940000}"/>
    <cellStyle name="Normal 3 25 21 4" xfId="36206" xr:uid="{00000000-0005-0000-0000-00002D940000}"/>
    <cellStyle name="Normal 3 25 21 5" xfId="45760" xr:uid="{00000000-0005-0000-0000-00002E940000}"/>
    <cellStyle name="Normal 3 25 22" xfId="6899" xr:uid="{00000000-0005-0000-0000-00002F940000}"/>
    <cellStyle name="Normal 3 25 22 2" xfId="17094" xr:uid="{00000000-0005-0000-0000-000030940000}"/>
    <cellStyle name="Normal 3 25 22 3" xfId="26652" xr:uid="{00000000-0005-0000-0000-000031940000}"/>
    <cellStyle name="Normal 3 25 22 4" xfId="36207" xr:uid="{00000000-0005-0000-0000-000032940000}"/>
    <cellStyle name="Normal 3 25 22 5" xfId="45761" xr:uid="{00000000-0005-0000-0000-000033940000}"/>
    <cellStyle name="Normal 3 25 23" xfId="6900" xr:uid="{00000000-0005-0000-0000-000034940000}"/>
    <cellStyle name="Normal 3 25 23 2" xfId="17095" xr:uid="{00000000-0005-0000-0000-000035940000}"/>
    <cellStyle name="Normal 3 25 23 3" xfId="26653" xr:uid="{00000000-0005-0000-0000-000036940000}"/>
    <cellStyle name="Normal 3 25 23 4" xfId="36208" xr:uid="{00000000-0005-0000-0000-000037940000}"/>
    <cellStyle name="Normal 3 25 23 5" xfId="45762" xr:uid="{00000000-0005-0000-0000-000038940000}"/>
    <cellStyle name="Normal 3 25 24" xfId="6901" xr:uid="{00000000-0005-0000-0000-000039940000}"/>
    <cellStyle name="Normal 3 25 24 2" xfId="17096" xr:uid="{00000000-0005-0000-0000-00003A940000}"/>
    <cellStyle name="Normal 3 25 24 3" xfId="26654" xr:uid="{00000000-0005-0000-0000-00003B940000}"/>
    <cellStyle name="Normal 3 25 24 4" xfId="36209" xr:uid="{00000000-0005-0000-0000-00003C940000}"/>
    <cellStyle name="Normal 3 25 24 5" xfId="45763" xr:uid="{00000000-0005-0000-0000-00003D940000}"/>
    <cellStyle name="Normal 3 25 25" xfId="6902" xr:uid="{00000000-0005-0000-0000-00003E940000}"/>
    <cellStyle name="Normal 3 25 25 2" xfId="17097" xr:uid="{00000000-0005-0000-0000-00003F940000}"/>
    <cellStyle name="Normal 3 25 25 3" xfId="26655" xr:uid="{00000000-0005-0000-0000-000040940000}"/>
    <cellStyle name="Normal 3 25 25 4" xfId="36210" xr:uid="{00000000-0005-0000-0000-000041940000}"/>
    <cellStyle name="Normal 3 25 25 5" xfId="45764" xr:uid="{00000000-0005-0000-0000-000042940000}"/>
    <cellStyle name="Normal 3 25 26" xfId="6903" xr:uid="{00000000-0005-0000-0000-000043940000}"/>
    <cellStyle name="Normal 3 25 26 2" xfId="17098" xr:uid="{00000000-0005-0000-0000-000044940000}"/>
    <cellStyle name="Normal 3 25 26 3" xfId="26656" xr:uid="{00000000-0005-0000-0000-000045940000}"/>
    <cellStyle name="Normal 3 25 26 4" xfId="36211" xr:uid="{00000000-0005-0000-0000-000046940000}"/>
    <cellStyle name="Normal 3 25 26 5" xfId="45765" xr:uid="{00000000-0005-0000-0000-000047940000}"/>
    <cellStyle name="Normal 3 25 27" xfId="6904" xr:uid="{00000000-0005-0000-0000-000048940000}"/>
    <cellStyle name="Normal 3 25 27 2" xfId="17099" xr:uid="{00000000-0005-0000-0000-000049940000}"/>
    <cellStyle name="Normal 3 25 27 3" xfId="26657" xr:uid="{00000000-0005-0000-0000-00004A940000}"/>
    <cellStyle name="Normal 3 25 27 4" xfId="36212" xr:uid="{00000000-0005-0000-0000-00004B940000}"/>
    <cellStyle name="Normal 3 25 27 5" xfId="45766" xr:uid="{00000000-0005-0000-0000-00004C940000}"/>
    <cellStyle name="Normal 3 25 28" xfId="6905" xr:uid="{00000000-0005-0000-0000-00004D940000}"/>
    <cellStyle name="Normal 3 25 28 2" xfId="17100" xr:uid="{00000000-0005-0000-0000-00004E940000}"/>
    <cellStyle name="Normal 3 25 28 3" xfId="26658" xr:uid="{00000000-0005-0000-0000-00004F940000}"/>
    <cellStyle name="Normal 3 25 28 4" xfId="36213" xr:uid="{00000000-0005-0000-0000-000050940000}"/>
    <cellStyle name="Normal 3 25 28 5" xfId="45767" xr:uid="{00000000-0005-0000-0000-000051940000}"/>
    <cellStyle name="Normal 3 25 29" xfId="6906" xr:uid="{00000000-0005-0000-0000-000052940000}"/>
    <cellStyle name="Normal 3 25 29 2" xfId="17101" xr:uid="{00000000-0005-0000-0000-000053940000}"/>
    <cellStyle name="Normal 3 25 29 3" xfId="26659" xr:uid="{00000000-0005-0000-0000-000054940000}"/>
    <cellStyle name="Normal 3 25 29 4" xfId="36214" xr:uid="{00000000-0005-0000-0000-000055940000}"/>
    <cellStyle name="Normal 3 25 29 5" xfId="45768" xr:uid="{00000000-0005-0000-0000-000056940000}"/>
    <cellStyle name="Normal 3 25 3" xfId="6907" xr:uid="{00000000-0005-0000-0000-000057940000}"/>
    <cellStyle name="Normal 3 25 3 2" xfId="8677" xr:uid="{00000000-0005-0000-0000-000058940000}"/>
    <cellStyle name="Normal 3 25 3 2 2" xfId="17103" xr:uid="{00000000-0005-0000-0000-000059940000}"/>
    <cellStyle name="Normal 3 25 3 2 3" xfId="26661" xr:uid="{00000000-0005-0000-0000-00005A940000}"/>
    <cellStyle name="Normal 3 25 3 2 4" xfId="36216" xr:uid="{00000000-0005-0000-0000-00005B940000}"/>
    <cellStyle name="Normal 3 25 3 2 5" xfId="45770" xr:uid="{00000000-0005-0000-0000-00005C940000}"/>
    <cellStyle name="Normal 3 25 3 3" xfId="17102" xr:uid="{00000000-0005-0000-0000-00005D940000}"/>
    <cellStyle name="Normal 3 25 3 4" xfId="26660" xr:uid="{00000000-0005-0000-0000-00005E940000}"/>
    <cellStyle name="Normal 3 25 3 5" xfId="36215" xr:uid="{00000000-0005-0000-0000-00005F940000}"/>
    <cellStyle name="Normal 3 25 3 6" xfId="45769" xr:uid="{00000000-0005-0000-0000-000060940000}"/>
    <cellStyle name="Normal 3 25 30" xfId="8675" xr:uid="{00000000-0005-0000-0000-000061940000}"/>
    <cellStyle name="Normal 3 25 30 2" xfId="17104" xr:uid="{00000000-0005-0000-0000-000062940000}"/>
    <cellStyle name="Normal 3 25 30 3" xfId="26662" xr:uid="{00000000-0005-0000-0000-000063940000}"/>
    <cellStyle name="Normal 3 25 30 4" xfId="36217" xr:uid="{00000000-0005-0000-0000-000064940000}"/>
    <cellStyle name="Normal 3 25 30 5" xfId="45771" xr:uid="{00000000-0005-0000-0000-000065940000}"/>
    <cellStyle name="Normal 3 25 31" xfId="8900" xr:uid="{00000000-0005-0000-0000-000066940000}"/>
    <cellStyle name="Normal 3 25 31 2" xfId="17105" xr:uid="{00000000-0005-0000-0000-000067940000}"/>
    <cellStyle name="Normal 3 25 31 3" xfId="26663" xr:uid="{00000000-0005-0000-0000-000068940000}"/>
    <cellStyle name="Normal 3 25 31 4" xfId="36218" xr:uid="{00000000-0005-0000-0000-000069940000}"/>
    <cellStyle name="Normal 3 25 31 5" xfId="45772" xr:uid="{00000000-0005-0000-0000-00006A940000}"/>
    <cellStyle name="Normal 3 25 32" xfId="9086" xr:uid="{00000000-0005-0000-0000-00006B940000}"/>
    <cellStyle name="Normal 3 25 32 2" xfId="17106" xr:uid="{00000000-0005-0000-0000-00006C940000}"/>
    <cellStyle name="Normal 3 25 32 3" xfId="26664" xr:uid="{00000000-0005-0000-0000-00006D940000}"/>
    <cellStyle name="Normal 3 25 32 4" xfId="36219" xr:uid="{00000000-0005-0000-0000-00006E940000}"/>
    <cellStyle name="Normal 3 25 32 5" xfId="45773" xr:uid="{00000000-0005-0000-0000-00006F940000}"/>
    <cellStyle name="Normal 3 25 33" xfId="9261" xr:uid="{00000000-0005-0000-0000-000070940000}"/>
    <cellStyle name="Normal 3 25 33 2" xfId="17107" xr:uid="{00000000-0005-0000-0000-000071940000}"/>
    <cellStyle name="Normal 3 25 33 3" xfId="26665" xr:uid="{00000000-0005-0000-0000-000072940000}"/>
    <cellStyle name="Normal 3 25 33 4" xfId="36220" xr:uid="{00000000-0005-0000-0000-000073940000}"/>
    <cellStyle name="Normal 3 25 33 5" xfId="45774" xr:uid="{00000000-0005-0000-0000-000074940000}"/>
    <cellStyle name="Normal 3 25 34" xfId="9436" xr:uid="{00000000-0005-0000-0000-000075940000}"/>
    <cellStyle name="Normal 3 25 34 2" xfId="17108" xr:uid="{00000000-0005-0000-0000-000076940000}"/>
    <cellStyle name="Normal 3 25 34 3" xfId="26666" xr:uid="{00000000-0005-0000-0000-000077940000}"/>
    <cellStyle name="Normal 3 25 34 4" xfId="36221" xr:uid="{00000000-0005-0000-0000-000078940000}"/>
    <cellStyle name="Normal 3 25 34 5" xfId="45775" xr:uid="{00000000-0005-0000-0000-000079940000}"/>
    <cellStyle name="Normal 3 25 35" xfId="17051" xr:uid="{00000000-0005-0000-0000-00007A940000}"/>
    <cellStyle name="Normal 3 25 36" xfId="26609" xr:uid="{00000000-0005-0000-0000-00007B940000}"/>
    <cellStyle name="Normal 3 25 37" xfId="36164" xr:uid="{00000000-0005-0000-0000-00007C940000}"/>
    <cellStyle name="Normal 3 25 38" xfId="45718" xr:uid="{00000000-0005-0000-0000-00007D940000}"/>
    <cellStyle name="Normal 3 25 4" xfId="6908" xr:uid="{00000000-0005-0000-0000-00007E940000}"/>
    <cellStyle name="Normal 3 25 4 2" xfId="17109" xr:uid="{00000000-0005-0000-0000-00007F940000}"/>
    <cellStyle name="Normal 3 25 4 3" xfId="26667" xr:uid="{00000000-0005-0000-0000-000080940000}"/>
    <cellStyle name="Normal 3 25 4 4" xfId="36222" xr:uid="{00000000-0005-0000-0000-000081940000}"/>
    <cellStyle name="Normal 3 25 4 5" xfId="45776" xr:uid="{00000000-0005-0000-0000-000082940000}"/>
    <cellStyle name="Normal 3 25 5" xfId="6909" xr:uid="{00000000-0005-0000-0000-000083940000}"/>
    <cellStyle name="Normal 3 25 5 2" xfId="17110" xr:uid="{00000000-0005-0000-0000-000084940000}"/>
    <cellStyle name="Normal 3 25 5 3" xfId="26668" xr:uid="{00000000-0005-0000-0000-000085940000}"/>
    <cellStyle name="Normal 3 25 5 4" xfId="36223" xr:uid="{00000000-0005-0000-0000-000086940000}"/>
    <cellStyle name="Normal 3 25 5 5" xfId="45777" xr:uid="{00000000-0005-0000-0000-000087940000}"/>
    <cellStyle name="Normal 3 25 6" xfId="6910" xr:uid="{00000000-0005-0000-0000-000088940000}"/>
    <cellStyle name="Normal 3 25 6 2" xfId="17111" xr:uid="{00000000-0005-0000-0000-000089940000}"/>
    <cellStyle name="Normal 3 25 6 3" xfId="26669" xr:uid="{00000000-0005-0000-0000-00008A940000}"/>
    <cellStyle name="Normal 3 25 6 4" xfId="36224" xr:uid="{00000000-0005-0000-0000-00008B940000}"/>
    <cellStyle name="Normal 3 25 6 5" xfId="45778" xr:uid="{00000000-0005-0000-0000-00008C940000}"/>
    <cellStyle name="Normal 3 25 7" xfId="6911" xr:uid="{00000000-0005-0000-0000-00008D940000}"/>
    <cellStyle name="Normal 3 25 7 2" xfId="17112" xr:uid="{00000000-0005-0000-0000-00008E940000}"/>
    <cellStyle name="Normal 3 25 7 3" xfId="26670" xr:uid="{00000000-0005-0000-0000-00008F940000}"/>
    <cellStyle name="Normal 3 25 7 4" xfId="36225" xr:uid="{00000000-0005-0000-0000-000090940000}"/>
    <cellStyle name="Normal 3 25 7 5" xfId="45779" xr:uid="{00000000-0005-0000-0000-000091940000}"/>
    <cellStyle name="Normal 3 25 8" xfId="6912" xr:uid="{00000000-0005-0000-0000-000092940000}"/>
    <cellStyle name="Normal 3 25 8 2" xfId="17113" xr:uid="{00000000-0005-0000-0000-000093940000}"/>
    <cellStyle name="Normal 3 25 8 3" xfId="26671" xr:uid="{00000000-0005-0000-0000-000094940000}"/>
    <cellStyle name="Normal 3 25 8 4" xfId="36226" xr:uid="{00000000-0005-0000-0000-000095940000}"/>
    <cellStyle name="Normal 3 25 8 5" xfId="45780" xr:uid="{00000000-0005-0000-0000-000096940000}"/>
    <cellStyle name="Normal 3 25 9" xfId="6913" xr:uid="{00000000-0005-0000-0000-000097940000}"/>
    <cellStyle name="Normal 3 25 9 2" xfId="17114" xr:uid="{00000000-0005-0000-0000-000098940000}"/>
    <cellStyle name="Normal 3 25 9 3" xfId="26672" xr:uid="{00000000-0005-0000-0000-000099940000}"/>
    <cellStyle name="Normal 3 25 9 4" xfId="36227" xr:uid="{00000000-0005-0000-0000-00009A940000}"/>
    <cellStyle name="Normal 3 25 9 5" xfId="45781" xr:uid="{00000000-0005-0000-0000-00009B940000}"/>
    <cellStyle name="Normal 3 26" xfId="6914" xr:uid="{00000000-0005-0000-0000-00009C940000}"/>
    <cellStyle name="Normal 3 26 10" xfId="6915" xr:uid="{00000000-0005-0000-0000-00009D940000}"/>
    <cellStyle name="Normal 3 26 10 2" xfId="17116" xr:uid="{00000000-0005-0000-0000-00009E940000}"/>
    <cellStyle name="Normal 3 26 10 3" xfId="26674" xr:uid="{00000000-0005-0000-0000-00009F940000}"/>
    <cellStyle name="Normal 3 26 10 4" xfId="36229" xr:uid="{00000000-0005-0000-0000-0000A0940000}"/>
    <cellStyle name="Normal 3 26 10 5" xfId="45783" xr:uid="{00000000-0005-0000-0000-0000A1940000}"/>
    <cellStyle name="Normal 3 26 11" xfId="6916" xr:uid="{00000000-0005-0000-0000-0000A2940000}"/>
    <cellStyle name="Normal 3 26 11 2" xfId="17117" xr:uid="{00000000-0005-0000-0000-0000A3940000}"/>
    <cellStyle name="Normal 3 26 11 3" xfId="26675" xr:uid="{00000000-0005-0000-0000-0000A4940000}"/>
    <cellStyle name="Normal 3 26 11 4" xfId="36230" xr:uid="{00000000-0005-0000-0000-0000A5940000}"/>
    <cellStyle name="Normal 3 26 11 5" xfId="45784" xr:uid="{00000000-0005-0000-0000-0000A6940000}"/>
    <cellStyle name="Normal 3 26 12" xfId="6917" xr:uid="{00000000-0005-0000-0000-0000A7940000}"/>
    <cellStyle name="Normal 3 26 12 2" xfId="17118" xr:uid="{00000000-0005-0000-0000-0000A8940000}"/>
    <cellStyle name="Normal 3 26 12 3" xfId="26676" xr:uid="{00000000-0005-0000-0000-0000A9940000}"/>
    <cellStyle name="Normal 3 26 12 4" xfId="36231" xr:uid="{00000000-0005-0000-0000-0000AA940000}"/>
    <cellStyle name="Normal 3 26 12 5" xfId="45785" xr:uid="{00000000-0005-0000-0000-0000AB940000}"/>
    <cellStyle name="Normal 3 26 13" xfId="6918" xr:uid="{00000000-0005-0000-0000-0000AC940000}"/>
    <cellStyle name="Normal 3 26 13 2" xfId="17119" xr:uid="{00000000-0005-0000-0000-0000AD940000}"/>
    <cellStyle name="Normal 3 26 13 3" xfId="26677" xr:uid="{00000000-0005-0000-0000-0000AE940000}"/>
    <cellStyle name="Normal 3 26 13 4" xfId="36232" xr:uid="{00000000-0005-0000-0000-0000AF940000}"/>
    <cellStyle name="Normal 3 26 13 5" xfId="45786" xr:uid="{00000000-0005-0000-0000-0000B0940000}"/>
    <cellStyle name="Normal 3 26 14" xfId="6919" xr:uid="{00000000-0005-0000-0000-0000B1940000}"/>
    <cellStyle name="Normal 3 26 14 2" xfId="17120" xr:uid="{00000000-0005-0000-0000-0000B2940000}"/>
    <cellStyle name="Normal 3 26 14 3" xfId="26678" xr:uid="{00000000-0005-0000-0000-0000B3940000}"/>
    <cellStyle name="Normal 3 26 14 4" xfId="36233" xr:uid="{00000000-0005-0000-0000-0000B4940000}"/>
    <cellStyle name="Normal 3 26 14 5" xfId="45787" xr:uid="{00000000-0005-0000-0000-0000B5940000}"/>
    <cellStyle name="Normal 3 26 15" xfId="6920" xr:uid="{00000000-0005-0000-0000-0000B6940000}"/>
    <cellStyle name="Normal 3 26 15 2" xfId="17121" xr:uid="{00000000-0005-0000-0000-0000B7940000}"/>
    <cellStyle name="Normal 3 26 15 3" xfId="26679" xr:uid="{00000000-0005-0000-0000-0000B8940000}"/>
    <cellStyle name="Normal 3 26 15 4" xfId="36234" xr:uid="{00000000-0005-0000-0000-0000B9940000}"/>
    <cellStyle name="Normal 3 26 15 5" xfId="45788" xr:uid="{00000000-0005-0000-0000-0000BA940000}"/>
    <cellStyle name="Normal 3 26 16" xfId="6921" xr:uid="{00000000-0005-0000-0000-0000BB940000}"/>
    <cellStyle name="Normal 3 26 16 2" xfId="17122" xr:uid="{00000000-0005-0000-0000-0000BC940000}"/>
    <cellStyle name="Normal 3 26 16 3" xfId="26680" xr:uid="{00000000-0005-0000-0000-0000BD940000}"/>
    <cellStyle name="Normal 3 26 16 4" xfId="36235" xr:uid="{00000000-0005-0000-0000-0000BE940000}"/>
    <cellStyle name="Normal 3 26 16 5" xfId="45789" xr:uid="{00000000-0005-0000-0000-0000BF940000}"/>
    <cellStyle name="Normal 3 26 17" xfId="6922" xr:uid="{00000000-0005-0000-0000-0000C0940000}"/>
    <cellStyle name="Normal 3 26 17 2" xfId="17123" xr:uid="{00000000-0005-0000-0000-0000C1940000}"/>
    <cellStyle name="Normal 3 26 17 3" xfId="26681" xr:uid="{00000000-0005-0000-0000-0000C2940000}"/>
    <cellStyle name="Normal 3 26 17 4" xfId="36236" xr:uid="{00000000-0005-0000-0000-0000C3940000}"/>
    <cellStyle name="Normal 3 26 17 5" xfId="45790" xr:uid="{00000000-0005-0000-0000-0000C4940000}"/>
    <cellStyle name="Normal 3 26 18" xfId="6923" xr:uid="{00000000-0005-0000-0000-0000C5940000}"/>
    <cellStyle name="Normal 3 26 18 2" xfId="17124" xr:uid="{00000000-0005-0000-0000-0000C6940000}"/>
    <cellStyle name="Normal 3 26 18 3" xfId="26682" xr:uid="{00000000-0005-0000-0000-0000C7940000}"/>
    <cellStyle name="Normal 3 26 18 4" xfId="36237" xr:uid="{00000000-0005-0000-0000-0000C8940000}"/>
    <cellStyle name="Normal 3 26 18 5" xfId="45791" xr:uid="{00000000-0005-0000-0000-0000C9940000}"/>
    <cellStyle name="Normal 3 26 19" xfId="6924" xr:uid="{00000000-0005-0000-0000-0000CA940000}"/>
    <cellStyle name="Normal 3 26 19 2" xfId="17125" xr:uid="{00000000-0005-0000-0000-0000CB940000}"/>
    <cellStyle name="Normal 3 26 19 3" xfId="26683" xr:uid="{00000000-0005-0000-0000-0000CC940000}"/>
    <cellStyle name="Normal 3 26 19 4" xfId="36238" xr:uid="{00000000-0005-0000-0000-0000CD940000}"/>
    <cellStyle name="Normal 3 26 19 5" xfId="45792" xr:uid="{00000000-0005-0000-0000-0000CE940000}"/>
    <cellStyle name="Normal 3 26 2" xfId="6925" xr:uid="{00000000-0005-0000-0000-0000CF940000}"/>
    <cellStyle name="Normal 3 26 2 10" xfId="6926" xr:uid="{00000000-0005-0000-0000-0000D0940000}"/>
    <cellStyle name="Normal 3 26 2 10 2" xfId="17127" xr:uid="{00000000-0005-0000-0000-0000D1940000}"/>
    <cellStyle name="Normal 3 26 2 10 3" xfId="26685" xr:uid="{00000000-0005-0000-0000-0000D2940000}"/>
    <cellStyle name="Normal 3 26 2 10 4" xfId="36240" xr:uid="{00000000-0005-0000-0000-0000D3940000}"/>
    <cellStyle name="Normal 3 26 2 10 5" xfId="45794" xr:uid="{00000000-0005-0000-0000-0000D4940000}"/>
    <cellStyle name="Normal 3 26 2 11" xfId="6927" xr:uid="{00000000-0005-0000-0000-0000D5940000}"/>
    <cellStyle name="Normal 3 26 2 11 2" xfId="17128" xr:uid="{00000000-0005-0000-0000-0000D6940000}"/>
    <cellStyle name="Normal 3 26 2 11 3" xfId="26686" xr:uid="{00000000-0005-0000-0000-0000D7940000}"/>
    <cellStyle name="Normal 3 26 2 11 4" xfId="36241" xr:uid="{00000000-0005-0000-0000-0000D8940000}"/>
    <cellStyle name="Normal 3 26 2 11 5" xfId="45795" xr:uid="{00000000-0005-0000-0000-0000D9940000}"/>
    <cellStyle name="Normal 3 26 2 12" xfId="6928" xr:uid="{00000000-0005-0000-0000-0000DA940000}"/>
    <cellStyle name="Normal 3 26 2 12 2" xfId="17129" xr:uid="{00000000-0005-0000-0000-0000DB940000}"/>
    <cellStyle name="Normal 3 26 2 12 3" xfId="26687" xr:uid="{00000000-0005-0000-0000-0000DC940000}"/>
    <cellStyle name="Normal 3 26 2 12 4" xfId="36242" xr:uid="{00000000-0005-0000-0000-0000DD940000}"/>
    <cellStyle name="Normal 3 26 2 12 5" xfId="45796" xr:uid="{00000000-0005-0000-0000-0000DE940000}"/>
    <cellStyle name="Normal 3 26 2 13" xfId="6929" xr:uid="{00000000-0005-0000-0000-0000DF940000}"/>
    <cellStyle name="Normal 3 26 2 13 2" xfId="17130" xr:uid="{00000000-0005-0000-0000-0000E0940000}"/>
    <cellStyle name="Normal 3 26 2 13 3" xfId="26688" xr:uid="{00000000-0005-0000-0000-0000E1940000}"/>
    <cellStyle name="Normal 3 26 2 13 4" xfId="36243" xr:uid="{00000000-0005-0000-0000-0000E2940000}"/>
    <cellStyle name="Normal 3 26 2 13 5" xfId="45797" xr:uid="{00000000-0005-0000-0000-0000E3940000}"/>
    <cellStyle name="Normal 3 26 2 14" xfId="6930" xr:uid="{00000000-0005-0000-0000-0000E4940000}"/>
    <cellStyle name="Normal 3 26 2 14 2" xfId="17131" xr:uid="{00000000-0005-0000-0000-0000E5940000}"/>
    <cellStyle name="Normal 3 26 2 14 3" xfId="26689" xr:uid="{00000000-0005-0000-0000-0000E6940000}"/>
    <cellStyle name="Normal 3 26 2 14 4" xfId="36244" xr:uid="{00000000-0005-0000-0000-0000E7940000}"/>
    <cellStyle name="Normal 3 26 2 14 5" xfId="45798" xr:uid="{00000000-0005-0000-0000-0000E8940000}"/>
    <cellStyle name="Normal 3 26 2 15" xfId="6931" xr:uid="{00000000-0005-0000-0000-0000E9940000}"/>
    <cellStyle name="Normal 3 26 2 15 2" xfId="17132" xr:uid="{00000000-0005-0000-0000-0000EA940000}"/>
    <cellStyle name="Normal 3 26 2 15 3" xfId="26690" xr:uid="{00000000-0005-0000-0000-0000EB940000}"/>
    <cellStyle name="Normal 3 26 2 15 4" xfId="36245" xr:uid="{00000000-0005-0000-0000-0000EC940000}"/>
    <cellStyle name="Normal 3 26 2 15 5" xfId="45799" xr:uid="{00000000-0005-0000-0000-0000ED940000}"/>
    <cellStyle name="Normal 3 26 2 16" xfId="6932" xr:uid="{00000000-0005-0000-0000-0000EE940000}"/>
    <cellStyle name="Normal 3 26 2 16 2" xfId="17133" xr:uid="{00000000-0005-0000-0000-0000EF940000}"/>
    <cellStyle name="Normal 3 26 2 16 3" xfId="26691" xr:uid="{00000000-0005-0000-0000-0000F0940000}"/>
    <cellStyle name="Normal 3 26 2 16 4" xfId="36246" xr:uid="{00000000-0005-0000-0000-0000F1940000}"/>
    <cellStyle name="Normal 3 26 2 16 5" xfId="45800" xr:uid="{00000000-0005-0000-0000-0000F2940000}"/>
    <cellStyle name="Normal 3 26 2 17" xfId="6933" xr:uid="{00000000-0005-0000-0000-0000F3940000}"/>
    <cellStyle name="Normal 3 26 2 17 2" xfId="17134" xr:uid="{00000000-0005-0000-0000-0000F4940000}"/>
    <cellStyle name="Normal 3 26 2 17 3" xfId="26692" xr:uid="{00000000-0005-0000-0000-0000F5940000}"/>
    <cellStyle name="Normal 3 26 2 17 4" xfId="36247" xr:uid="{00000000-0005-0000-0000-0000F6940000}"/>
    <cellStyle name="Normal 3 26 2 17 5" xfId="45801" xr:uid="{00000000-0005-0000-0000-0000F7940000}"/>
    <cellStyle name="Normal 3 26 2 18" xfId="6934" xr:uid="{00000000-0005-0000-0000-0000F8940000}"/>
    <cellStyle name="Normal 3 26 2 18 2" xfId="17135" xr:uid="{00000000-0005-0000-0000-0000F9940000}"/>
    <cellStyle name="Normal 3 26 2 18 3" xfId="26693" xr:uid="{00000000-0005-0000-0000-0000FA940000}"/>
    <cellStyle name="Normal 3 26 2 18 4" xfId="36248" xr:uid="{00000000-0005-0000-0000-0000FB940000}"/>
    <cellStyle name="Normal 3 26 2 18 5" xfId="45802" xr:uid="{00000000-0005-0000-0000-0000FC940000}"/>
    <cellStyle name="Normal 3 26 2 19" xfId="6935" xr:uid="{00000000-0005-0000-0000-0000FD940000}"/>
    <cellStyle name="Normal 3 26 2 19 2" xfId="17136" xr:uid="{00000000-0005-0000-0000-0000FE940000}"/>
    <cellStyle name="Normal 3 26 2 19 3" xfId="26694" xr:uid="{00000000-0005-0000-0000-0000FF940000}"/>
    <cellStyle name="Normal 3 26 2 19 4" xfId="36249" xr:uid="{00000000-0005-0000-0000-000000950000}"/>
    <cellStyle name="Normal 3 26 2 19 5" xfId="45803" xr:uid="{00000000-0005-0000-0000-000001950000}"/>
    <cellStyle name="Normal 3 26 2 2" xfId="6936" xr:uid="{00000000-0005-0000-0000-000002950000}"/>
    <cellStyle name="Normal 3 26 2 2 2" xfId="17137" xr:uid="{00000000-0005-0000-0000-000003950000}"/>
    <cellStyle name="Normal 3 26 2 2 3" xfId="26695" xr:uid="{00000000-0005-0000-0000-000004950000}"/>
    <cellStyle name="Normal 3 26 2 2 4" xfId="36250" xr:uid="{00000000-0005-0000-0000-000005950000}"/>
    <cellStyle name="Normal 3 26 2 2 5" xfId="45804" xr:uid="{00000000-0005-0000-0000-000006950000}"/>
    <cellStyle name="Normal 3 26 2 20" xfId="6937" xr:uid="{00000000-0005-0000-0000-000007950000}"/>
    <cellStyle name="Normal 3 26 2 20 2" xfId="17138" xr:uid="{00000000-0005-0000-0000-000008950000}"/>
    <cellStyle name="Normal 3 26 2 20 3" xfId="26696" xr:uid="{00000000-0005-0000-0000-000009950000}"/>
    <cellStyle name="Normal 3 26 2 20 4" xfId="36251" xr:uid="{00000000-0005-0000-0000-00000A950000}"/>
    <cellStyle name="Normal 3 26 2 20 5" xfId="45805" xr:uid="{00000000-0005-0000-0000-00000B950000}"/>
    <cellStyle name="Normal 3 26 2 21" xfId="6938" xr:uid="{00000000-0005-0000-0000-00000C950000}"/>
    <cellStyle name="Normal 3 26 2 21 2" xfId="17139" xr:uid="{00000000-0005-0000-0000-00000D950000}"/>
    <cellStyle name="Normal 3 26 2 21 3" xfId="26697" xr:uid="{00000000-0005-0000-0000-00000E950000}"/>
    <cellStyle name="Normal 3 26 2 21 4" xfId="36252" xr:uid="{00000000-0005-0000-0000-00000F950000}"/>
    <cellStyle name="Normal 3 26 2 21 5" xfId="45806" xr:uid="{00000000-0005-0000-0000-000010950000}"/>
    <cellStyle name="Normal 3 26 2 22" xfId="6939" xr:uid="{00000000-0005-0000-0000-000011950000}"/>
    <cellStyle name="Normal 3 26 2 22 2" xfId="17140" xr:uid="{00000000-0005-0000-0000-000012950000}"/>
    <cellStyle name="Normal 3 26 2 22 3" xfId="26698" xr:uid="{00000000-0005-0000-0000-000013950000}"/>
    <cellStyle name="Normal 3 26 2 22 4" xfId="36253" xr:uid="{00000000-0005-0000-0000-000014950000}"/>
    <cellStyle name="Normal 3 26 2 22 5" xfId="45807" xr:uid="{00000000-0005-0000-0000-000015950000}"/>
    <cellStyle name="Normal 3 26 2 23" xfId="6940" xr:uid="{00000000-0005-0000-0000-000016950000}"/>
    <cellStyle name="Normal 3 26 2 23 2" xfId="17141" xr:uid="{00000000-0005-0000-0000-000017950000}"/>
    <cellStyle name="Normal 3 26 2 23 3" xfId="26699" xr:uid="{00000000-0005-0000-0000-000018950000}"/>
    <cellStyle name="Normal 3 26 2 23 4" xfId="36254" xr:uid="{00000000-0005-0000-0000-000019950000}"/>
    <cellStyle name="Normal 3 26 2 23 5" xfId="45808" xr:uid="{00000000-0005-0000-0000-00001A950000}"/>
    <cellStyle name="Normal 3 26 2 24" xfId="6941" xr:uid="{00000000-0005-0000-0000-00001B950000}"/>
    <cellStyle name="Normal 3 26 2 24 2" xfId="17142" xr:uid="{00000000-0005-0000-0000-00001C950000}"/>
    <cellStyle name="Normal 3 26 2 24 3" xfId="26700" xr:uid="{00000000-0005-0000-0000-00001D950000}"/>
    <cellStyle name="Normal 3 26 2 24 4" xfId="36255" xr:uid="{00000000-0005-0000-0000-00001E950000}"/>
    <cellStyle name="Normal 3 26 2 24 5" xfId="45809" xr:uid="{00000000-0005-0000-0000-00001F950000}"/>
    <cellStyle name="Normal 3 26 2 25" xfId="6942" xr:uid="{00000000-0005-0000-0000-000020950000}"/>
    <cellStyle name="Normal 3 26 2 25 2" xfId="17143" xr:uid="{00000000-0005-0000-0000-000021950000}"/>
    <cellStyle name="Normal 3 26 2 25 3" xfId="26701" xr:uid="{00000000-0005-0000-0000-000022950000}"/>
    <cellStyle name="Normal 3 26 2 25 4" xfId="36256" xr:uid="{00000000-0005-0000-0000-000023950000}"/>
    <cellStyle name="Normal 3 26 2 25 5" xfId="45810" xr:uid="{00000000-0005-0000-0000-000024950000}"/>
    <cellStyle name="Normal 3 26 2 26" xfId="6943" xr:uid="{00000000-0005-0000-0000-000025950000}"/>
    <cellStyle name="Normal 3 26 2 26 2" xfId="17144" xr:uid="{00000000-0005-0000-0000-000026950000}"/>
    <cellStyle name="Normal 3 26 2 26 3" xfId="26702" xr:uid="{00000000-0005-0000-0000-000027950000}"/>
    <cellStyle name="Normal 3 26 2 26 4" xfId="36257" xr:uid="{00000000-0005-0000-0000-000028950000}"/>
    <cellStyle name="Normal 3 26 2 26 5" xfId="45811" xr:uid="{00000000-0005-0000-0000-000029950000}"/>
    <cellStyle name="Normal 3 26 2 27" xfId="6944" xr:uid="{00000000-0005-0000-0000-00002A950000}"/>
    <cellStyle name="Normal 3 26 2 27 2" xfId="17145" xr:uid="{00000000-0005-0000-0000-00002B950000}"/>
    <cellStyle name="Normal 3 26 2 27 3" xfId="26703" xr:uid="{00000000-0005-0000-0000-00002C950000}"/>
    <cellStyle name="Normal 3 26 2 27 4" xfId="36258" xr:uid="{00000000-0005-0000-0000-00002D950000}"/>
    <cellStyle name="Normal 3 26 2 27 5" xfId="45812" xr:uid="{00000000-0005-0000-0000-00002E950000}"/>
    <cellStyle name="Normal 3 26 2 28" xfId="6945" xr:uid="{00000000-0005-0000-0000-00002F950000}"/>
    <cellStyle name="Normal 3 26 2 28 2" xfId="17146" xr:uid="{00000000-0005-0000-0000-000030950000}"/>
    <cellStyle name="Normal 3 26 2 28 3" xfId="26704" xr:uid="{00000000-0005-0000-0000-000031950000}"/>
    <cellStyle name="Normal 3 26 2 28 4" xfId="36259" xr:uid="{00000000-0005-0000-0000-000032950000}"/>
    <cellStyle name="Normal 3 26 2 28 5" xfId="45813" xr:uid="{00000000-0005-0000-0000-000033950000}"/>
    <cellStyle name="Normal 3 26 2 29" xfId="6946" xr:uid="{00000000-0005-0000-0000-000034950000}"/>
    <cellStyle name="Normal 3 26 2 29 2" xfId="17147" xr:uid="{00000000-0005-0000-0000-000035950000}"/>
    <cellStyle name="Normal 3 26 2 29 3" xfId="26705" xr:uid="{00000000-0005-0000-0000-000036950000}"/>
    <cellStyle name="Normal 3 26 2 29 4" xfId="36260" xr:uid="{00000000-0005-0000-0000-000037950000}"/>
    <cellStyle name="Normal 3 26 2 29 5" xfId="45814" xr:uid="{00000000-0005-0000-0000-000038950000}"/>
    <cellStyle name="Normal 3 26 2 3" xfId="6947" xr:uid="{00000000-0005-0000-0000-000039950000}"/>
    <cellStyle name="Normal 3 26 2 3 2" xfId="17148" xr:uid="{00000000-0005-0000-0000-00003A950000}"/>
    <cellStyle name="Normal 3 26 2 3 3" xfId="26706" xr:uid="{00000000-0005-0000-0000-00003B950000}"/>
    <cellStyle name="Normal 3 26 2 3 4" xfId="36261" xr:uid="{00000000-0005-0000-0000-00003C950000}"/>
    <cellStyle name="Normal 3 26 2 3 5" xfId="45815" xr:uid="{00000000-0005-0000-0000-00003D950000}"/>
    <cellStyle name="Normal 3 26 2 30" xfId="8679" xr:uid="{00000000-0005-0000-0000-00003E950000}"/>
    <cellStyle name="Normal 3 26 2 30 2" xfId="17149" xr:uid="{00000000-0005-0000-0000-00003F950000}"/>
    <cellStyle name="Normal 3 26 2 30 3" xfId="26707" xr:uid="{00000000-0005-0000-0000-000040950000}"/>
    <cellStyle name="Normal 3 26 2 30 4" xfId="36262" xr:uid="{00000000-0005-0000-0000-000041950000}"/>
    <cellStyle name="Normal 3 26 2 30 5" xfId="45816" xr:uid="{00000000-0005-0000-0000-000042950000}"/>
    <cellStyle name="Normal 3 26 2 31" xfId="17126" xr:uid="{00000000-0005-0000-0000-000043950000}"/>
    <cellStyle name="Normal 3 26 2 32" xfId="26684" xr:uid="{00000000-0005-0000-0000-000044950000}"/>
    <cellStyle name="Normal 3 26 2 33" xfId="36239" xr:uid="{00000000-0005-0000-0000-000045950000}"/>
    <cellStyle name="Normal 3 26 2 34" xfId="45793" xr:uid="{00000000-0005-0000-0000-000046950000}"/>
    <cellStyle name="Normal 3 26 2 4" xfId="6948" xr:uid="{00000000-0005-0000-0000-000047950000}"/>
    <cellStyle name="Normal 3 26 2 4 2" xfId="17150" xr:uid="{00000000-0005-0000-0000-000048950000}"/>
    <cellStyle name="Normal 3 26 2 4 3" xfId="26708" xr:uid="{00000000-0005-0000-0000-000049950000}"/>
    <cellStyle name="Normal 3 26 2 4 4" xfId="36263" xr:uid="{00000000-0005-0000-0000-00004A950000}"/>
    <cellStyle name="Normal 3 26 2 4 5" xfId="45817" xr:uid="{00000000-0005-0000-0000-00004B950000}"/>
    <cellStyle name="Normal 3 26 2 5" xfId="6949" xr:uid="{00000000-0005-0000-0000-00004C950000}"/>
    <cellStyle name="Normal 3 26 2 5 2" xfId="17151" xr:uid="{00000000-0005-0000-0000-00004D950000}"/>
    <cellStyle name="Normal 3 26 2 5 3" xfId="26709" xr:uid="{00000000-0005-0000-0000-00004E950000}"/>
    <cellStyle name="Normal 3 26 2 5 4" xfId="36264" xr:uid="{00000000-0005-0000-0000-00004F950000}"/>
    <cellStyle name="Normal 3 26 2 5 5" xfId="45818" xr:uid="{00000000-0005-0000-0000-000050950000}"/>
    <cellStyle name="Normal 3 26 2 6" xfId="6950" xr:uid="{00000000-0005-0000-0000-000051950000}"/>
    <cellStyle name="Normal 3 26 2 6 2" xfId="17152" xr:uid="{00000000-0005-0000-0000-000052950000}"/>
    <cellStyle name="Normal 3 26 2 6 3" xfId="26710" xr:uid="{00000000-0005-0000-0000-000053950000}"/>
    <cellStyle name="Normal 3 26 2 6 4" xfId="36265" xr:uid="{00000000-0005-0000-0000-000054950000}"/>
    <cellStyle name="Normal 3 26 2 6 5" xfId="45819" xr:uid="{00000000-0005-0000-0000-000055950000}"/>
    <cellStyle name="Normal 3 26 2 7" xfId="6951" xr:uid="{00000000-0005-0000-0000-000056950000}"/>
    <cellStyle name="Normal 3 26 2 7 2" xfId="17153" xr:uid="{00000000-0005-0000-0000-000057950000}"/>
    <cellStyle name="Normal 3 26 2 7 3" xfId="26711" xr:uid="{00000000-0005-0000-0000-000058950000}"/>
    <cellStyle name="Normal 3 26 2 7 4" xfId="36266" xr:uid="{00000000-0005-0000-0000-000059950000}"/>
    <cellStyle name="Normal 3 26 2 7 5" xfId="45820" xr:uid="{00000000-0005-0000-0000-00005A950000}"/>
    <cellStyle name="Normal 3 26 2 8" xfId="6952" xr:uid="{00000000-0005-0000-0000-00005B950000}"/>
    <cellStyle name="Normal 3 26 2 8 2" xfId="17154" xr:uid="{00000000-0005-0000-0000-00005C950000}"/>
    <cellStyle name="Normal 3 26 2 8 3" xfId="26712" xr:uid="{00000000-0005-0000-0000-00005D950000}"/>
    <cellStyle name="Normal 3 26 2 8 4" xfId="36267" xr:uid="{00000000-0005-0000-0000-00005E950000}"/>
    <cellStyle name="Normal 3 26 2 8 5" xfId="45821" xr:uid="{00000000-0005-0000-0000-00005F950000}"/>
    <cellStyle name="Normal 3 26 2 9" xfId="6953" xr:uid="{00000000-0005-0000-0000-000060950000}"/>
    <cellStyle name="Normal 3 26 2 9 2" xfId="17155" xr:uid="{00000000-0005-0000-0000-000061950000}"/>
    <cellStyle name="Normal 3 26 2 9 3" xfId="26713" xr:uid="{00000000-0005-0000-0000-000062950000}"/>
    <cellStyle name="Normal 3 26 2 9 4" xfId="36268" xr:uid="{00000000-0005-0000-0000-000063950000}"/>
    <cellStyle name="Normal 3 26 2 9 5" xfId="45822" xr:uid="{00000000-0005-0000-0000-000064950000}"/>
    <cellStyle name="Normal 3 26 20" xfId="6954" xr:uid="{00000000-0005-0000-0000-000065950000}"/>
    <cellStyle name="Normal 3 26 20 2" xfId="17156" xr:uid="{00000000-0005-0000-0000-000066950000}"/>
    <cellStyle name="Normal 3 26 20 3" xfId="26714" xr:uid="{00000000-0005-0000-0000-000067950000}"/>
    <cellStyle name="Normal 3 26 20 4" xfId="36269" xr:uid="{00000000-0005-0000-0000-000068950000}"/>
    <cellStyle name="Normal 3 26 20 5" xfId="45823" xr:uid="{00000000-0005-0000-0000-000069950000}"/>
    <cellStyle name="Normal 3 26 21" xfId="6955" xr:uid="{00000000-0005-0000-0000-00006A950000}"/>
    <cellStyle name="Normal 3 26 21 2" xfId="17157" xr:uid="{00000000-0005-0000-0000-00006B950000}"/>
    <cellStyle name="Normal 3 26 21 3" xfId="26715" xr:uid="{00000000-0005-0000-0000-00006C950000}"/>
    <cellStyle name="Normal 3 26 21 4" xfId="36270" xr:uid="{00000000-0005-0000-0000-00006D950000}"/>
    <cellStyle name="Normal 3 26 21 5" xfId="45824" xr:uid="{00000000-0005-0000-0000-00006E950000}"/>
    <cellStyle name="Normal 3 26 22" xfId="6956" xr:uid="{00000000-0005-0000-0000-00006F950000}"/>
    <cellStyle name="Normal 3 26 22 2" xfId="17158" xr:uid="{00000000-0005-0000-0000-000070950000}"/>
    <cellStyle name="Normal 3 26 22 3" xfId="26716" xr:uid="{00000000-0005-0000-0000-000071950000}"/>
    <cellStyle name="Normal 3 26 22 4" xfId="36271" xr:uid="{00000000-0005-0000-0000-000072950000}"/>
    <cellStyle name="Normal 3 26 22 5" xfId="45825" xr:uid="{00000000-0005-0000-0000-000073950000}"/>
    <cellStyle name="Normal 3 26 23" xfId="6957" xr:uid="{00000000-0005-0000-0000-000074950000}"/>
    <cellStyle name="Normal 3 26 23 2" xfId="17159" xr:uid="{00000000-0005-0000-0000-000075950000}"/>
    <cellStyle name="Normal 3 26 23 3" xfId="26717" xr:uid="{00000000-0005-0000-0000-000076950000}"/>
    <cellStyle name="Normal 3 26 23 4" xfId="36272" xr:uid="{00000000-0005-0000-0000-000077950000}"/>
    <cellStyle name="Normal 3 26 23 5" xfId="45826" xr:uid="{00000000-0005-0000-0000-000078950000}"/>
    <cellStyle name="Normal 3 26 24" xfId="6958" xr:uid="{00000000-0005-0000-0000-000079950000}"/>
    <cellStyle name="Normal 3 26 24 2" xfId="17160" xr:uid="{00000000-0005-0000-0000-00007A950000}"/>
    <cellStyle name="Normal 3 26 24 3" xfId="26718" xr:uid="{00000000-0005-0000-0000-00007B950000}"/>
    <cellStyle name="Normal 3 26 24 4" xfId="36273" xr:uid="{00000000-0005-0000-0000-00007C950000}"/>
    <cellStyle name="Normal 3 26 24 5" xfId="45827" xr:uid="{00000000-0005-0000-0000-00007D950000}"/>
    <cellStyle name="Normal 3 26 25" xfId="6959" xr:uid="{00000000-0005-0000-0000-00007E950000}"/>
    <cellStyle name="Normal 3 26 25 2" xfId="17161" xr:uid="{00000000-0005-0000-0000-00007F950000}"/>
    <cellStyle name="Normal 3 26 25 3" xfId="26719" xr:uid="{00000000-0005-0000-0000-000080950000}"/>
    <cellStyle name="Normal 3 26 25 4" xfId="36274" xr:uid="{00000000-0005-0000-0000-000081950000}"/>
    <cellStyle name="Normal 3 26 25 5" xfId="45828" xr:uid="{00000000-0005-0000-0000-000082950000}"/>
    <cellStyle name="Normal 3 26 26" xfId="6960" xr:uid="{00000000-0005-0000-0000-000083950000}"/>
    <cellStyle name="Normal 3 26 26 2" xfId="17162" xr:uid="{00000000-0005-0000-0000-000084950000}"/>
    <cellStyle name="Normal 3 26 26 3" xfId="26720" xr:uid="{00000000-0005-0000-0000-000085950000}"/>
    <cellStyle name="Normal 3 26 26 4" xfId="36275" xr:uid="{00000000-0005-0000-0000-000086950000}"/>
    <cellStyle name="Normal 3 26 26 5" xfId="45829" xr:uid="{00000000-0005-0000-0000-000087950000}"/>
    <cellStyle name="Normal 3 26 27" xfId="6961" xr:uid="{00000000-0005-0000-0000-000088950000}"/>
    <cellStyle name="Normal 3 26 27 2" xfId="17163" xr:uid="{00000000-0005-0000-0000-000089950000}"/>
    <cellStyle name="Normal 3 26 27 3" xfId="26721" xr:uid="{00000000-0005-0000-0000-00008A950000}"/>
    <cellStyle name="Normal 3 26 27 4" xfId="36276" xr:uid="{00000000-0005-0000-0000-00008B950000}"/>
    <cellStyle name="Normal 3 26 27 5" xfId="45830" xr:uid="{00000000-0005-0000-0000-00008C950000}"/>
    <cellStyle name="Normal 3 26 28" xfId="6962" xr:uid="{00000000-0005-0000-0000-00008D950000}"/>
    <cellStyle name="Normal 3 26 28 2" xfId="17164" xr:uid="{00000000-0005-0000-0000-00008E950000}"/>
    <cellStyle name="Normal 3 26 28 3" xfId="26722" xr:uid="{00000000-0005-0000-0000-00008F950000}"/>
    <cellStyle name="Normal 3 26 28 4" xfId="36277" xr:uid="{00000000-0005-0000-0000-000090950000}"/>
    <cellStyle name="Normal 3 26 28 5" xfId="45831" xr:uid="{00000000-0005-0000-0000-000091950000}"/>
    <cellStyle name="Normal 3 26 29" xfId="6963" xr:uid="{00000000-0005-0000-0000-000092950000}"/>
    <cellStyle name="Normal 3 26 29 2" xfId="17165" xr:uid="{00000000-0005-0000-0000-000093950000}"/>
    <cellStyle name="Normal 3 26 29 3" xfId="26723" xr:uid="{00000000-0005-0000-0000-000094950000}"/>
    <cellStyle name="Normal 3 26 29 4" xfId="36278" xr:uid="{00000000-0005-0000-0000-000095950000}"/>
    <cellStyle name="Normal 3 26 29 5" xfId="45832" xr:uid="{00000000-0005-0000-0000-000096950000}"/>
    <cellStyle name="Normal 3 26 3" xfId="6964" xr:uid="{00000000-0005-0000-0000-000097950000}"/>
    <cellStyle name="Normal 3 26 3 2" xfId="8680" xr:uid="{00000000-0005-0000-0000-000098950000}"/>
    <cellStyle name="Normal 3 26 3 2 2" xfId="17167" xr:uid="{00000000-0005-0000-0000-000099950000}"/>
    <cellStyle name="Normal 3 26 3 2 3" xfId="26725" xr:uid="{00000000-0005-0000-0000-00009A950000}"/>
    <cellStyle name="Normal 3 26 3 2 4" xfId="36280" xr:uid="{00000000-0005-0000-0000-00009B950000}"/>
    <cellStyle name="Normal 3 26 3 2 5" xfId="45834" xr:uid="{00000000-0005-0000-0000-00009C950000}"/>
    <cellStyle name="Normal 3 26 3 3" xfId="17166" xr:uid="{00000000-0005-0000-0000-00009D950000}"/>
    <cellStyle name="Normal 3 26 3 4" xfId="26724" xr:uid="{00000000-0005-0000-0000-00009E950000}"/>
    <cellStyle name="Normal 3 26 3 5" xfId="36279" xr:uid="{00000000-0005-0000-0000-00009F950000}"/>
    <cellStyle name="Normal 3 26 3 6" xfId="45833" xr:uid="{00000000-0005-0000-0000-0000A0950000}"/>
    <cellStyle name="Normal 3 26 30" xfId="8678" xr:uid="{00000000-0005-0000-0000-0000A1950000}"/>
    <cellStyle name="Normal 3 26 30 2" xfId="17168" xr:uid="{00000000-0005-0000-0000-0000A2950000}"/>
    <cellStyle name="Normal 3 26 30 3" xfId="26726" xr:uid="{00000000-0005-0000-0000-0000A3950000}"/>
    <cellStyle name="Normal 3 26 30 4" xfId="36281" xr:uid="{00000000-0005-0000-0000-0000A4950000}"/>
    <cellStyle name="Normal 3 26 30 5" xfId="45835" xr:uid="{00000000-0005-0000-0000-0000A5950000}"/>
    <cellStyle name="Normal 3 26 31" xfId="8901" xr:uid="{00000000-0005-0000-0000-0000A6950000}"/>
    <cellStyle name="Normal 3 26 31 2" xfId="17169" xr:uid="{00000000-0005-0000-0000-0000A7950000}"/>
    <cellStyle name="Normal 3 26 31 3" xfId="26727" xr:uid="{00000000-0005-0000-0000-0000A8950000}"/>
    <cellStyle name="Normal 3 26 31 4" xfId="36282" xr:uid="{00000000-0005-0000-0000-0000A9950000}"/>
    <cellStyle name="Normal 3 26 31 5" xfId="45836" xr:uid="{00000000-0005-0000-0000-0000AA950000}"/>
    <cellStyle name="Normal 3 26 32" xfId="9087" xr:uid="{00000000-0005-0000-0000-0000AB950000}"/>
    <cellStyle name="Normal 3 26 32 2" xfId="17170" xr:uid="{00000000-0005-0000-0000-0000AC950000}"/>
    <cellStyle name="Normal 3 26 32 3" xfId="26728" xr:uid="{00000000-0005-0000-0000-0000AD950000}"/>
    <cellStyle name="Normal 3 26 32 4" xfId="36283" xr:uid="{00000000-0005-0000-0000-0000AE950000}"/>
    <cellStyle name="Normal 3 26 32 5" xfId="45837" xr:uid="{00000000-0005-0000-0000-0000AF950000}"/>
    <cellStyle name="Normal 3 26 33" xfId="9262" xr:uid="{00000000-0005-0000-0000-0000B0950000}"/>
    <cellStyle name="Normal 3 26 33 2" xfId="17171" xr:uid="{00000000-0005-0000-0000-0000B1950000}"/>
    <cellStyle name="Normal 3 26 33 3" xfId="26729" xr:uid="{00000000-0005-0000-0000-0000B2950000}"/>
    <cellStyle name="Normal 3 26 33 4" xfId="36284" xr:uid="{00000000-0005-0000-0000-0000B3950000}"/>
    <cellStyle name="Normal 3 26 33 5" xfId="45838" xr:uid="{00000000-0005-0000-0000-0000B4950000}"/>
    <cellStyle name="Normal 3 26 34" xfId="9437" xr:uid="{00000000-0005-0000-0000-0000B5950000}"/>
    <cellStyle name="Normal 3 26 34 2" xfId="17172" xr:uid="{00000000-0005-0000-0000-0000B6950000}"/>
    <cellStyle name="Normal 3 26 34 3" xfId="26730" xr:uid="{00000000-0005-0000-0000-0000B7950000}"/>
    <cellStyle name="Normal 3 26 34 4" xfId="36285" xr:uid="{00000000-0005-0000-0000-0000B8950000}"/>
    <cellStyle name="Normal 3 26 34 5" xfId="45839" xr:uid="{00000000-0005-0000-0000-0000B9950000}"/>
    <cellStyle name="Normal 3 26 35" xfId="17115" xr:uid="{00000000-0005-0000-0000-0000BA950000}"/>
    <cellStyle name="Normal 3 26 36" xfId="26673" xr:uid="{00000000-0005-0000-0000-0000BB950000}"/>
    <cellStyle name="Normal 3 26 37" xfId="36228" xr:uid="{00000000-0005-0000-0000-0000BC950000}"/>
    <cellStyle name="Normal 3 26 38" xfId="45782" xr:uid="{00000000-0005-0000-0000-0000BD950000}"/>
    <cellStyle name="Normal 3 26 4" xfId="6965" xr:uid="{00000000-0005-0000-0000-0000BE950000}"/>
    <cellStyle name="Normal 3 26 4 2" xfId="17173" xr:uid="{00000000-0005-0000-0000-0000BF950000}"/>
    <cellStyle name="Normal 3 26 4 3" xfId="26731" xr:uid="{00000000-0005-0000-0000-0000C0950000}"/>
    <cellStyle name="Normal 3 26 4 4" xfId="36286" xr:uid="{00000000-0005-0000-0000-0000C1950000}"/>
    <cellStyle name="Normal 3 26 4 5" xfId="45840" xr:uid="{00000000-0005-0000-0000-0000C2950000}"/>
    <cellStyle name="Normal 3 26 5" xfId="6966" xr:uid="{00000000-0005-0000-0000-0000C3950000}"/>
    <cellStyle name="Normal 3 26 5 2" xfId="17174" xr:uid="{00000000-0005-0000-0000-0000C4950000}"/>
    <cellStyle name="Normal 3 26 5 3" xfId="26732" xr:uid="{00000000-0005-0000-0000-0000C5950000}"/>
    <cellStyle name="Normal 3 26 5 4" xfId="36287" xr:uid="{00000000-0005-0000-0000-0000C6950000}"/>
    <cellStyle name="Normal 3 26 5 5" xfId="45841" xr:uid="{00000000-0005-0000-0000-0000C7950000}"/>
    <cellStyle name="Normal 3 26 6" xfId="6967" xr:uid="{00000000-0005-0000-0000-0000C8950000}"/>
    <cellStyle name="Normal 3 26 6 2" xfId="17175" xr:uid="{00000000-0005-0000-0000-0000C9950000}"/>
    <cellStyle name="Normal 3 26 6 3" xfId="26733" xr:uid="{00000000-0005-0000-0000-0000CA950000}"/>
    <cellStyle name="Normal 3 26 6 4" xfId="36288" xr:uid="{00000000-0005-0000-0000-0000CB950000}"/>
    <cellStyle name="Normal 3 26 6 5" xfId="45842" xr:uid="{00000000-0005-0000-0000-0000CC950000}"/>
    <cellStyle name="Normal 3 26 7" xfId="6968" xr:uid="{00000000-0005-0000-0000-0000CD950000}"/>
    <cellStyle name="Normal 3 26 7 2" xfId="17176" xr:uid="{00000000-0005-0000-0000-0000CE950000}"/>
    <cellStyle name="Normal 3 26 7 3" xfId="26734" xr:uid="{00000000-0005-0000-0000-0000CF950000}"/>
    <cellStyle name="Normal 3 26 7 4" xfId="36289" xr:uid="{00000000-0005-0000-0000-0000D0950000}"/>
    <cellStyle name="Normal 3 26 7 5" xfId="45843" xr:uid="{00000000-0005-0000-0000-0000D1950000}"/>
    <cellStyle name="Normal 3 26 8" xfId="6969" xr:uid="{00000000-0005-0000-0000-0000D2950000}"/>
    <cellStyle name="Normal 3 26 8 2" xfId="17177" xr:uid="{00000000-0005-0000-0000-0000D3950000}"/>
    <cellStyle name="Normal 3 26 8 3" xfId="26735" xr:uid="{00000000-0005-0000-0000-0000D4950000}"/>
    <cellStyle name="Normal 3 26 8 4" xfId="36290" xr:uid="{00000000-0005-0000-0000-0000D5950000}"/>
    <cellStyle name="Normal 3 26 8 5" xfId="45844" xr:uid="{00000000-0005-0000-0000-0000D6950000}"/>
    <cellStyle name="Normal 3 26 9" xfId="6970" xr:uid="{00000000-0005-0000-0000-0000D7950000}"/>
    <cellStyle name="Normal 3 26 9 2" xfId="17178" xr:uid="{00000000-0005-0000-0000-0000D8950000}"/>
    <cellStyle name="Normal 3 26 9 3" xfId="26736" xr:uid="{00000000-0005-0000-0000-0000D9950000}"/>
    <cellStyle name="Normal 3 26 9 4" xfId="36291" xr:uid="{00000000-0005-0000-0000-0000DA950000}"/>
    <cellStyle name="Normal 3 26 9 5" xfId="45845" xr:uid="{00000000-0005-0000-0000-0000DB950000}"/>
    <cellStyle name="Normal 3 27" xfId="6971" xr:uid="{00000000-0005-0000-0000-0000DC950000}"/>
    <cellStyle name="Normal 3 27 10" xfId="6972" xr:uid="{00000000-0005-0000-0000-0000DD950000}"/>
    <cellStyle name="Normal 3 27 10 2" xfId="17180" xr:uid="{00000000-0005-0000-0000-0000DE950000}"/>
    <cellStyle name="Normal 3 27 10 3" xfId="26738" xr:uid="{00000000-0005-0000-0000-0000DF950000}"/>
    <cellStyle name="Normal 3 27 10 4" xfId="36293" xr:uid="{00000000-0005-0000-0000-0000E0950000}"/>
    <cellStyle name="Normal 3 27 10 5" xfId="45847" xr:uid="{00000000-0005-0000-0000-0000E1950000}"/>
    <cellStyle name="Normal 3 27 11" xfId="6973" xr:uid="{00000000-0005-0000-0000-0000E2950000}"/>
    <cellStyle name="Normal 3 27 11 2" xfId="17181" xr:uid="{00000000-0005-0000-0000-0000E3950000}"/>
    <cellStyle name="Normal 3 27 11 3" xfId="26739" xr:uid="{00000000-0005-0000-0000-0000E4950000}"/>
    <cellStyle name="Normal 3 27 11 4" xfId="36294" xr:uid="{00000000-0005-0000-0000-0000E5950000}"/>
    <cellStyle name="Normal 3 27 11 5" xfId="45848" xr:uid="{00000000-0005-0000-0000-0000E6950000}"/>
    <cellStyle name="Normal 3 27 12" xfId="6974" xr:uid="{00000000-0005-0000-0000-0000E7950000}"/>
    <cellStyle name="Normal 3 27 12 2" xfId="17182" xr:uid="{00000000-0005-0000-0000-0000E8950000}"/>
    <cellStyle name="Normal 3 27 12 3" xfId="26740" xr:uid="{00000000-0005-0000-0000-0000E9950000}"/>
    <cellStyle name="Normal 3 27 12 4" xfId="36295" xr:uid="{00000000-0005-0000-0000-0000EA950000}"/>
    <cellStyle name="Normal 3 27 12 5" xfId="45849" xr:uid="{00000000-0005-0000-0000-0000EB950000}"/>
    <cellStyle name="Normal 3 27 13" xfId="6975" xr:uid="{00000000-0005-0000-0000-0000EC950000}"/>
    <cellStyle name="Normal 3 27 13 2" xfId="17183" xr:uid="{00000000-0005-0000-0000-0000ED950000}"/>
    <cellStyle name="Normal 3 27 13 3" xfId="26741" xr:uid="{00000000-0005-0000-0000-0000EE950000}"/>
    <cellStyle name="Normal 3 27 13 4" xfId="36296" xr:uid="{00000000-0005-0000-0000-0000EF950000}"/>
    <cellStyle name="Normal 3 27 13 5" xfId="45850" xr:uid="{00000000-0005-0000-0000-0000F0950000}"/>
    <cellStyle name="Normal 3 27 14" xfId="6976" xr:uid="{00000000-0005-0000-0000-0000F1950000}"/>
    <cellStyle name="Normal 3 27 14 2" xfId="17184" xr:uid="{00000000-0005-0000-0000-0000F2950000}"/>
    <cellStyle name="Normal 3 27 14 3" xfId="26742" xr:uid="{00000000-0005-0000-0000-0000F3950000}"/>
    <cellStyle name="Normal 3 27 14 4" xfId="36297" xr:uid="{00000000-0005-0000-0000-0000F4950000}"/>
    <cellStyle name="Normal 3 27 14 5" xfId="45851" xr:uid="{00000000-0005-0000-0000-0000F5950000}"/>
    <cellStyle name="Normal 3 27 15" xfId="6977" xr:uid="{00000000-0005-0000-0000-0000F6950000}"/>
    <cellStyle name="Normal 3 27 15 2" xfId="17185" xr:uid="{00000000-0005-0000-0000-0000F7950000}"/>
    <cellStyle name="Normal 3 27 15 3" xfId="26743" xr:uid="{00000000-0005-0000-0000-0000F8950000}"/>
    <cellStyle name="Normal 3 27 15 4" xfId="36298" xr:uid="{00000000-0005-0000-0000-0000F9950000}"/>
    <cellStyle name="Normal 3 27 15 5" xfId="45852" xr:uid="{00000000-0005-0000-0000-0000FA950000}"/>
    <cellStyle name="Normal 3 27 16" xfId="6978" xr:uid="{00000000-0005-0000-0000-0000FB950000}"/>
    <cellStyle name="Normal 3 27 16 2" xfId="17186" xr:uid="{00000000-0005-0000-0000-0000FC950000}"/>
    <cellStyle name="Normal 3 27 16 3" xfId="26744" xr:uid="{00000000-0005-0000-0000-0000FD950000}"/>
    <cellStyle name="Normal 3 27 16 4" xfId="36299" xr:uid="{00000000-0005-0000-0000-0000FE950000}"/>
    <cellStyle name="Normal 3 27 16 5" xfId="45853" xr:uid="{00000000-0005-0000-0000-0000FF950000}"/>
    <cellStyle name="Normal 3 27 17" xfId="6979" xr:uid="{00000000-0005-0000-0000-000000960000}"/>
    <cellStyle name="Normal 3 27 17 2" xfId="17187" xr:uid="{00000000-0005-0000-0000-000001960000}"/>
    <cellStyle name="Normal 3 27 17 3" xfId="26745" xr:uid="{00000000-0005-0000-0000-000002960000}"/>
    <cellStyle name="Normal 3 27 17 4" xfId="36300" xr:uid="{00000000-0005-0000-0000-000003960000}"/>
    <cellStyle name="Normal 3 27 17 5" xfId="45854" xr:uid="{00000000-0005-0000-0000-000004960000}"/>
    <cellStyle name="Normal 3 27 18" xfId="6980" xr:uid="{00000000-0005-0000-0000-000005960000}"/>
    <cellStyle name="Normal 3 27 18 2" xfId="17188" xr:uid="{00000000-0005-0000-0000-000006960000}"/>
    <cellStyle name="Normal 3 27 18 3" xfId="26746" xr:uid="{00000000-0005-0000-0000-000007960000}"/>
    <cellStyle name="Normal 3 27 18 4" xfId="36301" xr:uid="{00000000-0005-0000-0000-000008960000}"/>
    <cellStyle name="Normal 3 27 18 5" xfId="45855" xr:uid="{00000000-0005-0000-0000-000009960000}"/>
    <cellStyle name="Normal 3 27 19" xfId="6981" xr:uid="{00000000-0005-0000-0000-00000A960000}"/>
    <cellStyle name="Normal 3 27 19 2" xfId="17189" xr:uid="{00000000-0005-0000-0000-00000B960000}"/>
    <cellStyle name="Normal 3 27 19 3" xfId="26747" xr:uid="{00000000-0005-0000-0000-00000C960000}"/>
    <cellStyle name="Normal 3 27 19 4" xfId="36302" xr:uid="{00000000-0005-0000-0000-00000D960000}"/>
    <cellStyle name="Normal 3 27 19 5" xfId="45856" xr:uid="{00000000-0005-0000-0000-00000E960000}"/>
    <cellStyle name="Normal 3 27 2" xfId="6982" xr:uid="{00000000-0005-0000-0000-00000F960000}"/>
    <cellStyle name="Normal 3 27 2 10" xfId="6983" xr:uid="{00000000-0005-0000-0000-000010960000}"/>
    <cellStyle name="Normal 3 27 2 10 2" xfId="17191" xr:uid="{00000000-0005-0000-0000-000011960000}"/>
    <cellStyle name="Normal 3 27 2 10 3" xfId="26749" xr:uid="{00000000-0005-0000-0000-000012960000}"/>
    <cellStyle name="Normal 3 27 2 10 4" xfId="36304" xr:uid="{00000000-0005-0000-0000-000013960000}"/>
    <cellStyle name="Normal 3 27 2 10 5" xfId="45858" xr:uid="{00000000-0005-0000-0000-000014960000}"/>
    <cellStyle name="Normal 3 27 2 11" xfId="6984" xr:uid="{00000000-0005-0000-0000-000015960000}"/>
    <cellStyle name="Normal 3 27 2 11 2" xfId="17192" xr:uid="{00000000-0005-0000-0000-000016960000}"/>
    <cellStyle name="Normal 3 27 2 11 3" xfId="26750" xr:uid="{00000000-0005-0000-0000-000017960000}"/>
    <cellStyle name="Normal 3 27 2 11 4" xfId="36305" xr:uid="{00000000-0005-0000-0000-000018960000}"/>
    <cellStyle name="Normal 3 27 2 11 5" xfId="45859" xr:uid="{00000000-0005-0000-0000-000019960000}"/>
    <cellStyle name="Normal 3 27 2 12" xfId="6985" xr:uid="{00000000-0005-0000-0000-00001A960000}"/>
    <cellStyle name="Normal 3 27 2 12 2" xfId="17193" xr:uid="{00000000-0005-0000-0000-00001B960000}"/>
    <cellStyle name="Normal 3 27 2 12 3" xfId="26751" xr:uid="{00000000-0005-0000-0000-00001C960000}"/>
    <cellStyle name="Normal 3 27 2 12 4" xfId="36306" xr:uid="{00000000-0005-0000-0000-00001D960000}"/>
    <cellStyle name="Normal 3 27 2 12 5" xfId="45860" xr:uid="{00000000-0005-0000-0000-00001E960000}"/>
    <cellStyle name="Normal 3 27 2 13" xfId="6986" xr:uid="{00000000-0005-0000-0000-00001F960000}"/>
    <cellStyle name="Normal 3 27 2 13 2" xfId="17194" xr:uid="{00000000-0005-0000-0000-000020960000}"/>
    <cellStyle name="Normal 3 27 2 13 3" xfId="26752" xr:uid="{00000000-0005-0000-0000-000021960000}"/>
    <cellStyle name="Normal 3 27 2 13 4" xfId="36307" xr:uid="{00000000-0005-0000-0000-000022960000}"/>
    <cellStyle name="Normal 3 27 2 13 5" xfId="45861" xr:uid="{00000000-0005-0000-0000-000023960000}"/>
    <cellStyle name="Normal 3 27 2 14" xfId="6987" xr:uid="{00000000-0005-0000-0000-000024960000}"/>
    <cellStyle name="Normal 3 27 2 14 2" xfId="17195" xr:uid="{00000000-0005-0000-0000-000025960000}"/>
    <cellStyle name="Normal 3 27 2 14 3" xfId="26753" xr:uid="{00000000-0005-0000-0000-000026960000}"/>
    <cellStyle name="Normal 3 27 2 14 4" xfId="36308" xr:uid="{00000000-0005-0000-0000-000027960000}"/>
    <cellStyle name="Normal 3 27 2 14 5" xfId="45862" xr:uid="{00000000-0005-0000-0000-000028960000}"/>
    <cellStyle name="Normal 3 27 2 15" xfId="6988" xr:uid="{00000000-0005-0000-0000-000029960000}"/>
    <cellStyle name="Normal 3 27 2 15 2" xfId="17196" xr:uid="{00000000-0005-0000-0000-00002A960000}"/>
    <cellStyle name="Normal 3 27 2 15 3" xfId="26754" xr:uid="{00000000-0005-0000-0000-00002B960000}"/>
    <cellStyle name="Normal 3 27 2 15 4" xfId="36309" xr:uid="{00000000-0005-0000-0000-00002C960000}"/>
    <cellStyle name="Normal 3 27 2 15 5" xfId="45863" xr:uid="{00000000-0005-0000-0000-00002D960000}"/>
    <cellStyle name="Normal 3 27 2 16" xfId="6989" xr:uid="{00000000-0005-0000-0000-00002E960000}"/>
    <cellStyle name="Normal 3 27 2 16 2" xfId="17197" xr:uid="{00000000-0005-0000-0000-00002F960000}"/>
    <cellStyle name="Normal 3 27 2 16 3" xfId="26755" xr:uid="{00000000-0005-0000-0000-000030960000}"/>
    <cellStyle name="Normal 3 27 2 16 4" xfId="36310" xr:uid="{00000000-0005-0000-0000-000031960000}"/>
    <cellStyle name="Normal 3 27 2 16 5" xfId="45864" xr:uid="{00000000-0005-0000-0000-000032960000}"/>
    <cellStyle name="Normal 3 27 2 17" xfId="6990" xr:uid="{00000000-0005-0000-0000-000033960000}"/>
    <cellStyle name="Normal 3 27 2 17 2" xfId="17198" xr:uid="{00000000-0005-0000-0000-000034960000}"/>
    <cellStyle name="Normal 3 27 2 17 3" xfId="26756" xr:uid="{00000000-0005-0000-0000-000035960000}"/>
    <cellStyle name="Normal 3 27 2 17 4" xfId="36311" xr:uid="{00000000-0005-0000-0000-000036960000}"/>
    <cellStyle name="Normal 3 27 2 17 5" xfId="45865" xr:uid="{00000000-0005-0000-0000-000037960000}"/>
    <cellStyle name="Normal 3 27 2 18" xfId="6991" xr:uid="{00000000-0005-0000-0000-000038960000}"/>
    <cellStyle name="Normal 3 27 2 18 2" xfId="17199" xr:uid="{00000000-0005-0000-0000-000039960000}"/>
    <cellStyle name="Normal 3 27 2 18 3" xfId="26757" xr:uid="{00000000-0005-0000-0000-00003A960000}"/>
    <cellStyle name="Normal 3 27 2 18 4" xfId="36312" xr:uid="{00000000-0005-0000-0000-00003B960000}"/>
    <cellStyle name="Normal 3 27 2 18 5" xfId="45866" xr:uid="{00000000-0005-0000-0000-00003C960000}"/>
    <cellStyle name="Normal 3 27 2 19" xfId="6992" xr:uid="{00000000-0005-0000-0000-00003D960000}"/>
    <cellStyle name="Normal 3 27 2 19 2" xfId="17200" xr:uid="{00000000-0005-0000-0000-00003E960000}"/>
    <cellStyle name="Normal 3 27 2 19 3" xfId="26758" xr:uid="{00000000-0005-0000-0000-00003F960000}"/>
    <cellStyle name="Normal 3 27 2 19 4" xfId="36313" xr:uid="{00000000-0005-0000-0000-000040960000}"/>
    <cellStyle name="Normal 3 27 2 19 5" xfId="45867" xr:uid="{00000000-0005-0000-0000-000041960000}"/>
    <cellStyle name="Normal 3 27 2 2" xfId="6993" xr:uid="{00000000-0005-0000-0000-000042960000}"/>
    <cellStyle name="Normal 3 27 2 2 2" xfId="17201" xr:uid="{00000000-0005-0000-0000-000043960000}"/>
    <cellStyle name="Normal 3 27 2 2 3" xfId="26759" xr:uid="{00000000-0005-0000-0000-000044960000}"/>
    <cellStyle name="Normal 3 27 2 2 4" xfId="36314" xr:uid="{00000000-0005-0000-0000-000045960000}"/>
    <cellStyle name="Normal 3 27 2 2 5" xfId="45868" xr:uid="{00000000-0005-0000-0000-000046960000}"/>
    <cellStyle name="Normal 3 27 2 20" xfId="6994" xr:uid="{00000000-0005-0000-0000-000047960000}"/>
    <cellStyle name="Normal 3 27 2 20 2" xfId="17202" xr:uid="{00000000-0005-0000-0000-000048960000}"/>
    <cellStyle name="Normal 3 27 2 20 3" xfId="26760" xr:uid="{00000000-0005-0000-0000-000049960000}"/>
    <cellStyle name="Normal 3 27 2 20 4" xfId="36315" xr:uid="{00000000-0005-0000-0000-00004A960000}"/>
    <cellStyle name="Normal 3 27 2 20 5" xfId="45869" xr:uid="{00000000-0005-0000-0000-00004B960000}"/>
    <cellStyle name="Normal 3 27 2 21" xfId="6995" xr:uid="{00000000-0005-0000-0000-00004C960000}"/>
    <cellStyle name="Normal 3 27 2 21 2" xfId="17203" xr:uid="{00000000-0005-0000-0000-00004D960000}"/>
    <cellStyle name="Normal 3 27 2 21 3" xfId="26761" xr:uid="{00000000-0005-0000-0000-00004E960000}"/>
    <cellStyle name="Normal 3 27 2 21 4" xfId="36316" xr:uid="{00000000-0005-0000-0000-00004F960000}"/>
    <cellStyle name="Normal 3 27 2 21 5" xfId="45870" xr:uid="{00000000-0005-0000-0000-000050960000}"/>
    <cellStyle name="Normal 3 27 2 22" xfId="6996" xr:uid="{00000000-0005-0000-0000-000051960000}"/>
    <cellStyle name="Normal 3 27 2 22 2" xfId="17204" xr:uid="{00000000-0005-0000-0000-000052960000}"/>
    <cellStyle name="Normal 3 27 2 22 3" xfId="26762" xr:uid="{00000000-0005-0000-0000-000053960000}"/>
    <cellStyle name="Normal 3 27 2 22 4" xfId="36317" xr:uid="{00000000-0005-0000-0000-000054960000}"/>
    <cellStyle name="Normal 3 27 2 22 5" xfId="45871" xr:uid="{00000000-0005-0000-0000-000055960000}"/>
    <cellStyle name="Normal 3 27 2 23" xfId="6997" xr:uid="{00000000-0005-0000-0000-000056960000}"/>
    <cellStyle name="Normal 3 27 2 23 2" xfId="17205" xr:uid="{00000000-0005-0000-0000-000057960000}"/>
    <cellStyle name="Normal 3 27 2 23 3" xfId="26763" xr:uid="{00000000-0005-0000-0000-000058960000}"/>
    <cellStyle name="Normal 3 27 2 23 4" xfId="36318" xr:uid="{00000000-0005-0000-0000-000059960000}"/>
    <cellStyle name="Normal 3 27 2 23 5" xfId="45872" xr:uid="{00000000-0005-0000-0000-00005A960000}"/>
    <cellStyle name="Normal 3 27 2 24" xfId="6998" xr:uid="{00000000-0005-0000-0000-00005B960000}"/>
    <cellStyle name="Normal 3 27 2 24 2" xfId="17206" xr:uid="{00000000-0005-0000-0000-00005C960000}"/>
    <cellStyle name="Normal 3 27 2 24 3" xfId="26764" xr:uid="{00000000-0005-0000-0000-00005D960000}"/>
    <cellStyle name="Normal 3 27 2 24 4" xfId="36319" xr:uid="{00000000-0005-0000-0000-00005E960000}"/>
    <cellStyle name="Normal 3 27 2 24 5" xfId="45873" xr:uid="{00000000-0005-0000-0000-00005F960000}"/>
    <cellStyle name="Normal 3 27 2 25" xfId="6999" xr:uid="{00000000-0005-0000-0000-000060960000}"/>
    <cellStyle name="Normal 3 27 2 25 2" xfId="17207" xr:uid="{00000000-0005-0000-0000-000061960000}"/>
    <cellStyle name="Normal 3 27 2 25 3" xfId="26765" xr:uid="{00000000-0005-0000-0000-000062960000}"/>
    <cellStyle name="Normal 3 27 2 25 4" xfId="36320" xr:uid="{00000000-0005-0000-0000-000063960000}"/>
    <cellStyle name="Normal 3 27 2 25 5" xfId="45874" xr:uid="{00000000-0005-0000-0000-000064960000}"/>
    <cellStyle name="Normal 3 27 2 26" xfId="7000" xr:uid="{00000000-0005-0000-0000-000065960000}"/>
    <cellStyle name="Normal 3 27 2 26 2" xfId="17208" xr:uid="{00000000-0005-0000-0000-000066960000}"/>
    <cellStyle name="Normal 3 27 2 26 3" xfId="26766" xr:uid="{00000000-0005-0000-0000-000067960000}"/>
    <cellStyle name="Normal 3 27 2 26 4" xfId="36321" xr:uid="{00000000-0005-0000-0000-000068960000}"/>
    <cellStyle name="Normal 3 27 2 26 5" xfId="45875" xr:uid="{00000000-0005-0000-0000-000069960000}"/>
    <cellStyle name="Normal 3 27 2 27" xfId="7001" xr:uid="{00000000-0005-0000-0000-00006A960000}"/>
    <cellStyle name="Normal 3 27 2 27 2" xfId="17209" xr:uid="{00000000-0005-0000-0000-00006B960000}"/>
    <cellStyle name="Normal 3 27 2 27 3" xfId="26767" xr:uid="{00000000-0005-0000-0000-00006C960000}"/>
    <cellStyle name="Normal 3 27 2 27 4" xfId="36322" xr:uid="{00000000-0005-0000-0000-00006D960000}"/>
    <cellStyle name="Normal 3 27 2 27 5" xfId="45876" xr:uid="{00000000-0005-0000-0000-00006E960000}"/>
    <cellStyle name="Normal 3 27 2 28" xfId="7002" xr:uid="{00000000-0005-0000-0000-00006F960000}"/>
    <cellStyle name="Normal 3 27 2 28 2" xfId="17210" xr:uid="{00000000-0005-0000-0000-000070960000}"/>
    <cellStyle name="Normal 3 27 2 28 3" xfId="26768" xr:uid="{00000000-0005-0000-0000-000071960000}"/>
    <cellStyle name="Normal 3 27 2 28 4" xfId="36323" xr:uid="{00000000-0005-0000-0000-000072960000}"/>
    <cellStyle name="Normal 3 27 2 28 5" xfId="45877" xr:uid="{00000000-0005-0000-0000-000073960000}"/>
    <cellStyle name="Normal 3 27 2 29" xfId="7003" xr:uid="{00000000-0005-0000-0000-000074960000}"/>
    <cellStyle name="Normal 3 27 2 29 2" xfId="17211" xr:uid="{00000000-0005-0000-0000-000075960000}"/>
    <cellStyle name="Normal 3 27 2 29 3" xfId="26769" xr:uid="{00000000-0005-0000-0000-000076960000}"/>
    <cellStyle name="Normal 3 27 2 29 4" xfId="36324" xr:uid="{00000000-0005-0000-0000-000077960000}"/>
    <cellStyle name="Normal 3 27 2 29 5" xfId="45878" xr:uid="{00000000-0005-0000-0000-000078960000}"/>
    <cellStyle name="Normal 3 27 2 3" xfId="7004" xr:uid="{00000000-0005-0000-0000-000079960000}"/>
    <cellStyle name="Normal 3 27 2 3 2" xfId="17212" xr:uid="{00000000-0005-0000-0000-00007A960000}"/>
    <cellStyle name="Normal 3 27 2 3 3" xfId="26770" xr:uid="{00000000-0005-0000-0000-00007B960000}"/>
    <cellStyle name="Normal 3 27 2 3 4" xfId="36325" xr:uid="{00000000-0005-0000-0000-00007C960000}"/>
    <cellStyle name="Normal 3 27 2 3 5" xfId="45879" xr:uid="{00000000-0005-0000-0000-00007D960000}"/>
    <cellStyle name="Normal 3 27 2 30" xfId="8682" xr:uid="{00000000-0005-0000-0000-00007E960000}"/>
    <cellStyle name="Normal 3 27 2 30 2" xfId="17213" xr:uid="{00000000-0005-0000-0000-00007F960000}"/>
    <cellStyle name="Normal 3 27 2 30 3" xfId="26771" xr:uid="{00000000-0005-0000-0000-000080960000}"/>
    <cellStyle name="Normal 3 27 2 30 4" xfId="36326" xr:uid="{00000000-0005-0000-0000-000081960000}"/>
    <cellStyle name="Normal 3 27 2 30 5" xfId="45880" xr:uid="{00000000-0005-0000-0000-000082960000}"/>
    <cellStyle name="Normal 3 27 2 31" xfId="17190" xr:uid="{00000000-0005-0000-0000-000083960000}"/>
    <cellStyle name="Normal 3 27 2 32" xfId="26748" xr:uid="{00000000-0005-0000-0000-000084960000}"/>
    <cellStyle name="Normal 3 27 2 33" xfId="36303" xr:uid="{00000000-0005-0000-0000-000085960000}"/>
    <cellStyle name="Normal 3 27 2 34" xfId="45857" xr:uid="{00000000-0005-0000-0000-000086960000}"/>
    <cellStyle name="Normal 3 27 2 4" xfId="7005" xr:uid="{00000000-0005-0000-0000-000087960000}"/>
    <cellStyle name="Normal 3 27 2 4 2" xfId="17214" xr:uid="{00000000-0005-0000-0000-000088960000}"/>
    <cellStyle name="Normal 3 27 2 4 3" xfId="26772" xr:uid="{00000000-0005-0000-0000-000089960000}"/>
    <cellStyle name="Normal 3 27 2 4 4" xfId="36327" xr:uid="{00000000-0005-0000-0000-00008A960000}"/>
    <cellStyle name="Normal 3 27 2 4 5" xfId="45881" xr:uid="{00000000-0005-0000-0000-00008B960000}"/>
    <cellStyle name="Normal 3 27 2 5" xfId="7006" xr:uid="{00000000-0005-0000-0000-00008C960000}"/>
    <cellStyle name="Normal 3 27 2 5 2" xfId="17215" xr:uid="{00000000-0005-0000-0000-00008D960000}"/>
    <cellStyle name="Normal 3 27 2 5 3" xfId="26773" xr:uid="{00000000-0005-0000-0000-00008E960000}"/>
    <cellStyle name="Normal 3 27 2 5 4" xfId="36328" xr:uid="{00000000-0005-0000-0000-00008F960000}"/>
    <cellStyle name="Normal 3 27 2 5 5" xfId="45882" xr:uid="{00000000-0005-0000-0000-000090960000}"/>
    <cellStyle name="Normal 3 27 2 6" xfId="7007" xr:uid="{00000000-0005-0000-0000-000091960000}"/>
    <cellStyle name="Normal 3 27 2 6 2" xfId="17216" xr:uid="{00000000-0005-0000-0000-000092960000}"/>
    <cellStyle name="Normal 3 27 2 6 3" xfId="26774" xr:uid="{00000000-0005-0000-0000-000093960000}"/>
    <cellStyle name="Normal 3 27 2 6 4" xfId="36329" xr:uid="{00000000-0005-0000-0000-000094960000}"/>
    <cellStyle name="Normal 3 27 2 6 5" xfId="45883" xr:uid="{00000000-0005-0000-0000-000095960000}"/>
    <cellStyle name="Normal 3 27 2 7" xfId="7008" xr:uid="{00000000-0005-0000-0000-000096960000}"/>
    <cellStyle name="Normal 3 27 2 7 2" xfId="17217" xr:uid="{00000000-0005-0000-0000-000097960000}"/>
    <cellStyle name="Normal 3 27 2 7 3" xfId="26775" xr:uid="{00000000-0005-0000-0000-000098960000}"/>
    <cellStyle name="Normal 3 27 2 7 4" xfId="36330" xr:uid="{00000000-0005-0000-0000-000099960000}"/>
    <cellStyle name="Normal 3 27 2 7 5" xfId="45884" xr:uid="{00000000-0005-0000-0000-00009A960000}"/>
    <cellStyle name="Normal 3 27 2 8" xfId="7009" xr:uid="{00000000-0005-0000-0000-00009B960000}"/>
    <cellStyle name="Normal 3 27 2 8 2" xfId="17218" xr:uid="{00000000-0005-0000-0000-00009C960000}"/>
    <cellStyle name="Normal 3 27 2 8 3" xfId="26776" xr:uid="{00000000-0005-0000-0000-00009D960000}"/>
    <cellStyle name="Normal 3 27 2 8 4" xfId="36331" xr:uid="{00000000-0005-0000-0000-00009E960000}"/>
    <cellStyle name="Normal 3 27 2 8 5" xfId="45885" xr:uid="{00000000-0005-0000-0000-00009F960000}"/>
    <cellStyle name="Normal 3 27 2 9" xfId="7010" xr:uid="{00000000-0005-0000-0000-0000A0960000}"/>
    <cellStyle name="Normal 3 27 2 9 2" xfId="17219" xr:uid="{00000000-0005-0000-0000-0000A1960000}"/>
    <cellStyle name="Normal 3 27 2 9 3" xfId="26777" xr:uid="{00000000-0005-0000-0000-0000A2960000}"/>
    <cellStyle name="Normal 3 27 2 9 4" xfId="36332" xr:uid="{00000000-0005-0000-0000-0000A3960000}"/>
    <cellStyle name="Normal 3 27 2 9 5" xfId="45886" xr:uid="{00000000-0005-0000-0000-0000A4960000}"/>
    <cellStyle name="Normal 3 27 20" xfId="7011" xr:uid="{00000000-0005-0000-0000-0000A5960000}"/>
    <cellStyle name="Normal 3 27 20 2" xfId="17220" xr:uid="{00000000-0005-0000-0000-0000A6960000}"/>
    <cellStyle name="Normal 3 27 20 3" xfId="26778" xr:uid="{00000000-0005-0000-0000-0000A7960000}"/>
    <cellStyle name="Normal 3 27 20 4" xfId="36333" xr:uid="{00000000-0005-0000-0000-0000A8960000}"/>
    <cellStyle name="Normal 3 27 20 5" xfId="45887" xr:uid="{00000000-0005-0000-0000-0000A9960000}"/>
    <cellStyle name="Normal 3 27 21" xfId="7012" xr:uid="{00000000-0005-0000-0000-0000AA960000}"/>
    <cellStyle name="Normal 3 27 21 2" xfId="17221" xr:uid="{00000000-0005-0000-0000-0000AB960000}"/>
    <cellStyle name="Normal 3 27 21 3" xfId="26779" xr:uid="{00000000-0005-0000-0000-0000AC960000}"/>
    <cellStyle name="Normal 3 27 21 4" xfId="36334" xr:uid="{00000000-0005-0000-0000-0000AD960000}"/>
    <cellStyle name="Normal 3 27 21 5" xfId="45888" xr:uid="{00000000-0005-0000-0000-0000AE960000}"/>
    <cellStyle name="Normal 3 27 22" xfId="7013" xr:uid="{00000000-0005-0000-0000-0000AF960000}"/>
    <cellStyle name="Normal 3 27 22 2" xfId="17222" xr:uid="{00000000-0005-0000-0000-0000B0960000}"/>
    <cellStyle name="Normal 3 27 22 3" xfId="26780" xr:uid="{00000000-0005-0000-0000-0000B1960000}"/>
    <cellStyle name="Normal 3 27 22 4" xfId="36335" xr:uid="{00000000-0005-0000-0000-0000B2960000}"/>
    <cellStyle name="Normal 3 27 22 5" xfId="45889" xr:uid="{00000000-0005-0000-0000-0000B3960000}"/>
    <cellStyle name="Normal 3 27 23" xfId="7014" xr:uid="{00000000-0005-0000-0000-0000B4960000}"/>
    <cellStyle name="Normal 3 27 23 2" xfId="17223" xr:uid="{00000000-0005-0000-0000-0000B5960000}"/>
    <cellStyle name="Normal 3 27 23 3" xfId="26781" xr:uid="{00000000-0005-0000-0000-0000B6960000}"/>
    <cellStyle name="Normal 3 27 23 4" xfId="36336" xr:uid="{00000000-0005-0000-0000-0000B7960000}"/>
    <cellStyle name="Normal 3 27 23 5" xfId="45890" xr:uid="{00000000-0005-0000-0000-0000B8960000}"/>
    <cellStyle name="Normal 3 27 24" xfId="7015" xr:uid="{00000000-0005-0000-0000-0000B9960000}"/>
    <cellStyle name="Normal 3 27 24 2" xfId="17224" xr:uid="{00000000-0005-0000-0000-0000BA960000}"/>
    <cellStyle name="Normal 3 27 24 3" xfId="26782" xr:uid="{00000000-0005-0000-0000-0000BB960000}"/>
    <cellStyle name="Normal 3 27 24 4" xfId="36337" xr:uid="{00000000-0005-0000-0000-0000BC960000}"/>
    <cellStyle name="Normal 3 27 24 5" xfId="45891" xr:uid="{00000000-0005-0000-0000-0000BD960000}"/>
    <cellStyle name="Normal 3 27 25" xfId="7016" xr:uid="{00000000-0005-0000-0000-0000BE960000}"/>
    <cellStyle name="Normal 3 27 25 2" xfId="17225" xr:uid="{00000000-0005-0000-0000-0000BF960000}"/>
    <cellStyle name="Normal 3 27 25 3" xfId="26783" xr:uid="{00000000-0005-0000-0000-0000C0960000}"/>
    <cellStyle name="Normal 3 27 25 4" xfId="36338" xr:uid="{00000000-0005-0000-0000-0000C1960000}"/>
    <cellStyle name="Normal 3 27 25 5" xfId="45892" xr:uid="{00000000-0005-0000-0000-0000C2960000}"/>
    <cellStyle name="Normal 3 27 26" xfId="7017" xr:uid="{00000000-0005-0000-0000-0000C3960000}"/>
    <cellStyle name="Normal 3 27 26 2" xfId="17226" xr:uid="{00000000-0005-0000-0000-0000C4960000}"/>
    <cellStyle name="Normal 3 27 26 3" xfId="26784" xr:uid="{00000000-0005-0000-0000-0000C5960000}"/>
    <cellStyle name="Normal 3 27 26 4" xfId="36339" xr:uid="{00000000-0005-0000-0000-0000C6960000}"/>
    <cellStyle name="Normal 3 27 26 5" xfId="45893" xr:uid="{00000000-0005-0000-0000-0000C7960000}"/>
    <cellStyle name="Normal 3 27 27" xfId="7018" xr:uid="{00000000-0005-0000-0000-0000C8960000}"/>
    <cellStyle name="Normal 3 27 27 2" xfId="17227" xr:uid="{00000000-0005-0000-0000-0000C9960000}"/>
    <cellStyle name="Normal 3 27 27 3" xfId="26785" xr:uid="{00000000-0005-0000-0000-0000CA960000}"/>
    <cellStyle name="Normal 3 27 27 4" xfId="36340" xr:uid="{00000000-0005-0000-0000-0000CB960000}"/>
    <cellStyle name="Normal 3 27 27 5" xfId="45894" xr:uid="{00000000-0005-0000-0000-0000CC960000}"/>
    <cellStyle name="Normal 3 27 28" xfId="7019" xr:uid="{00000000-0005-0000-0000-0000CD960000}"/>
    <cellStyle name="Normal 3 27 28 2" xfId="17228" xr:uid="{00000000-0005-0000-0000-0000CE960000}"/>
    <cellStyle name="Normal 3 27 28 3" xfId="26786" xr:uid="{00000000-0005-0000-0000-0000CF960000}"/>
    <cellStyle name="Normal 3 27 28 4" xfId="36341" xr:uid="{00000000-0005-0000-0000-0000D0960000}"/>
    <cellStyle name="Normal 3 27 28 5" xfId="45895" xr:uid="{00000000-0005-0000-0000-0000D1960000}"/>
    <cellStyle name="Normal 3 27 29" xfId="7020" xr:uid="{00000000-0005-0000-0000-0000D2960000}"/>
    <cellStyle name="Normal 3 27 29 2" xfId="17229" xr:uid="{00000000-0005-0000-0000-0000D3960000}"/>
    <cellStyle name="Normal 3 27 29 3" xfId="26787" xr:uid="{00000000-0005-0000-0000-0000D4960000}"/>
    <cellStyle name="Normal 3 27 29 4" xfId="36342" xr:uid="{00000000-0005-0000-0000-0000D5960000}"/>
    <cellStyle name="Normal 3 27 29 5" xfId="45896" xr:uid="{00000000-0005-0000-0000-0000D6960000}"/>
    <cellStyle name="Normal 3 27 3" xfId="7021" xr:uid="{00000000-0005-0000-0000-0000D7960000}"/>
    <cellStyle name="Normal 3 27 3 2" xfId="8683" xr:uid="{00000000-0005-0000-0000-0000D8960000}"/>
    <cellStyle name="Normal 3 27 3 2 2" xfId="17231" xr:uid="{00000000-0005-0000-0000-0000D9960000}"/>
    <cellStyle name="Normal 3 27 3 2 3" xfId="26789" xr:uid="{00000000-0005-0000-0000-0000DA960000}"/>
    <cellStyle name="Normal 3 27 3 2 4" xfId="36344" xr:uid="{00000000-0005-0000-0000-0000DB960000}"/>
    <cellStyle name="Normal 3 27 3 2 5" xfId="45898" xr:uid="{00000000-0005-0000-0000-0000DC960000}"/>
    <cellStyle name="Normal 3 27 3 3" xfId="17230" xr:uid="{00000000-0005-0000-0000-0000DD960000}"/>
    <cellStyle name="Normal 3 27 3 4" xfId="26788" xr:uid="{00000000-0005-0000-0000-0000DE960000}"/>
    <cellStyle name="Normal 3 27 3 5" xfId="36343" xr:uid="{00000000-0005-0000-0000-0000DF960000}"/>
    <cellStyle name="Normal 3 27 3 6" xfId="45897" xr:uid="{00000000-0005-0000-0000-0000E0960000}"/>
    <cellStyle name="Normal 3 27 30" xfId="8681" xr:uid="{00000000-0005-0000-0000-0000E1960000}"/>
    <cellStyle name="Normal 3 27 30 2" xfId="17232" xr:uid="{00000000-0005-0000-0000-0000E2960000}"/>
    <cellStyle name="Normal 3 27 30 3" xfId="26790" xr:uid="{00000000-0005-0000-0000-0000E3960000}"/>
    <cellStyle name="Normal 3 27 30 4" xfId="36345" xr:uid="{00000000-0005-0000-0000-0000E4960000}"/>
    <cellStyle name="Normal 3 27 30 5" xfId="45899" xr:uid="{00000000-0005-0000-0000-0000E5960000}"/>
    <cellStyle name="Normal 3 27 31" xfId="8902" xr:uid="{00000000-0005-0000-0000-0000E6960000}"/>
    <cellStyle name="Normal 3 27 31 2" xfId="17233" xr:uid="{00000000-0005-0000-0000-0000E7960000}"/>
    <cellStyle name="Normal 3 27 31 3" xfId="26791" xr:uid="{00000000-0005-0000-0000-0000E8960000}"/>
    <cellStyle name="Normal 3 27 31 4" xfId="36346" xr:uid="{00000000-0005-0000-0000-0000E9960000}"/>
    <cellStyle name="Normal 3 27 31 5" xfId="45900" xr:uid="{00000000-0005-0000-0000-0000EA960000}"/>
    <cellStyle name="Normal 3 27 32" xfId="9088" xr:uid="{00000000-0005-0000-0000-0000EB960000}"/>
    <cellStyle name="Normal 3 27 32 2" xfId="17234" xr:uid="{00000000-0005-0000-0000-0000EC960000}"/>
    <cellStyle name="Normal 3 27 32 3" xfId="26792" xr:uid="{00000000-0005-0000-0000-0000ED960000}"/>
    <cellStyle name="Normal 3 27 32 4" xfId="36347" xr:uid="{00000000-0005-0000-0000-0000EE960000}"/>
    <cellStyle name="Normal 3 27 32 5" xfId="45901" xr:uid="{00000000-0005-0000-0000-0000EF960000}"/>
    <cellStyle name="Normal 3 27 33" xfId="9263" xr:uid="{00000000-0005-0000-0000-0000F0960000}"/>
    <cellStyle name="Normal 3 27 33 2" xfId="17235" xr:uid="{00000000-0005-0000-0000-0000F1960000}"/>
    <cellStyle name="Normal 3 27 33 3" xfId="26793" xr:uid="{00000000-0005-0000-0000-0000F2960000}"/>
    <cellStyle name="Normal 3 27 33 4" xfId="36348" xr:uid="{00000000-0005-0000-0000-0000F3960000}"/>
    <cellStyle name="Normal 3 27 33 5" xfId="45902" xr:uid="{00000000-0005-0000-0000-0000F4960000}"/>
    <cellStyle name="Normal 3 27 34" xfId="9438" xr:uid="{00000000-0005-0000-0000-0000F5960000}"/>
    <cellStyle name="Normal 3 27 34 2" xfId="17236" xr:uid="{00000000-0005-0000-0000-0000F6960000}"/>
    <cellStyle name="Normal 3 27 34 3" xfId="26794" xr:uid="{00000000-0005-0000-0000-0000F7960000}"/>
    <cellStyle name="Normal 3 27 34 4" xfId="36349" xr:uid="{00000000-0005-0000-0000-0000F8960000}"/>
    <cellStyle name="Normal 3 27 34 5" xfId="45903" xr:uid="{00000000-0005-0000-0000-0000F9960000}"/>
    <cellStyle name="Normal 3 27 35" xfId="17179" xr:uid="{00000000-0005-0000-0000-0000FA960000}"/>
    <cellStyle name="Normal 3 27 36" xfId="26737" xr:uid="{00000000-0005-0000-0000-0000FB960000}"/>
    <cellStyle name="Normal 3 27 37" xfId="36292" xr:uid="{00000000-0005-0000-0000-0000FC960000}"/>
    <cellStyle name="Normal 3 27 38" xfId="45846" xr:uid="{00000000-0005-0000-0000-0000FD960000}"/>
    <cellStyle name="Normal 3 27 4" xfId="7022" xr:uid="{00000000-0005-0000-0000-0000FE960000}"/>
    <cellStyle name="Normal 3 27 4 2" xfId="17237" xr:uid="{00000000-0005-0000-0000-0000FF960000}"/>
    <cellStyle name="Normal 3 27 4 3" xfId="26795" xr:uid="{00000000-0005-0000-0000-000000970000}"/>
    <cellStyle name="Normal 3 27 4 4" xfId="36350" xr:uid="{00000000-0005-0000-0000-000001970000}"/>
    <cellStyle name="Normal 3 27 4 5" xfId="45904" xr:uid="{00000000-0005-0000-0000-000002970000}"/>
    <cellStyle name="Normal 3 27 5" xfId="7023" xr:uid="{00000000-0005-0000-0000-000003970000}"/>
    <cellStyle name="Normal 3 27 5 2" xfId="17238" xr:uid="{00000000-0005-0000-0000-000004970000}"/>
    <cellStyle name="Normal 3 27 5 3" xfId="26796" xr:uid="{00000000-0005-0000-0000-000005970000}"/>
    <cellStyle name="Normal 3 27 5 4" xfId="36351" xr:uid="{00000000-0005-0000-0000-000006970000}"/>
    <cellStyle name="Normal 3 27 5 5" xfId="45905" xr:uid="{00000000-0005-0000-0000-000007970000}"/>
    <cellStyle name="Normal 3 27 6" xfId="7024" xr:uid="{00000000-0005-0000-0000-000008970000}"/>
    <cellStyle name="Normal 3 27 6 2" xfId="17239" xr:uid="{00000000-0005-0000-0000-000009970000}"/>
    <cellStyle name="Normal 3 27 6 3" xfId="26797" xr:uid="{00000000-0005-0000-0000-00000A970000}"/>
    <cellStyle name="Normal 3 27 6 4" xfId="36352" xr:uid="{00000000-0005-0000-0000-00000B970000}"/>
    <cellStyle name="Normal 3 27 6 5" xfId="45906" xr:uid="{00000000-0005-0000-0000-00000C970000}"/>
    <cellStyle name="Normal 3 27 7" xfId="7025" xr:uid="{00000000-0005-0000-0000-00000D970000}"/>
    <cellStyle name="Normal 3 27 7 2" xfId="17240" xr:uid="{00000000-0005-0000-0000-00000E970000}"/>
    <cellStyle name="Normal 3 27 7 3" xfId="26798" xr:uid="{00000000-0005-0000-0000-00000F970000}"/>
    <cellStyle name="Normal 3 27 7 4" xfId="36353" xr:uid="{00000000-0005-0000-0000-000010970000}"/>
    <cellStyle name="Normal 3 27 7 5" xfId="45907" xr:uid="{00000000-0005-0000-0000-000011970000}"/>
    <cellStyle name="Normal 3 27 8" xfId="7026" xr:uid="{00000000-0005-0000-0000-000012970000}"/>
    <cellStyle name="Normal 3 27 8 2" xfId="17241" xr:uid="{00000000-0005-0000-0000-000013970000}"/>
    <cellStyle name="Normal 3 27 8 3" xfId="26799" xr:uid="{00000000-0005-0000-0000-000014970000}"/>
    <cellStyle name="Normal 3 27 8 4" xfId="36354" xr:uid="{00000000-0005-0000-0000-000015970000}"/>
    <cellStyle name="Normal 3 27 8 5" xfId="45908" xr:uid="{00000000-0005-0000-0000-000016970000}"/>
    <cellStyle name="Normal 3 27 9" xfId="7027" xr:uid="{00000000-0005-0000-0000-000017970000}"/>
    <cellStyle name="Normal 3 27 9 2" xfId="17242" xr:uid="{00000000-0005-0000-0000-000018970000}"/>
    <cellStyle name="Normal 3 27 9 3" xfId="26800" xr:uid="{00000000-0005-0000-0000-000019970000}"/>
    <cellStyle name="Normal 3 27 9 4" xfId="36355" xr:uid="{00000000-0005-0000-0000-00001A970000}"/>
    <cellStyle name="Normal 3 27 9 5" xfId="45909" xr:uid="{00000000-0005-0000-0000-00001B970000}"/>
    <cellStyle name="Normal 3 28" xfId="7028" xr:uid="{00000000-0005-0000-0000-00001C970000}"/>
    <cellStyle name="Normal 3 28 10" xfId="7029" xr:uid="{00000000-0005-0000-0000-00001D970000}"/>
    <cellStyle name="Normal 3 28 10 2" xfId="17244" xr:uid="{00000000-0005-0000-0000-00001E970000}"/>
    <cellStyle name="Normal 3 28 10 3" xfId="26802" xr:uid="{00000000-0005-0000-0000-00001F970000}"/>
    <cellStyle name="Normal 3 28 10 4" xfId="36357" xr:uid="{00000000-0005-0000-0000-000020970000}"/>
    <cellStyle name="Normal 3 28 10 5" xfId="45911" xr:uid="{00000000-0005-0000-0000-000021970000}"/>
    <cellStyle name="Normal 3 28 11" xfId="7030" xr:uid="{00000000-0005-0000-0000-000022970000}"/>
    <cellStyle name="Normal 3 28 11 2" xfId="17245" xr:uid="{00000000-0005-0000-0000-000023970000}"/>
    <cellStyle name="Normal 3 28 11 3" xfId="26803" xr:uid="{00000000-0005-0000-0000-000024970000}"/>
    <cellStyle name="Normal 3 28 11 4" xfId="36358" xr:uid="{00000000-0005-0000-0000-000025970000}"/>
    <cellStyle name="Normal 3 28 11 5" xfId="45912" xr:uid="{00000000-0005-0000-0000-000026970000}"/>
    <cellStyle name="Normal 3 28 12" xfId="7031" xr:uid="{00000000-0005-0000-0000-000027970000}"/>
    <cellStyle name="Normal 3 28 12 2" xfId="17246" xr:uid="{00000000-0005-0000-0000-000028970000}"/>
    <cellStyle name="Normal 3 28 12 3" xfId="26804" xr:uid="{00000000-0005-0000-0000-000029970000}"/>
    <cellStyle name="Normal 3 28 12 4" xfId="36359" xr:uid="{00000000-0005-0000-0000-00002A970000}"/>
    <cellStyle name="Normal 3 28 12 5" xfId="45913" xr:uid="{00000000-0005-0000-0000-00002B970000}"/>
    <cellStyle name="Normal 3 28 13" xfId="7032" xr:uid="{00000000-0005-0000-0000-00002C970000}"/>
    <cellStyle name="Normal 3 28 13 2" xfId="17247" xr:uid="{00000000-0005-0000-0000-00002D970000}"/>
    <cellStyle name="Normal 3 28 13 3" xfId="26805" xr:uid="{00000000-0005-0000-0000-00002E970000}"/>
    <cellStyle name="Normal 3 28 13 4" xfId="36360" xr:uid="{00000000-0005-0000-0000-00002F970000}"/>
    <cellStyle name="Normal 3 28 13 5" xfId="45914" xr:uid="{00000000-0005-0000-0000-000030970000}"/>
    <cellStyle name="Normal 3 28 14" xfId="7033" xr:uid="{00000000-0005-0000-0000-000031970000}"/>
    <cellStyle name="Normal 3 28 14 2" xfId="17248" xr:uid="{00000000-0005-0000-0000-000032970000}"/>
    <cellStyle name="Normal 3 28 14 3" xfId="26806" xr:uid="{00000000-0005-0000-0000-000033970000}"/>
    <cellStyle name="Normal 3 28 14 4" xfId="36361" xr:uid="{00000000-0005-0000-0000-000034970000}"/>
    <cellStyle name="Normal 3 28 14 5" xfId="45915" xr:uid="{00000000-0005-0000-0000-000035970000}"/>
    <cellStyle name="Normal 3 28 15" xfId="7034" xr:uid="{00000000-0005-0000-0000-000036970000}"/>
    <cellStyle name="Normal 3 28 15 2" xfId="17249" xr:uid="{00000000-0005-0000-0000-000037970000}"/>
    <cellStyle name="Normal 3 28 15 3" xfId="26807" xr:uid="{00000000-0005-0000-0000-000038970000}"/>
    <cellStyle name="Normal 3 28 15 4" xfId="36362" xr:uid="{00000000-0005-0000-0000-000039970000}"/>
    <cellStyle name="Normal 3 28 15 5" xfId="45916" xr:uid="{00000000-0005-0000-0000-00003A970000}"/>
    <cellStyle name="Normal 3 28 16" xfId="7035" xr:uid="{00000000-0005-0000-0000-00003B970000}"/>
    <cellStyle name="Normal 3 28 16 2" xfId="17250" xr:uid="{00000000-0005-0000-0000-00003C970000}"/>
    <cellStyle name="Normal 3 28 16 3" xfId="26808" xr:uid="{00000000-0005-0000-0000-00003D970000}"/>
    <cellStyle name="Normal 3 28 16 4" xfId="36363" xr:uid="{00000000-0005-0000-0000-00003E970000}"/>
    <cellStyle name="Normal 3 28 16 5" xfId="45917" xr:uid="{00000000-0005-0000-0000-00003F970000}"/>
    <cellStyle name="Normal 3 28 17" xfId="7036" xr:uid="{00000000-0005-0000-0000-000040970000}"/>
    <cellStyle name="Normal 3 28 17 2" xfId="17251" xr:uid="{00000000-0005-0000-0000-000041970000}"/>
    <cellStyle name="Normal 3 28 17 3" xfId="26809" xr:uid="{00000000-0005-0000-0000-000042970000}"/>
    <cellStyle name="Normal 3 28 17 4" xfId="36364" xr:uid="{00000000-0005-0000-0000-000043970000}"/>
    <cellStyle name="Normal 3 28 17 5" xfId="45918" xr:uid="{00000000-0005-0000-0000-000044970000}"/>
    <cellStyle name="Normal 3 28 18" xfId="7037" xr:uid="{00000000-0005-0000-0000-000045970000}"/>
    <cellStyle name="Normal 3 28 18 2" xfId="17252" xr:uid="{00000000-0005-0000-0000-000046970000}"/>
    <cellStyle name="Normal 3 28 18 3" xfId="26810" xr:uid="{00000000-0005-0000-0000-000047970000}"/>
    <cellStyle name="Normal 3 28 18 4" xfId="36365" xr:uid="{00000000-0005-0000-0000-000048970000}"/>
    <cellStyle name="Normal 3 28 18 5" xfId="45919" xr:uid="{00000000-0005-0000-0000-000049970000}"/>
    <cellStyle name="Normal 3 28 19" xfId="7038" xr:uid="{00000000-0005-0000-0000-00004A970000}"/>
    <cellStyle name="Normal 3 28 19 2" xfId="17253" xr:uid="{00000000-0005-0000-0000-00004B970000}"/>
    <cellStyle name="Normal 3 28 19 3" xfId="26811" xr:uid="{00000000-0005-0000-0000-00004C970000}"/>
    <cellStyle name="Normal 3 28 19 4" xfId="36366" xr:uid="{00000000-0005-0000-0000-00004D970000}"/>
    <cellStyle name="Normal 3 28 19 5" xfId="45920" xr:uid="{00000000-0005-0000-0000-00004E970000}"/>
    <cellStyle name="Normal 3 28 2" xfId="7039" xr:uid="{00000000-0005-0000-0000-00004F970000}"/>
    <cellStyle name="Normal 3 28 2 10" xfId="7040" xr:uid="{00000000-0005-0000-0000-000050970000}"/>
    <cellStyle name="Normal 3 28 2 10 2" xfId="17255" xr:uid="{00000000-0005-0000-0000-000051970000}"/>
    <cellStyle name="Normal 3 28 2 10 3" xfId="26813" xr:uid="{00000000-0005-0000-0000-000052970000}"/>
    <cellStyle name="Normal 3 28 2 10 4" xfId="36368" xr:uid="{00000000-0005-0000-0000-000053970000}"/>
    <cellStyle name="Normal 3 28 2 10 5" xfId="45922" xr:uid="{00000000-0005-0000-0000-000054970000}"/>
    <cellStyle name="Normal 3 28 2 11" xfId="7041" xr:uid="{00000000-0005-0000-0000-000055970000}"/>
    <cellStyle name="Normal 3 28 2 11 2" xfId="17256" xr:uid="{00000000-0005-0000-0000-000056970000}"/>
    <cellStyle name="Normal 3 28 2 11 3" xfId="26814" xr:uid="{00000000-0005-0000-0000-000057970000}"/>
    <cellStyle name="Normal 3 28 2 11 4" xfId="36369" xr:uid="{00000000-0005-0000-0000-000058970000}"/>
    <cellStyle name="Normal 3 28 2 11 5" xfId="45923" xr:uid="{00000000-0005-0000-0000-000059970000}"/>
    <cellStyle name="Normal 3 28 2 12" xfId="7042" xr:uid="{00000000-0005-0000-0000-00005A970000}"/>
    <cellStyle name="Normal 3 28 2 12 2" xfId="17257" xr:uid="{00000000-0005-0000-0000-00005B970000}"/>
    <cellStyle name="Normal 3 28 2 12 3" xfId="26815" xr:uid="{00000000-0005-0000-0000-00005C970000}"/>
    <cellStyle name="Normal 3 28 2 12 4" xfId="36370" xr:uid="{00000000-0005-0000-0000-00005D970000}"/>
    <cellStyle name="Normal 3 28 2 12 5" xfId="45924" xr:uid="{00000000-0005-0000-0000-00005E970000}"/>
    <cellStyle name="Normal 3 28 2 13" xfId="7043" xr:uid="{00000000-0005-0000-0000-00005F970000}"/>
    <cellStyle name="Normal 3 28 2 13 2" xfId="17258" xr:uid="{00000000-0005-0000-0000-000060970000}"/>
    <cellStyle name="Normal 3 28 2 13 3" xfId="26816" xr:uid="{00000000-0005-0000-0000-000061970000}"/>
    <cellStyle name="Normal 3 28 2 13 4" xfId="36371" xr:uid="{00000000-0005-0000-0000-000062970000}"/>
    <cellStyle name="Normal 3 28 2 13 5" xfId="45925" xr:uid="{00000000-0005-0000-0000-000063970000}"/>
    <cellStyle name="Normal 3 28 2 14" xfId="7044" xr:uid="{00000000-0005-0000-0000-000064970000}"/>
    <cellStyle name="Normal 3 28 2 14 2" xfId="17259" xr:uid="{00000000-0005-0000-0000-000065970000}"/>
    <cellStyle name="Normal 3 28 2 14 3" xfId="26817" xr:uid="{00000000-0005-0000-0000-000066970000}"/>
    <cellStyle name="Normal 3 28 2 14 4" xfId="36372" xr:uid="{00000000-0005-0000-0000-000067970000}"/>
    <cellStyle name="Normal 3 28 2 14 5" xfId="45926" xr:uid="{00000000-0005-0000-0000-000068970000}"/>
    <cellStyle name="Normal 3 28 2 15" xfId="7045" xr:uid="{00000000-0005-0000-0000-000069970000}"/>
    <cellStyle name="Normal 3 28 2 15 2" xfId="17260" xr:uid="{00000000-0005-0000-0000-00006A970000}"/>
    <cellStyle name="Normal 3 28 2 15 3" xfId="26818" xr:uid="{00000000-0005-0000-0000-00006B970000}"/>
    <cellStyle name="Normal 3 28 2 15 4" xfId="36373" xr:uid="{00000000-0005-0000-0000-00006C970000}"/>
    <cellStyle name="Normal 3 28 2 15 5" xfId="45927" xr:uid="{00000000-0005-0000-0000-00006D970000}"/>
    <cellStyle name="Normal 3 28 2 16" xfId="7046" xr:uid="{00000000-0005-0000-0000-00006E970000}"/>
    <cellStyle name="Normal 3 28 2 16 2" xfId="17261" xr:uid="{00000000-0005-0000-0000-00006F970000}"/>
    <cellStyle name="Normal 3 28 2 16 3" xfId="26819" xr:uid="{00000000-0005-0000-0000-000070970000}"/>
    <cellStyle name="Normal 3 28 2 16 4" xfId="36374" xr:uid="{00000000-0005-0000-0000-000071970000}"/>
    <cellStyle name="Normal 3 28 2 16 5" xfId="45928" xr:uid="{00000000-0005-0000-0000-000072970000}"/>
    <cellStyle name="Normal 3 28 2 17" xfId="7047" xr:uid="{00000000-0005-0000-0000-000073970000}"/>
    <cellStyle name="Normal 3 28 2 17 2" xfId="17262" xr:uid="{00000000-0005-0000-0000-000074970000}"/>
    <cellStyle name="Normal 3 28 2 17 3" xfId="26820" xr:uid="{00000000-0005-0000-0000-000075970000}"/>
    <cellStyle name="Normal 3 28 2 17 4" xfId="36375" xr:uid="{00000000-0005-0000-0000-000076970000}"/>
    <cellStyle name="Normal 3 28 2 17 5" xfId="45929" xr:uid="{00000000-0005-0000-0000-000077970000}"/>
    <cellStyle name="Normal 3 28 2 18" xfId="7048" xr:uid="{00000000-0005-0000-0000-000078970000}"/>
    <cellStyle name="Normal 3 28 2 18 2" xfId="17263" xr:uid="{00000000-0005-0000-0000-000079970000}"/>
    <cellStyle name="Normal 3 28 2 18 3" xfId="26821" xr:uid="{00000000-0005-0000-0000-00007A970000}"/>
    <cellStyle name="Normal 3 28 2 18 4" xfId="36376" xr:uid="{00000000-0005-0000-0000-00007B970000}"/>
    <cellStyle name="Normal 3 28 2 18 5" xfId="45930" xr:uid="{00000000-0005-0000-0000-00007C970000}"/>
    <cellStyle name="Normal 3 28 2 19" xfId="7049" xr:uid="{00000000-0005-0000-0000-00007D970000}"/>
    <cellStyle name="Normal 3 28 2 19 2" xfId="17264" xr:uid="{00000000-0005-0000-0000-00007E970000}"/>
    <cellStyle name="Normal 3 28 2 19 3" xfId="26822" xr:uid="{00000000-0005-0000-0000-00007F970000}"/>
    <cellStyle name="Normal 3 28 2 19 4" xfId="36377" xr:uid="{00000000-0005-0000-0000-000080970000}"/>
    <cellStyle name="Normal 3 28 2 19 5" xfId="45931" xr:uid="{00000000-0005-0000-0000-000081970000}"/>
    <cellStyle name="Normal 3 28 2 2" xfId="7050" xr:uid="{00000000-0005-0000-0000-000082970000}"/>
    <cellStyle name="Normal 3 28 2 2 2" xfId="17265" xr:uid="{00000000-0005-0000-0000-000083970000}"/>
    <cellStyle name="Normal 3 28 2 2 3" xfId="26823" xr:uid="{00000000-0005-0000-0000-000084970000}"/>
    <cellStyle name="Normal 3 28 2 2 4" xfId="36378" xr:uid="{00000000-0005-0000-0000-000085970000}"/>
    <cellStyle name="Normal 3 28 2 2 5" xfId="45932" xr:uid="{00000000-0005-0000-0000-000086970000}"/>
    <cellStyle name="Normal 3 28 2 20" xfId="7051" xr:uid="{00000000-0005-0000-0000-000087970000}"/>
    <cellStyle name="Normal 3 28 2 20 2" xfId="17266" xr:uid="{00000000-0005-0000-0000-000088970000}"/>
    <cellStyle name="Normal 3 28 2 20 3" xfId="26824" xr:uid="{00000000-0005-0000-0000-000089970000}"/>
    <cellStyle name="Normal 3 28 2 20 4" xfId="36379" xr:uid="{00000000-0005-0000-0000-00008A970000}"/>
    <cellStyle name="Normal 3 28 2 20 5" xfId="45933" xr:uid="{00000000-0005-0000-0000-00008B970000}"/>
    <cellStyle name="Normal 3 28 2 21" xfId="7052" xr:uid="{00000000-0005-0000-0000-00008C970000}"/>
    <cellStyle name="Normal 3 28 2 21 2" xfId="17267" xr:uid="{00000000-0005-0000-0000-00008D970000}"/>
    <cellStyle name="Normal 3 28 2 21 3" xfId="26825" xr:uid="{00000000-0005-0000-0000-00008E970000}"/>
    <cellStyle name="Normal 3 28 2 21 4" xfId="36380" xr:uid="{00000000-0005-0000-0000-00008F970000}"/>
    <cellStyle name="Normal 3 28 2 21 5" xfId="45934" xr:uid="{00000000-0005-0000-0000-000090970000}"/>
    <cellStyle name="Normal 3 28 2 22" xfId="7053" xr:uid="{00000000-0005-0000-0000-000091970000}"/>
    <cellStyle name="Normal 3 28 2 22 2" xfId="17268" xr:uid="{00000000-0005-0000-0000-000092970000}"/>
    <cellStyle name="Normal 3 28 2 22 3" xfId="26826" xr:uid="{00000000-0005-0000-0000-000093970000}"/>
    <cellStyle name="Normal 3 28 2 22 4" xfId="36381" xr:uid="{00000000-0005-0000-0000-000094970000}"/>
    <cellStyle name="Normal 3 28 2 22 5" xfId="45935" xr:uid="{00000000-0005-0000-0000-000095970000}"/>
    <cellStyle name="Normal 3 28 2 23" xfId="7054" xr:uid="{00000000-0005-0000-0000-000096970000}"/>
    <cellStyle name="Normal 3 28 2 23 2" xfId="17269" xr:uid="{00000000-0005-0000-0000-000097970000}"/>
    <cellStyle name="Normal 3 28 2 23 3" xfId="26827" xr:uid="{00000000-0005-0000-0000-000098970000}"/>
    <cellStyle name="Normal 3 28 2 23 4" xfId="36382" xr:uid="{00000000-0005-0000-0000-000099970000}"/>
    <cellStyle name="Normal 3 28 2 23 5" xfId="45936" xr:uid="{00000000-0005-0000-0000-00009A970000}"/>
    <cellStyle name="Normal 3 28 2 24" xfId="7055" xr:uid="{00000000-0005-0000-0000-00009B970000}"/>
    <cellStyle name="Normal 3 28 2 24 2" xfId="17270" xr:uid="{00000000-0005-0000-0000-00009C970000}"/>
    <cellStyle name="Normal 3 28 2 24 3" xfId="26828" xr:uid="{00000000-0005-0000-0000-00009D970000}"/>
    <cellStyle name="Normal 3 28 2 24 4" xfId="36383" xr:uid="{00000000-0005-0000-0000-00009E970000}"/>
    <cellStyle name="Normal 3 28 2 24 5" xfId="45937" xr:uid="{00000000-0005-0000-0000-00009F970000}"/>
    <cellStyle name="Normal 3 28 2 25" xfId="7056" xr:uid="{00000000-0005-0000-0000-0000A0970000}"/>
    <cellStyle name="Normal 3 28 2 25 2" xfId="17271" xr:uid="{00000000-0005-0000-0000-0000A1970000}"/>
    <cellStyle name="Normal 3 28 2 25 3" xfId="26829" xr:uid="{00000000-0005-0000-0000-0000A2970000}"/>
    <cellStyle name="Normal 3 28 2 25 4" xfId="36384" xr:uid="{00000000-0005-0000-0000-0000A3970000}"/>
    <cellStyle name="Normal 3 28 2 25 5" xfId="45938" xr:uid="{00000000-0005-0000-0000-0000A4970000}"/>
    <cellStyle name="Normal 3 28 2 26" xfId="7057" xr:uid="{00000000-0005-0000-0000-0000A5970000}"/>
    <cellStyle name="Normal 3 28 2 26 2" xfId="17272" xr:uid="{00000000-0005-0000-0000-0000A6970000}"/>
    <cellStyle name="Normal 3 28 2 26 3" xfId="26830" xr:uid="{00000000-0005-0000-0000-0000A7970000}"/>
    <cellStyle name="Normal 3 28 2 26 4" xfId="36385" xr:uid="{00000000-0005-0000-0000-0000A8970000}"/>
    <cellStyle name="Normal 3 28 2 26 5" xfId="45939" xr:uid="{00000000-0005-0000-0000-0000A9970000}"/>
    <cellStyle name="Normal 3 28 2 27" xfId="7058" xr:uid="{00000000-0005-0000-0000-0000AA970000}"/>
    <cellStyle name="Normal 3 28 2 27 2" xfId="17273" xr:uid="{00000000-0005-0000-0000-0000AB970000}"/>
    <cellStyle name="Normal 3 28 2 27 3" xfId="26831" xr:uid="{00000000-0005-0000-0000-0000AC970000}"/>
    <cellStyle name="Normal 3 28 2 27 4" xfId="36386" xr:uid="{00000000-0005-0000-0000-0000AD970000}"/>
    <cellStyle name="Normal 3 28 2 27 5" xfId="45940" xr:uid="{00000000-0005-0000-0000-0000AE970000}"/>
    <cellStyle name="Normal 3 28 2 28" xfId="7059" xr:uid="{00000000-0005-0000-0000-0000AF970000}"/>
    <cellStyle name="Normal 3 28 2 28 2" xfId="17274" xr:uid="{00000000-0005-0000-0000-0000B0970000}"/>
    <cellStyle name="Normal 3 28 2 28 3" xfId="26832" xr:uid="{00000000-0005-0000-0000-0000B1970000}"/>
    <cellStyle name="Normal 3 28 2 28 4" xfId="36387" xr:uid="{00000000-0005-0000-0000-0000B2970000}"/>
    <cellStyle name="Normal 3 28 2 28 5" xfId="45941" xr:uid="{00000000-0005-0000-0000-0000B3970000}"/>
    <cellStyle name="Normal 3 28 2 29" xfId="7060" xr:uid="{00000000-0005-0000-0000-0000B4970000}"/>
    <cellStyle name="Normal 3 28 2 29 2" xfId="17275" xr:uid="{00000000-0005-0000-0000-0000B5970000}"/>
    <cellStyle name="Normal 3 28 2 29 3" xfId="26833" xr:uid="{00000000-0005-0000-0000-0000B6970000}"/>
    <cellStyle name="Normal 3 28 2 29 4" xfId="36388" xr:uid="{00000000-0005-0000-0000-0000B7970000}"/>
    <cellStyle name="Normal 3 28 2 29 5" xfId="45942" xr:uid="{00000000-0005-0000-0000-0000B8970000}"/>
    <cellStyle name="Normal 3 28 2 3" xfId="7061" xr:uid="{00000000-0005-0000-0000-0000B9970000}"/>
    <cellStyle name="Normal 3 28 2 3 2" xfId="17276" xr:uid="{00000000-0005-0000-0000-0000BA970000}"/>
    <cellStyle name="Normal 3 28 2 3 3" xfId="26834" xr:uid="{00000000-0005-0000-0000-0000BB970000}"/>
    <cellStyle name="Normal 3 28 2 3 4" xfId="36389" xr:uid="{00000000-0005-0000-0000-0000BC970000}"/>
    <cellStyle name="Normal 3 28 2 3 5" xfId="45943" xr:uid="{00000000-0005-0000-0000-0000BD970000}"/>
    <cellStyle name="Normal 3 28 2 30" xfId="8685" xr:uid="{00000000-0005-0000-0000-0000BE970000}"/>
    <cellStyle name="Normal 3 28 2 30 2" xfId="17277" xr:uid="{00000000-0005-0000-0000-0000BF970000}"/>
    <cellStyle name="Normal 3 28 2 30 3" xfId="26835" xr:uid="{00000000-0005-0000-0000-0000C0970000}"/>
    <cellStyle name="Normal 3 28 2 30 4" xfId="36390" xr:uid="{00000000-0005-0000-0000-0000C1970000}"/>
    <cellStyle name="Normal 3 28 2 30 5" xfId="45944" xr:uid="{00000000-0005-0000-0000-0000C2970000}"/>
    <cellStyle name="Normal 3 28 2 31" xfId="17254" xr:uid="{00000000-0005-0000-0000-0000C3970000}"/>
    <cellStyle name="Normal 3 28 2 32" xfId="26812" xr:uid="{00000000-0005-0000-0000-0000C4970000}"/>
    <cellStyle name="Normal 3 28 2 33" xfId="36367" xr:uid="{00000000-0005-0000-0000-0000C5970000}"/>
    <cellStyle name="Normal 3 28 2 34" xfId="45921" xr:uid="{00000000-0005-0000-0000-0000C6970000}"/>
    <cellStyle name="Normal 3 28 2 4" xfId="7062" xr:uid="{00000000-0005-0000-0000-0000C7970000}"/>
    <cellStyle name="Normal 3 28 2 4 2" xfId="17278" xr:uid="{00000000-0005-0000-0000-0000C8970000}"/>
    <cellStyle name="Normal 3 28 2 4 3" xfId="26836" xr:uid="{00000000-0005-0000-0000-0000C9970000}"/>
    <cellStyle name="Normal 3 28 2 4 4" xfId="36391" xr:uid="{00000000-0005-0000-0000-0000CA970000}"/>
    <cellStyle name="Normal 3 28 2 4 5" xfId="45945" xr:uid="{00000000-0005-0000-0000-0000CB970000}"/>
    <cellStyle name="Normal 3 28 2 5" xfId="7063" xr:uid="{00000000-0005-0000-0000-0000CC970000}"/>
    <cellStyle name="Normal 3 28 2 5 2" xfId="17279" xr:uid="{00000000-0005-0000-0000-0000CD970000}"/>
    <cellStyle name="Normal 3 28 2 5 3" xfId="26837" xr:uid="{00000000-0005-0000-0000-0000CE970000}"/>
    <cellStyle name="Normal 3 28 2 5 4" xfId="36392" xr:uid="{00000000-0005-0000-0000-0000CF970000}"/>
    <cellStyle name="Normal 3 28 2 5 5" xfId="45946" xr:uid="{00000000-0005-0000-0000-0000D0970000}"/>
    <cellStyle name="Normal 3 28 2 6" xfId="7064" xr:uid="{00000000-0005-0000-0000-0000D1970000}"/>
    <cellStyle name="Normal 3 28 2 6 2" xfId="17280" xr:uid="{00000000-0005-0000-0000-0000D2970000}"/>
    <cellStyle name="Normal 3 28 2 6 3" xfId="26838" xr:uid="{00000000-0005-0000-0000-0000D3970000}"/>
    <cellStyle name="Normal 3 28 2 6 4" xfId="36393" xr:uid="{00000000-0005-0000-0000-0000D4970000}"/>
    <cellStyle name="Normal 3 28 2 6 5" xfId="45947" xr:uid="{00000000-0005-0000-0000-0000D5970000}"/>
    <cellStyle name="Normal 3 28 2 7" xfId="7065" xr:uid="{00000000-0005-0000-0000-0000D6970000}"/>
    <cellStyle name="Normal 3 28 2 7 2" xfId="17281" xr:uid="{00000000-0005-0000-0000-0000D7970000}"/>
    <cellStyle name="Normal 3 28 2 7 3" xfId="26839" xr:uid="{00000000-0005-0000-0000-0000D8970000}"/>
    <cellStyle name="Normal 3 28 2 7 4" xfId="36394" xr:uid="{00000000-0005-0000-0000-0000D9970000}"/>
    <cellStyle name="Normal 3 28 2 7 5" xfId="45948" xr:uid="{00000000-0005-0000-0000-0000DA970000}"/>
    <cellStyle name="Normal 3 28 2 8" xfId="7066" xr:uid="{00000000-0005-0000-0000-0000DB970000}"/>
    <cellStyle name="Normal 3 28 2 8 2" xfId="17282" xr:uid="{00000000-0005-0000-0000-0000DC970000}"/>
    <cellStyle name="Normal 3 28 2 8 3" xfId="26840" xr:uid="{00000000-0005-0000-0000-0000DD970000}"/>
    <cellStyle name="Normal 3 28 2 8 4" xfId="36395" xr:uid="{00000000-0005-0000-0000-0000DE970000}"/>
    <cellStyle name="Normal 3 28 2 8 5" xfId="45949" xr:uid="{00000000-0005-0000-0000-0000DF970000}"/>
    <cellStyle name="Normal 3 28 2 9" xfId="7067" xr:uid="{00000000-0005-0000-0000-0000E0970000}"/>
    <cellStyle name="Normal 3 28 2 9 2" xfId="17283" xr:uid="{00000000-0005-0000-0000-0000E1970000}"/>
    <cellStyle name="Normal 3 28 2 9 3" xfId="26841" xr:uid="{00000000-0005-0000-0000-0000E2970000}"/>
    <cellStyle name="Normal 3 28 2 9 4" xfId="36396" xr:uid="{00000000-0005-0000-0000-0000E3970000}"/>
    <cellStyle name="Normal 3 28 2 9 5" xfId="45950" xr:uid="{00000000-0005-0000-0000-0000E4970000}"/>
    <cellStyle name="Normal 3 28 20" xfId="7068" xr:uid="{00000000-0005-0000-0000-0000E5970000}"/>
    <cellStyle name="Normal 3 28 20 2" xfId="17284" xr:uid="{00000000-0005-0000-0000-0000E6970000}"/>
    <cellStyle name="Normal 3 28 20 3" xfId="26842" xr:uid="{00000000-0005-0000-0000-0000E7970000}"/>
    <cellStyle name="Normal 3 28 20 4" xfId="36397" xr:uid="{00000000-0005-0000-0000-0000E8970000}"/>
    <cellStyle name="Normal 3 28 20 5" xfId="45951" xr:uid="{00000000-0005-0000-0000-0000E9970000}"/>
    <cellStyle name="Normal 3 28 21" xfId="7069" xr:uid="{00000000-0005-0000-0000-0000EA970000}"/>
    <cellStyle name="Normal 3 28 21 2" xfId="17285" xr:uid="{00000000-0005-0000-0000-0000EB970000}"/>
    <cellStyle name="Normal 3 28 21 3" xfId="26843" xr:uid="{00000000-0005-0000-0000-0000EC970000}"/>
    <cellStyle name="Normal 3 28 21 4" xfId="36398" xr:uid="{00000000-0005-0000-0000-0000ED970000}"/>
    <cellStyle name="Normal 3 28 21 5" xfId="45952" xr:uid="{00000000-0005-0000-0000-0000EE970000}"/>
    <cellStyle name="Normal 3 28 22" xfId="7070" xr:uid="{00000000-0005-0000-0000-0000EF970000}"/>
    <cellStyle name="Normal 3 28 22 2" xfId="17286" xr:uid="{00000000-0005-0000-0000-0000F0970000}"/>
    <cellStyle name="Normal 3 28 22 3" xfId="26844" xr:uid="{00000000-0005-0000-0000-0000F1970000}"/>
    <cellStyle name="Normal 3 28 22 4" xfId="36399" xr:uid="{00000000-0005-0000-0000-0000F2970000}"/>
    <cellStyle name="Normal 3 28 22 5" xfId="45953" xr:uid="{00000000-0005-0000-0000-0000F3970000}"/>
    <cellStyle name="Normal 3 28 23" xfId="7071" xr:uid="{00000000-0005-0000-0000-0000F4970000}"/>
    <cellStyle name="Normal 3 28 23 2" xfId="17287" xr:uid="{00000000-0005-0000-0000-0000F5970000}"/>
    <cellStyle name="Normal 3 28 23 3" xfId="26845" xr:uid="{00000000-0005-0000-0000-0000F6970000}"/>
    <cellStyle name="Normal 3 28 23 4" xfId="36400" xr:uid="{00000000-0005-0000-0000-0000F7970000}"/>
    <cellStyle name="Normal 3 28 23 5" xfId="45954" xr:uid="{00000000-0005-0000-0000-0000F8970000}"/>
    <cellStyle name="Normal 3 28 24" xfId="7072" xr:uid="{00000000-0005-0000-0000-0000F9970000}"/>
    <cellStyle name="Normal 3 28 24 2" xfId="17288" xr:uid="{00000000-0005-0000-0000-0000FA970000}"/>
    <cellStyle name="Normal 3 28 24 3" xfId="26846" xr:uid="{00000000-0005-0000-0000-0000FB970000}"/>
    <cellStyle name="Normal 3 28 24 4" xfId="36401" xr:uid="{00000000-0005-0000-0000-0000FC970000}"/>
    <cellStyle name="Normal 3 28 24 5" xfId="45955" xr:uid="{00000000-0005-0000-0000-0000FD970000}"/>
    <cellStyle name="Normal 3 28 25" xfId="7073" xr:uid="{00000000-0005-0000-0000-0000FE970000}"/>
    <cellStyle name="Normal 3 28 25 2" xfId="17289" xr:uid="{00000000-0005-0000-0000-0000FF970000}"/>
    <cellStyle name="Normal 3 28 25 3" xfId="26847" xr:uid="{00000000-0005-0000-0000-000000980000}"/>
    <cellStyle name="Normal 3 28 25 4" xfId="36402" xr:uid="{00000000-0005-0000-0000-000001980000}"/>
    <cellStyle name="Normal 3 28 25 5" xfId="45956" xr:uid="{00000000-0005-0000-0000-000002980000}"/>
    <cellStyle name="Normal 3 28 26" xfId="7074" xr:uid="{00000000-0005-0000-0000-000003980000}"/>
    <cellStyle name="Normal 3 28 26 2" xfId="17290" xr:uid="{00000000-0005-0000-0000-000004980000}"/>
    <cellStyle name="Normal 3 28 26 3" xfId="26848" xr:uid="{00000000-0005-0000-0000-000005980000}"/>
    <cellStyle name="Normal 3 28 26 4" xfId="36403" xr:uid="{00000000-0005-0000-0000-000006980000}"/>
    <cellStyle name="Normal 3 28 26 5" xfId="45957" xr:uid="{00000000-0005-0000-0000-000007980000}"/>
    <cellStyle name="Normal 3 28 27" xfId="7075" xr:uid="{00000000-0005-0000-0000-000008980000}"/>
    <cellStyle name="Normal 3 28 27 2" xfId="17291" xr:uid="{00000000-0005-0000-0000-000009980000}"/>
    <cellStyle name="Normal 3 28 27 3" xfId="26849" xr:uid="{00000000-0005-0000-0000-00000A980000}"/>
    <cellStyle name="Normal 3 28 27 4" xfId="36404" xr:uid="{00000000-0005-0000-0000-00000B980000}"/>
    <cellStyle name="Normal 3 28 27 5" xfId="45958" xr:uid="{00000000-0005-0000-0000-00000C980000}"/>
    <cellStyle name="Normal 3 28 28" xfId="7076" xr:uid="{00000000-0005-0000-0000-00000D980000}"/>
    <cellStyle name="Normal 3 28 28 2" xfId="17292" xr:uid="{00000000-0005-0000-0000-00000E980000}"/>
    <cellStyle name="Normal 3 28 28 3" xfId="26850" xr:uid="{00000000-0005-0000-0000-00000F980000}"/>
    <cellStyle name="Normal 3 28 28 4" xfId="36405" xr:uid="{00000000-0005-0000-0000-000010980000}"/>
    <cellStyle name="Normal 3 28 28 5" xfId="45959" xr:uid="{00000000-0005-0000-0000-000011980000}"/>
    <cellStyle name="Normal 3 28 29" xfId="7077" xr:uid="{00000000-0005-0000-0000-000012980000}"/>
    <cellStyle name="Normal 3 28 29 2" xfId="17293" xr:uid="{00000000-0005-0000-0000-000013980000}"/>
    <cellStyle name="Normal 3 28 29 3" xfId="26851" xr:uid="{00000000-0005-0000-0000-000014980000}"/>
    <cellStyle name="Normal 3 28 29 4" xfId="36406" xr:uid="{00000000-0005-0000-0000-000015980000}"/>
    <cellStyle name="Normal 3 28 29 5" xfId="45960" xr:uid="{00000000-0005-0000-0000-000016980000}"/>
    <cellStyle name="Normal 3 28 3" xfId="7078" xr:uid="{00000000-0005-0000-0000-000017980000}"/>
    <cellStyle name="Normal 3 28 3 2" xfId="8686" xr:uid="{00000000-0005-0000-0000-000018980000}"/>
    <cellStyle name="Normal 3 28 3 2 2" xfId="17295" xr:uid="{00000000-0005-0000-0000-000019980000}"/>
    <cellStyle name="Normal 3 28 3 2 3" xfId="26853" xr:uid="{00000000-0005-0000-0000-00001A980000}"/>
    <cellStyle name="Normal 3 28 3 2 4" xfId="36408" xr:uid="{00000000-0005-0000-0000-00001B980000}"/>
    <cellStyle name="Normal 3 28 3 2 5" xfId="45962" xr:uid="{00000000-0005-0000-0000-00001C980000}"/>
    <cellStyle name="Normal 3 28 3 3" xfId="17294" xr:uid="{00000000-0005-0000-0000-00001D980000}"/>
    <cellStyle name="Normal 3 28 3 4" xfId="26852" xr:uid="{00000000-0005-0000-0000-00001E980000}"/>
    <cellStyle name="Normal 3 28 3 5" xfId="36407" xr:uid="{00000000-0005-0000-0000-00001F980000}"/>
    <cellStyle name="Normal 3 28 3 6" xfId="45961" xr:uid="{00000000-0005-0000-0000-000020980000}"/>
    <cellStyle name="Normal 3 28 30" xfId="8684" xr:uid="{00000000-0005-0000-0000-000021980000}"/>
    <cellStyle name="Normal 3 28 30 2" xfId="17296" xr:uid="{00000000-0005-0000-0000-000022980000}"/>
    <cellStyle name="Normal 3 28 30 3" xfId="26854" xr:uid="{00000000-0005-0000-0000-000023980000}"/>
    <cellStyle name="Normal 3 28 30 4" xfId="36409" xr:uid="{00000000-0005-0000-0000-000024980000}"/>
    <cellStyle name="Normal 3 28 30 5" xfId="45963" xr:uid="{00000000-0005-0000-0000-000025980000}"/>
    <cellStyle name="Normal 3 28 31" xfId="8903" xr:uid="{00000000-0005-0000-0000-000026980000}"/>
    <cellStyle name="Normal 3 28 31 2" xfId="17297" xr:uid="{00000000-0005-0000-0000-000027980000}"/>
    <cellStyle name="Normal 3 28 31 3" xfId="26855" xr:uid="{00000000-0005-0000-0000-000028980000}"/>
    <cellStyle name="Normal 3 28 31 4" xfId="36410" xr:uid="{00000000-0005-0000-0000-000029980000}"/>
    <cellStyle name="Normal 3 28 31 5" xfId="45964" xr:uid="{00000000-0005-0000-0000-00002A980000}"/>
    <cellStyle name="Normal 3 28 32" xfId="9089" xr:uid="{00000000-0005-0000-0000-00002B980000}"/>
    <cellStyle name="Normal 3 28 32 2" xfId="17298" xr:uid="{00000000-0005-0000-0000-00002C980000}"/>
    <cellStyle name="Normal 3 28 32 3" xfId="26856" xr:uid="{00000000-0005-0000-0000-00002D980000}"/>
    <cellStyle name="Normal 3 28 32 4" xfId="36411" xr:uid="{00000000-0005-0000-0000-00002E980000}"/>
    <cellStyle name="Normal 3 28 32 5" xfId="45965" xr:uid="{00000000-0005-0000-0000-00002F980000}"/>
    <cellStyle name="Normal 3 28 33" xfId="9264" xr:uid="{00000000-0005-0000-0000-000030980000}"/>
    <cellStyle name="Normal 3 28 33 2" xfId="17299" xr:uid="{00000000-0005-0000-0000-000031980000}"/>
    <cellStyle name="Normal 3 28 33 3" xfId="26857" xr:uid="{00000000-0005-0000-0000-000032980000}"/>
    <cellStyle name="Normal 3 28 33 4" xfId="36412" xr:uid="{00000000-0005-0000-0000-000033980000}"/>
    <cellStyle name="Normal 3 28 33 5" xfId="45966" xr:uid="{00000000-0005-0000-0000-000034980000}"/>
    <cellStyle name="Normal 3 28 34" xfId="9439" xr:uid="{00000000-0005-0000-0000-000035980000}"/>
    <cellStyle name="Normal 3 28 34 2" xfId="17300" xr:uid="{00000000-0005-0000-0000-000036980000}"/>
    <cellStyle name="Normal 3 28 34 3" xfId="26858" xr:uid="{00000000-0005-0000-0000-000037980000}"/>
    <cellStyle name="Normal 3 28 34 4" xfId="36413" xr:uid="{00000000-0005-0000-0000-000038980000}"/>
    <cellStyle name="Normal 3 28 34 5" xfId="45967" xr:uid="{00000000-0005-0000-0000-000039980000}"/>
    <cellStyle name="Normal 3 28 35" xfId="17243" xr:uid="{00000000-0005-0000-0000-00003A980000}"/>
    <cellStyle name="Normal 3 28 36" xfId="26801" xr:uid="{00000000-0005-0000-0000-00003B980000}"/>
    <cellStyle name="Normal 3 28 37" xfId="36356" xr:uid="{00000000-0005-0000-0000-00003C980000}"/>
    <cellStyle name="Normal 3 28 38" xfId="45910" xr:uid="{00000000-0005-0000-0000-00003D980000}"/>
    <cellStyle name="Normal 3 28 4" xfId="7079" xr:uid="{00000000-0005-0000-0000-00003E980000}"/>
    <cellStyle name="Normal 3 28 4 2" xfId="17301" xr:uid="{00000000-0005-0000-0000-00003F980000}"/>
    <cellStyle name="Normal 3 28 4 3" xfId="26859" xr:uid="{00000000-0005-0000-0000-000040980000}"/>
    <cellStyle name="Normal 3 28 4 4" xfId="36414" xr:uid="{00000000-0005-0000-0000-000041980000}"/>
    <cellStyle name="Normal 3 28 4 5" xfId="45968" xr:uid="{00000000-0005-0000-0000-000042980000}"/>
    <cellStyle name="Normal 3 28 5" xfId="7080" xr:uid="{00000000-0005-0000-0000-000043980000}"/>
    <cellStyle name="Normal 3 28 5 2" xfId="17302" xr:uid="{00000000-0005-0000-0000-000044980000}"/>
    <cellStyle name="Normal 3 28 5 3" xfId="26860" xr:uid="{00000000-0005-0000-0000-000045980000}"/>
    <cellStyle name="Normal 3 28 5 4" xfId="36415" xr:uid="{00000000-0005-0000-0000-000046980000}"/>
    <cellStyle name="Normal 3 28 5 5" xfId="45969" xr:uid="{00000000-0005-0000-0000-000047980000}"/>
    <cellStyle name="Normal 3 28 6" xfId="7081" xr:uid="{00000000-0005-0000-0000-000048980000}"/>
    <cellStyle name="Normal 3 28 6 2" xfId="17303" xr:uid="{00000000-0005-0000-0000-000049980000}"/>
    <cellStyle name="Normal 3 28 6 3" xfId="26861" xr:uid="{00000000-0005-0000-0000-00004A980000}"/>
    <cellStyle name="Normal 3 28 6 4" xfId="36416" xr:uid="{00000000-0005-0000-0000-00004B980000}"/>
    <cellStyle name="Normal 3 28 6 5" xfId="45970" xr:uid="{00000000-0005-0000-0000-00004C980000}"/>
    <cellStyle name="Normal 3 28 7" xfId="7082" xr:uid="{00000000-0005-0000-0000-00004D980000}"/>
    <cellStyle name="Normal 3 28 7 2" xfId="17304" xr:uid="{00000000-0005-0000-0000-00004E980000}"/>
    <cellStyle name="Normal 3 28 7 3" xfId="26862" xr:uid="{00000000-0005-0000-0000-00004F980000}"/>
    <cellStyle name="Normal 3 28 7 4" xfId="36417" xr:uid="{00000000-0005-0000-0000-000050980000}"/>
    <cellStyle name="Normal 3 28 7 5" xfId="45971" xr:uid="{00000000-0005-0000-0000-000051980000}"/>
    <cellStyle name="Normal 3 28 8" xfId="7083" xr:uid="{00000000-0005-0000-0000-000052980000}"/>
    <cellStyle name="Normal 3 28 8 2" xfId="17305" xr:uid="{00000000-0005-0000-0000-000053980000}"/>
    <cellStyle name="Normal 3 28 8 3" xfId="26863" xr:uid="{00000000-0005-0000-0000-000054980000}"/>
    <cellStyle name="Normal 3 28 8 4" xfId="36418" xr:uid="{00000000-0005-0000-0000-000055980000}"/>
    <cellStyle name="Normal 3 28 8 5" xfId="45972" xr:uid="{00000000-0005-0000-0000-000056980000}"/>
    <cellStyle name="Normal 3 28 9" xfId="7084" xr:uid="{00000000-0005-0000-0000-000057980000}"/>
    <cellStyle name="Normal 3 28 9 2" xfId="17306" xr:uid="{00000000-0005-0000-0000-000058980000}"/>
    <cellStyle name="Normal 3 28 9 3" xfId="26864" xr:uid="{00000000-0005-0000-0000-000059980000}"/>
    <cellStyle name="Normal 3 28 9 4" xfId="36419" xr:uid="{00000000-0005-0000-0000-00005A980000}"/>
    <cellStyle name="Normal 3 28 9 5" xfId="45973" xr:uid="{00000000-0005-0000-0000-00005B980000}"/>
    <cellStyle name="Normal 3 29" xfId="7085" xr:uid="{00000000-0005-0000-0000-00005C980000}"/>
    <cellStyle name="Normal 3 29 10" xfId="7086" xr:uid="{00000000-0005-0000-0000-00005D980000}"/>
    <cellStyle name="Normal 3 29 10 2" xfId="17308" xr:uid="{00000000-0005-0000-0000-00005E980000}"/>
    <cellStyle name="Normal 3 29 10 3" xfId="26866" xr:uid="{00000000-0005-0000-0000-00005F980000}"/>
    <cellStyle name="Normal 3 29 10 4" xfId="36421" xr:uid="{00000000-0005-0000-0000-000060980000}"/>
    <cellStyle name="Normal 3 29 10 5" xfId="45975" xr:uid="{00000000-0005-0000-0000-000061980000}"/>
    <cellStyle name="Normal 3 29 11" xfId="7087" xr:uid="{00000000-0005-0000-0000-000062980000}"/>
    <cellStyle name="Normal 3 29 11 2" xfId="17309" xr:uid="{00000000-0005-0000-0000-000063980000}"/>
    <cellStyle name="Normal 3 29 11 3" xfId="26867" xr:uid="{00000000-0005-0000-0000-000064980000}"/>
    <cellStyle name="Normal 3 29 11 4" xfId="36422" xr:uid="{00000000-0005-0000-0000-000065980000}"/>
    <cellStyle name="Normal 3 29 11 5" xfId="45976" xr:uid="{00000000-0005-0000-0000-000066980000}"/>
    <cellStyle name="Normal 3 29 12" xfId="7088" xr:uid="{00000000-0005-0000-0000-000067980000}"/>
    <cellStyle name="Normal 3 29 12 2" xfId="17310" xr:uid="{00000000-0005-0000-0000-000068980000}"/>
    <cellStyle name="Normal 3 29 12 3" xfId="26868" xr:uid="{00000000-0005-0000-0000-000069980000}"/>
    <cellStyle name="Normal 3 29 12 4" xfId="36423" xr:uid="{00000000-0005-0000-0000-00006A980000}"/>
    <cellStyle name="Normal 3 29 12 5" xfId="45977" xr:uid="{00000000-0005-0000-0000-00006B980000}"/>
    <cellStyle name="Normal 3 29 13" xfId="7089" xr:uid="{00000000-0005-0000-0000-00006C980000}"/>
    <cellStyle name="Normal 3 29 13 2" xfId="17311" xr:uid="{00000000-0005-0000-0000-00006D980000}"/>
    <cellStyle name="Normal 3 29 13 3" xfId="26869" xr:uid="{00000000-0005-0000-0000-00006E980000}"/>
    <cellStyle name="Normal 3 29 13 4" xfId="36424" xr:uid="{00000000-0005-0000-0000-00006F980000}"/>
    <cellStyle name="Normal 3 29 13 5" xfId="45978" xr:uid="{00000000-0005-0000-0000-000070980000}"/>
    <cellStyle name="Normal 3 29 14" xfId="7090" xr:uid="{00000000-0005-0000-0000-000071980000}"/>
    <cellStyle name="Normal 3 29 14 2" xfId="17312" xr:uid="{00000000-0005-0000-0000-000072980000}"/>
    <cellStyle name="Normal 3 29 14 3" xfId="26870" xr:uid="{00000000-0005-0000-0000-000073980000}"/>
    <cellStyle name="Normal 3 29 14 4" xfId="36425" xr:uid="{00000000-0005-0000-0000-000074980000}"/>
    <cellStyle name="Normal 3 29 14 5" xfId="45979" xr:uid="{00000000-0005-0000-0000-000075980000}"/>
    <cellStyle name="Normal 3 29 15" xfId="7091" xr:uid="{00000000-0005-0000-0000-000076980000}"/>
    <cellStyle name="Normal 3 29 15 2" xfId="17313" xr:uid="{00000000-0005-0000-0000-000077980000}"/>
    <cellStyle name="Normal 3 29 15 3" xfId="26871" xr:uid="{00000000-0005-0000-0000-000078980000}"/>
    <cellStyle name="Normal 3 29 15 4" xfId="36426" xr:uid="{00000000-0005-0000-0000-000079980000}"/>
    <cellStyle name="Normal 3 29 15 5" xfId="45980" xr:uid="{00000000-0005-0000-0000-00007A980000}"/>
    <cellStyle name="Normal 3 29 16" xfId="7092" xr:uid="{00000000-0005-0000-0000-00007B980000}"/>
    <cellStyle name="Normal 3 29 16 2" xfId="17314" xr:uid="{00000000-0005-0000-0000-00007C980000}"/>
    <cellStyle name="Normal 3 29 16 3" xfId="26872" xr:uid="{00000000-0005-0000-0000-00007D980000}"/>
    <cellStyle name="Normal 3 29 16 4" xfId="36427" xr:uid="{00000000-0005-0000-0000-00007E980000}"/>
    <cellStyle name="Normal 3 29 16 5" xfId="45981" xr:uid="{00000000-0005-0000-0000-00007F980000}"/>
    <cellStyle name="Normal 3 29 17" xfId="7093" xr:uid="{00000000-0005-0000-0000-000080980000}"/>
    <cellStyle name="Normal 3 29 17 2" xfId="17315" xr:uid="{00000000-0005-0000-0000-000081980000}"/>
    <cellStyle name="Normal 3 29 17 3" xfId="26873" xr:uid="{00000000-0005-0000-0000-000082980000}"/>
    <cellStyle name="Normal 3 29 17 4" xfId="36428" xr:uid="{00000000-0005-0000-0000-000083980000}"/>
    <cellStyle name="Normal 3 29 17 5" xfId="45982" xr:uid="{00000000-0005-0000-0000-000084980000}"/>
    <cellStyle name="Normal 3 29 18" xfId="7094" xr:uid="{00000000-0005-0000-0000-000085980000}"/>
    <cellStyle name="Normal 3 29 18 2" xfId="17316" xr:uid="{00000000-0005-0000-0000-000086980000}"/>
    <cellStyle name="Normal 3 29 18 3" xfId="26874" xr:uid="{00000000-0005-0000-0000-000087980000}"/>
    <cellStyle name="Normal 3 29 18 4" xfId="36429" xr:uid="{00000000-0005-0000-0000-000088980000}"/>
    <cellStyle name="Normal 3 29 18 5" xfId="45983" xr:uid="{00000000-0005-0000-0000-000089980000}"/>
    <cellStyle name="Normal 3 29 19" xfId="7095" xr:uid="{00000000-0005-0000-0000-00008A980000}"/>
    <cellStyle name="Normal 3 29 19 2" xfId="17317" xr:uid="{00000000-0005-0000-0000-00008B980000}"/>
    <cellStyle name="Normal 3 29 19 3" xfId="26875" xr:uid="{00000000-0005-0000-0000-00008C980000}"/>
    <cellStyle name="Normal 3 29 19 4" xfId="36430" xr:uid="{00000000-0005-0000-0000-00008D980000}"/>
    <cellStyle name="Normal 3 29 19 5" xfId="45984" xr:uid="{00000000-0005-0000-0000-00008E980000}"/>
    <cellStyle name="Normal 3 29 2" xfId="7096" xr:uid="{00000000-0005-0000-0000-00008F980000}"/>
    <cellStyle name="Normal 3 29 2 10" xfId="7097" xr:uid="{00000000-0005-0000-0000-000090980000}"/>
    <cellStyle name="Normal 3 29 2 10 2" xfId="17319" xr:uid="{00000000-0005-0000-0000-000091980000}"/>
    <cellStyle name="Normal 3 29 2 10 3" xfId="26877" xr:uid="{00000000-0005-0000-0000-000092980000}"/>
    <cellStyle name="Normal 3 29 2 10 4" xfId="36432" xr:uid="{00000000-0005-0000-0000-000093980000}"/>
    <cellStyle name="Normal 3 29 2 10 5" xfId="45986" xr:uid="{00000000-0005-0000-0000-000094980000}"/>
    <cellStyle name="Normal 3 29 2 11" xfId="7098" xr:uid="{00000000-0005-0000-0000-000095980000}"/>
    <cellStyle name="Normal 3 29 2 11 2" xfId="17320" xr:uid="{00000000-0005-0000-0000-000096980000}"/>
    <cellStyle name="Normal 3 29 2 11 3" xfId="26878" xr:uid="{00000000-0005-0000-0000-000097980000}"/>
    <cellStyle name="Normal 3 29 2 11 4" xfId="36433" xr:uid="{00000000-0005-0000-0000-000098980000}"/>
    <cellStyle name="Normal 3 29 2 11 5" xfId="45987" xr:uid="{00000000-0005-0000-0000-000099980000}"/>
    <cellStyle name="Normal 3 29 2 12" xfId="7099" xr:uid="{00000000-0005-0000-0000-00009A980000}"/>
    <cellStyle name="Normal 3 29 2 12 2" xfId="17321" xr:uid="{00000000-0005-0000-0000-00009B980000}"/>
    <cellStyle name="Normal 3 29 2 12 3" xfId="26879" xr:uid="{00000000-0005-0000-0000-00009C980000}"/>
    <cellStyle name="Normal 3 29 2 12 4" xfId="36434" xr:uid="{00000000-0005-0000-0000-00009D980000}"/>
    <cellStyle name="Normal 3 29 2 12 5" xfId="45988" xr:uid="{00000000-0005-0000-0000-00009E980000}"/>
    <cellStyle name="Normal 3 29 2 13" xfId="7100" xr:uid="{00000000-0005-0000-0000-00009F980000}"/>
    <cellStyle name="Normal 3 29 2 13 2" xfId="17322" xr:uid="{00000000-0005-0000-0000-0000A0980000}"/>
    <cellStyle name="Normal 3 29 2 13 3" xfId="26880" xr:uid="{00000000-0005-0000-0000-0000A1980000}"/>
    <cellStyle name="Normal 3 29 2 13 4" xfId="36435" xr:uid="{00000000-0005-0000-0000-0000A2980000}"/>
    <cellStyle name="Normal 3 29 2 13 5" xfId="45989" xr:uid="{00000000-0005-0000-0000-0000A3980000}"/>
    <cellStyle name="Normal 3 29 2 14" xfId="7101" xr:uid="{00000000-0005-0000-0000-0000A4980000}"/>
    <cellStyle name="Normal 3 29 2 14 2" xfId="17323" xr:uid="{00000000-0005-0000-0000-0000A5980000}"/>
    <cellStyle name="Normal 3 29 2 14 3" xfId="26881" xr:uid="{00000000-0005-0000-0000-0000A6980000}"/>
    <cellStyle name="Normal 3 29 2 14 4" xfId="36436" xr:uid="{00000000-0005-0000-0000-0000A7980000}"/>
    <cellStyle name="Normal 3 29 2 14 5" xfId="45990" xr:uid="{00000000-0005-0000-0000-0000A8980000}"/>
    <cellStyle name="Normal 3 29 2 15" xfId="7102" xr:uid="{00000000-0005-0000-0000-0000A9980000}"/>
    <cellStyle name="Normal 3 29 2 15 2" xfId="17324" xr:uid="{00000000-0005-0000-0000-0000AA980000}"/>
    <cellStyle name="Normal 3 29 2 15 3" xfId="26882" xr:uid="{00000000-0005-0000-0000-0000AB980000}"/>
    <cellStyle name="Normal 3 29 2 15 4" xfId="36437" xr:uid="{00000000-0005-0000-0000-0000AC980000}"/>
    <cellStyle name="Normal 3 29 2 15 5" xfId="45991" xr:uid="{00000000-0005-0000-0000-0000AD980000}"/>
    <cellStyle name="Normal 3 29 2 16" xfId="7103" xr:uid="{00000000-0005-0000-0000-0000AE980000}"/>
    <cellStyle name="Normal 3 29 2 16 2" xfId="17325" xr:uid="{00000000-0005-0000-0000-0000AF980000}"/>
    <cellStyle name="Normal 3 29 2 16 3" xfId="26883" xr:uid="{00000000-0005-0000-0000-0000B0980000}"/>
    <cellStyle name="Normal 3 29 2 16 4" xfId="36438" xr:uid="{00000000-0005-0000-0000-0000B1980000}"/>
    <cellStyle name="Normal 3 29 2 16 5" xfId="45992" xr:uid="{00000000-0005-0000-0000-0000B2980000}"/>
    <cellStyle name="Normal 3 29 2 17" xfId="7104" xr:uid="{00000000-0005-0000-0000-0000B3980000}"/>
    <cellStyle name="Normal 3 29 2 17 2" xfId="17326" xr:uid="{00000000-0005-0000-0000-0000B4980000}"/>
    <cellStyle name="Normal 3 29 2 17 3" xfId="26884" xr:uid="{00000000-0005-0000-0000-0000B5980000}"/>
    <cellStyle name="Normal 3 29 2 17 4" xfId="36439" xr:uid="{00000000-0005-0000-0000-0000B6980000}"/>
    <cellStyle name="Normal 3 29 2 17 5" xfId="45993" xr:uid="{00000000-0005-0000-0000-0000B7980000}"/>
    <cellStyle name="Normal 3 29 2 18" xfId="7105" xr:uid="{00000000-0005-0000-0000-0000B8980000}"/>
    <cellStyle name="Normal 3 29 2 18 2" xfId="17327" xr:uid="{00000000-0005-0000-0000-0000B9980000}"/>
    <cellStyle name="Normal 3 29 2 18 3" xfId="26885" xr:uid="{00000000-0005-0000-0000-0000BA980000}"/>
    <cellStyle name="Normal 3 29 2 18 4" xfId="36440" xr:uid="{00000000-0005-0000-0000-0000BB980000}"/>
    <cellStyle name="Normal 3 29 2 18 5" xfId="45994" xr:uid="{00000000-0005-0000-0000-0000BC980000}"/>
    <cellStyle name="Normal 3 29 2 19" xfId="7106" xr:uid="{00000000-0005-0000-0000-0000BD980000}"/>
    <cellStyle name="Normal 3 29 2 19 2" xfId="17328" xr:uid="{00000000-0005-0000-0000-0000BE980000}"/>
    <cellStyle name="Normal 3 29 2 19 3" xfId="26886" xr:uid="{00000000-0005-0000-0000-0000BF980000}"/>
    <cellStyle name="Normal 3 29 2 19 4" xfId="36441" xr:uid="{00000000-0005-0000-0000-0000C0980000}"/>
    <cellStyle name="Normal 3 29 2 19 5" xfId="45995" xr:uid="{00000000-0005-0000-0000-0000C1980000}"/>
    <cellStyle name="Normal 3 29 2 2" xfId="7107" xr:uid="{00000000-0005-0000-0000-0000C2980000}"/>
    <cellStyle name="Normal 3 29 2 2 2" xfId="17329" xr:uid="{00000000-0005-0000-0000-0000C3980000}"/>
    <cellStyle name="Normal 3 29 2 2 3" xfId="26887" xr:uid="{00000000-0005-0000-0000-0000C4980000}"/>
    <cellStyle name="Normal 3 29 2 2 4" xfId="36442" xr:uid="{00000000-0005-0000-0000-0000C5980000}"/>
    <cellStyle name="Normal 3 29 2 2 5" xfId="45996" xr:uid="{00000000-0005-0000-0000-0000C6980000}"/>
    <cellStyle name="Normal 3 29 2 20" xfId="7108" xr:uid="{00000000-0005-0000-0000-0000C7980000}"/>
    <cellStyle name="Normal 3 29 2 20 2" xfId="17330" xr:uid="{00000000-0005-0000-0000-0000C8980000}"/>
    <cellStyle name="Normal 3 29 2 20 3" xfId="26888" xr:uid="{00000000-0005-0000-0000-0000C9980000}"/>
    <cellStyle name="Normal 3 29 2 20 4" xfId="36443" xr:uid="{00000000-0005-0000-0000-0000CA980000}"/>
    <cellStyle name="Normal 3 29 2 20 5" xfId="45997" xr:uid="{00000000-0005-0000-0000-0000CB980000}"/>
    <cellStyle name="Normal 3 29 2 21" xfId="7109" xr:uid="{00000000-0005-0000-0000-0000CC980000}"/>
    <cellStyle name="Normal 3 29 2 21 2" xfId="17331" xr:uid="{00000000-0005-0000-0000-0000CD980000}"/>
    <cellStyle name="Normal 3 29 2 21 3" xfId="26889" xr:uid="{00000000-0005-0000-0000-0000CE980000}"/>
    <cellStyle name="Normal 3 29 2 21 4" xfId="36444" xr:uid="{00000000-0005-0000-0000-0000CF980000}"/>
    <cellStyle name="Normal 3 29 2 21 5" xfId="45998" xr:uid="{00000000-0005-0000-0000-0000D0980000}"/>
    <cellStyle name="Normal 3 29 2 22" xfId="7110" xr:uid="{00000000-0005-0000-0000-0000D1980000}"/>
    <cellStyle name="Normal 3 29 2 22 2" xfId="17332" xr:uid="{00000000-0005-0000-0000-0000D2980000}"/>
    <cellStyle name="Normal 3 29 2 22 3" xfId="26890" xr:uid="{00000000-0005-0000-0000-0000D3980000}"/>
    <cellStyle name="Normal 3 29 2 22 4" xfId="36445" xr:uid="{00000000-0005-0000-0000-0000D4980000}"/>
    <cellStyle name="Normal 3 29 2 22 5" xfId="45999" xr:uid="{00000000-0005-0000-0000-0000D5980000}"/>
    <cellStyle name="Normal 3 29 2 23" xfId="7111" xr:uid="{00000000-0005-0000-0000-0000D6980000}"/>
    <cellStyle name="Normal 3 29 2 23 2" xfId="17333" xr:uid="{00000000-0005-0000-0000-0000D7980000}"/>
    <cellStyle name="Normal 3 29 2 23 3" xfId="26891" xr:uid="{00000000-0005-0000-0000-0000D8980000}"/>
    <cellStyle name="Normal 3 29 2 23 4" xfId="36446" xr:uid="{00000000-0005-0000-0000-0000D9980000}"/>
    <cellStyle name="Normal 3 29 2 23 5" xfId="46000" xr:uid="{00000000-0005-0000-0000-0000DA980000}"/>
    <cellStyle name="Normal 3 29 2 24" xfId="7112" xr:uid="{00000000-0005-0000-0000-0000DB980000}"/>
    <cellStyle name="Normal 3 29 2 24 2" xfId="17334" xr:uid="{00000000-0005-0000-0000-0000DC980000}"/>
    <cellStyle name="Normal 3 29 2 24 3" xfId="26892" xr:uid="{00000000-0005-0000-0000-0000DD980000}"/>
    <cellStyle name="Normal 3 29 2 24 4" xfId="36447" xr:uid="{00000000-0005-0000-0000-0000DE980000}"/>
    <cellStyle name="Normal 3 29 2 24 5" xfId="46001" xr:uid="{00000000-0005-0000-0000-0000DF980000}"/>
    <cellStyle name="Normal 3 29 2 25" xfId="7113" xr:uid="{00000000-0005-0000-0000-0000E0980000}"/>
    <cellStyle name="Normal 3 29 2 25 2" xfId="17335" xr:uid="{00000000-0005-0000-0000-0000E1980000}"/>
    <cellStyle name="Normal 3 29 2 25 3" xfId="26893" xr:uid="{00000000-0005-0000-0000-0000E2980000}"/>
    <cellStyle name="Normal 3 29 2 25 4" xfId="36448" xr:uid="{00000000-0005-0000-0000-0000E3980000}"/>
    <cellStyle name="Normal 3 29 2 25 5" xfId="46002" xr:uid="{00000000-0005-0000-0000-0000E4980000}"/>
    <cellStyle name="Normal 3 29 2 26" xfId="7114" xr:uid="{00000000-0005-0000-0000-0000E5980000}"/>
    <cellStyle name="Normal 3 29 2 26 2" xfId="17336" xr:uid="{00000000-0005-0000-0000-0000E6980000}"/>
    <cellStyle name="Normal 3 29 2 26 3" xfId="26894" xr:uid="{00000000-0005-0000-0000-0000E7980000}"/>
    <cellStyle name="Normal 3 29 2 26 4" xfId="36449" xr:uid="{00000000-0005-0000-0000-0000E8980000}"/>
    <cellStyle name="Normal 3 29 2 26 5" xfId="46003" xr:uid="{00000000-0005-0000-0000-0000E9980000}"/>
    <cellStyle name="Normal 3 29 2 27" xfId="7115" xr:uid="{00000000-0005-0000-0000-0000EA980000}"/>
    <cellStyle name="Normal 3 29 2 27 2" xfId="17337" xr:uid="{00000000-0005-0000-0000-0000EB980000}"/>
    <cellStyle name="Normal 3 29 2 27 3" xfId="26895" xr:uid="{00000000-0005-0000-0000-0000EC980000}"/>
    <cellStyle name="Normal 3 29 2 27 4" xfId="36450" xr:uid="{00000000-0005-0000-0000-0000ED980000}"/>
    <cellStyle name="Normal 3 29 2 27 5" xfId="46004" xr:uid="{00000000-0005-0000-0000-0000EE980000}"/>
    <cellStyle name="Normal 3 29 2 28" xfId="7116" xr:uid="{00000000-0005-0000-0000-0000EF980000}"/>
    <cellStyle name="Normal 3 29 2 28 2" xfId="17338" xr:uid="{00000000-0005-0000-0000-0000F0980000}"/>
    <cellStyle name="Normal 3 29 2 28 3" xfId="26896" xr:uid="{00000000-0005-0000-0000-0000F1980000}"/>
    <cellStyle name="Normal 3 29 2 28 4" xfId="36451" xr:uid="{00000000-0005-0000-0000-0000F2980000}"/>
    <cellStyle name="Normal 3 29 2 28 5" xfId="46005" xr:uid="{00000000-0005-0000-0000-0000F3980000}"/>
    <cellStyle name="Normal 3 29 2 29" xfId="7117" xr:uid="{00000000-0005-0000-0000-0000F4980000}"/>
    <cellStyle name="Normal 3 29 2 29 2" xfId="17339" xr:uid="{00000000-0005-0000-0000-0000F5980000}"/>
    <cellStyle name="Normal 3 29 2 29 3" xfId="26897" xr:uid="{00000000-0005-0000-0000-0000F6980000}"/>
    <cellStyle name="Normal 3 29 2 29 4" xfId="36452" xr:uid="{00000000-0005-0000-0000-0000F7980000}"/>
    <cellStyle name="Normal 3 29 2 29 5" xfId="46006" xr:uid="{00000000-0005-0000-0000-0000F8980000}"/>
    <cellStyle name="Normal 3 29 2 3" xfId="7118" xr:uid="{00000000-0005-0000-0000-0000F9980000}"/>
    <cellStyle name="Normal 3 29 2 3 2" xfId="17340" xr:uid="{00000000-0005-0000-0000-0000FA980000}"/>
    <cellStyle name="Normal 3 29 2 3 3" xfId="26898" xr:uid="{00000000-0005-0000-0000-0000FB980000}"/>
    <cellStyle name="Normal 3 29 2 3 4" xfId="36453" xr:uid="{00000000-0005-0000-0000-0000FC980000}"/>
    <cellStyle name="Normal 3 29 2 3 5" xfId="46007" xr:uid="{00000000-0005-0000-0000-0000FD980000}"/>
    <cellStyle name="Normal 3 29 2 30" xfId="8688" xr:uid="{00000000-0005-0000-0000-0000FE980000}"/>
    <cellStyle name="Normal 3 29 2 30 2" xfId="17341" xr:uid="{00000000-0005-0000-0000-0000FF980000}"/>
    <cellStyle name="Normal 3 29 2 30 3" xfId="26899" xr:uid="{00000000-0005-0000-0000-000000990000}"/>
    <cellStyle name="Normal 3 29 2 30 4" xfId="36454" xr:uid="{00000000-0005-0000-0000-000001990000}"/>
    <cellStyle name="Normal 3 29 2 30 5" xfId="46008" xr:uid="{00000000-0005-0000-0000-000002990000}"/>
    <cellStyle name="Normal 3 29 2 31" xfId="17318" xr:uid="{00000000-0005-0000-0000-000003990000}"/>
    <cellStyle name="Normal 3 29 2 32" xfId="26876" xr:uid="{00000000-0005-0000-0000-000004990000}"/>
    <cellStyle name="Normal 3 29 2 33" xfId="36431" xr:uid="{00000000-0005-0000-0000-000005990000}"/>
    <cellStyle name="Normal 3 29 2 34" xfId="45985" xr:uid="{00000000-0005-0000-0000-000006990000}"/>
    <cellStyle name="Normal 3 29 2 4" xfId="7119" xr:uid="{00000000-0005-0000-0000-000007990000}"/>
    <cellStyle name="Normal 3 29 2 4 2" xfId="17342" xr:uid="{00000000-0005-0000-0000-000008990000}"/>
    <cellStyle name="Normal 3 29 2 4 3" xfId="26900" xr:uid="{00000000-0005-0000-0000-000009990000}"/>
    <cellStyle name="Normal 3 29 2 4 4" xfId="36455" xr:uid="{00000000-0005-0000-0000-00000A990000}"/>
    <cellStyle name="Normal 3 29 2 4 5" xfId="46009" xr:uid="{00000000-0005-0000-0000-00000B990000}"/>
    <cellStyle name="Normal 3 29 2 5" xfId="7120" xr:uid="{00000000-0005-0000-0000-00000C990000}"/>
    <cellStyle name="Normal 3 29 2 5 2" xfId="17343" xr:uid="{00000000-0005-0000-0000-00000D990000}"/>
    <cellStyle name="Normal 3 29 2 5 3" xfId="26901" xr:uid="{00000000-0005-0000-0000-00000E990000}"/>
    <cellStyle name="Normal 3 29 2 5 4" xfId="36456" xr:uid="{00000000-0005-0000-0000-00000F990000}"/>
    <cellStyle name="Normal 3 29 2 5 5" xfId="46010" xr:uid="{00000000-0005-0000-0000-000010990000}"/>
    <cellStyle name="Normal 3 29 2 6" xfId="7121" xr:uid="{00000000-0005-0000-0000-000011990000}"/>
    <cellStyle name="Normal 3 29 2 6 2" xfId="17344" xr:uid="{00000000-0005-0000-0000-000012990000}"/>
    <cellStyle name="Normal 3 29 2 6 3" xfId="26902" xr:uid="{00000000-0005-0000-0000-000013990000}"/>
    <cellStyle name="Normal 3 29 2 6 4" xfId="36457" xr:uid="{00000000-0005-0000-0000-000014990000}"/>
    <cellStyle name="Normal 3 29 2 6 5" xfId="46011" xr:uid="{00000000-0005-0000-0000-000015990000}"/>
    <cellStyle name="Normal 3 29 2 7" xfId="7122" xr:uid="{00000000-0005-0000-0000-000016990000}"/>
    <cellStyle name="Normal 3 29 2 7 2" xfId="17345" xr:uid="{00000000-0005-0000-0000-000017990000}"/>
    <cellStyle name="Normal 3 29 2 7 3" xfId="26903" xr:uid="{00000000-0005-0000-0000-000018990000}"/>
    <cellStyle name="Normal 3 29 2 7 4" xfId="36458" xr:uid="{00000000-0005-0000-0000-000019990000}"/>
    <cellStyle name="Normal 3 29 2 7 5" xfId="46012" xr:uid="{00000000-0005-0000-0000-00001A990000}"/>
    <cellStyle name="Normal 3 29 2 8" xfId="7123" xr:uid="{00000000-0005-0000-0000-00001B990000}"/>
    <cellStyle name="Normal 3 29 2 8 2" xfId="17346" xr:uid="{00000000-0005-0000-0000-00001C990000}"/>
    <cellStyle name="Normal 3 29 2 8 3" xfId="26904" xr:uid="{00000000-0005-0000-0000-00001D990000}"/>
    <cellStyle name="Normal 3 29 2 8 4" xfId="36459" xr:uid="{00000000-0005-0000-0000-00001E990000}"/>
    <cellStyle name="Normal 3 29 2 8 5" xfId="46013" xr:uid="{00000000-0005-0000-0000-00001F990000}"/>
    <cellStyle name="Normal 3 29 2 9" xfId="7124" xr:uid="{00000000-0005-0000-0000-000020990000}"/>
    <cellStyle name="Normal 3 29 2 9 2" xfId="17347" xr:uid="{00000000-0005-0000-0000-000021990000}"/>
    <cellStyle name="Normal 3 29 2 9 3" xfId="26905" xr:uid="{00000000-0005-0000-0000-000022990000}"/>
    <cellStyle name="Normal 3 29 2 9 4" xfId="36460" xr:uid="{00000000-0005-0000-0000-000023990000}"/>
    <cellStyle name="Normal 3 29 2 9 5" xfId="46014" xr:uid="{00000000-0005-0000-0000-000024990000}"/>
    <cellStyle name="Normal 3 29 20" xfId="7125" xr:uid="{00000000-0005-0000-0000-000025990000}"/>
    <cellStyle name="Normal 3 29 20 2" xfId="17348" xr:uid="{00000000-0005-0000-0000-000026990000}"/>
    <cellStyle name="Normal 3 29 20 3" xfId="26906" xr:uid="{00000000-0005-0000-0000-000027990000}"/>
    <cellStyle name="Normal 3 29 20 4" xfId="36461" xr:uid="{00000000-0005-0000-0000-000028990000}"/>
    <cellStyle name="Normal 3 29 20 5" xfId="46015" xr:uid="{00000000-0005-0000-0000-000029990000}"/>
    <cellStyle name="Normal 3 29 21" xfId="7126" xr:uid="{00000000-0005-0000-0000-00002A990000}"/>
    <cellStyle name="Normal 3 29 21 2" xfId="17349" xr:uid="{00000000-0005-0000-0000-00002B990000}"/>
    <cellStyle name="Normal 3 29 21 3" xfId="26907" xr:uid="{00000000-0005-0000-0000-00002C990000}"/>
    <cellStyle name="Normal 3 29 21 4" xfId="36462" xr:uid="{00000000-0005-0000-0000-00002D990000}"/>
    <cellStyle name="Normal 3 29 21 5" xfId="46016" xr:uid="{00000000-0005-0000-0000-00002E990000}"/>
    <cellStyle name="Normal 3 29 22" xfId="7127" xr:uid="{00000000-0005-0000-0000-00002F990000}"/>
    <cellStyle name="Normal 3 29 22 2" xfId="17350" xr:uid="{00000000-0005-0000-0000-000030990000}"/>
    <cellStyle name="Normal 3 29 22 3" xfId="26908" xr:uid="{00000000-0005-0000-0000-000031990000}"/>
    <cellStyle name="Normal 3 29 22 4" xfId="36463" xr:uid="{00000000-0005-0000-0000-000032990000}"/>
    <cellStyle name="Normal 3 29 22 5" xfId="46017" xr:uid="{00000000-0005-0000-0000-000033990000}"/>
    <cellStyle name="Normal 3 29 23" xfId="7128" xr:uid="{00000000-0005-0000-0000-000034990000}"/>
    <cellStyle name="Normal 3 29 23 2" xfId="17351" xr:uid="{00000000-0005-0000-0000-000035990000}"/>
    <cellStyle name="Normal 3 29 23 3" xfId="26909" xr:uid="{00000000-0005-0000-0000-000036990000}"/>
    <cellStyle name="Normal 3 29 23 4" xfId="36464" xr:uid="{00000000-0005-0000-0000-000037990000}"/>
    <cellStyle name="Normal 3 29 23 5" xfId="46018" xr:uid="{00000000-0005-0000-0000-000038990000}"/>
    <cellStyle name="Normal 3 29 24" xfId="7129" xr:uid="{00000000-0005-0000-0000-000039990000}"/>
    <cellStyle name="Normal 3 29 24 2" xfId="17352" xr:uid="{00000000-0005-0000-0000-00003A990000}"/>
    <cellStyle name="Normal 3 29 24 3" xfId="26910" xr:uid="{00000000-0005-0000-0000-00003B990000}"/>
    <cellStyle name="Normal 3 29 24 4" xfId="36465" xr:uid="{00000000-0005-0000-0000-00003C990000}"/>
    <cellStyle name="Normal 3 29 24 5" xfId="46019" xr:uid="{00000000-0005-0000-0000-00003D990000}"/>
    <cellStyle name="Normal 3 29 25" xfId="7130" xr:uid="{00000000-0005-0000-0000-00003E990000}"/>
    <cellStyle name="Normal 3 29 25 2" xfId="17353" xr:uid="{00000000-0005-0000-0000-00003F990000}"/>
    <cellStyle name="Normal 3 29 25 3" xfId="26911" xr:uid="{00000000-0005-0000-0000-000040990000}"/>
    <cellStyle name="Normal 3 29 25 4" xfId="36466" xr:uid="{00000000-0005-0000-0000-000041990000}"/>
    <cellStyle name="Normal 3 29 25 5" xfId="46020" xr:uid="{00000000-0005-0000-0000-000042990000}"/>
    <cellStyle name="Normal 3 29 26" xfId="7131" xr:uid="{00000000-0005-0000-0000-000043990000}"/>
    <cellStyle name="Normal 3 29 26 2" xfId="17354" xr:uid="{00000000-0005-0000-0000-000044990000}"/>
    <cellStyle name="Normal 3 29 26 3" xfId="26912" xr:uid="{00000000-0005-0000-0000-000045990000}"/>
    <cellStyle name="Normal 3 29 26 4" xfId="36467" xr:uid="{00000000-0005-0000-0000-000046990000}"/>
    <cellStyle name="Normal 3 29 26 5" xfId="46021" xr:uid="{00000000-0005-0000-0000-000047990000}"/>
    <cellStyle name="Normal 3 29 27" xfId="7132" xr:uid="{00000000-0005-0000-0000-000048990000}"/>
    <cellStyle name="Normal 3 29 27 2" xfId="17355" xr:uid="{00000000-0005-0000-0000-000049990000}"/>
    <cellStyle name="Normal 3 29 27 3" xfId="26913" xr:uid="{00000000-0005-0000-0000-00004A990000}"/>
    <cellStyle name="Normal 3 29 27 4" xfId="36468" xr:uid="{00000000-0005-0000-0000-00004B990000}"/>
    <cellStyle name="Normal 3 29 27 5" xfId="46022" xr:uid="{00000000-0005-0000-0000-00004C990000}"/>
    <cellStyle name="Normal 3 29 28" xfId="7133" xr:uid="{00000000-0005-0000-0000-00004D990000}"/>
    <cellStyle name="Normal 3 29 28 2" xfId="17356" xr:uid="{00000000-0005-0000-0000-00004E990000}"/>
    <cellStyle name="Normal 3 29 28 3" xfId="26914" xr:uid="{00000000-0005-0000-0000-00004F990000}"/>
    <cellStyle name="Normal 3 29 28 4" xfId="36469" xr:uid="{00000000-0005-0000-0000-000050990000}"/>
    <cellStyle name="Normal 3 29 28 5" xfId="46023" xr:uid="{00000000-0005-0000-0000-000051990000}"/>
    <cellStyle name="Normal 3 29 29" xfId="7134" xr:uid="{00000000-0005-0000-0000-000052990000}"/>
    <cellStyle name="Normal 3 29 29 2" xfId="17357" xr:uid="{00000000-0005-0000-0000-000053990000}"/>
    <cellStyle name="Normal 3 29 29 3" xfId="26915" xr:uid="{00000000-0005-0000-0000-000054990000}"/>
    <cellStyle name="Normal 3 29 29 4" xfId="36470" xr:uid="{00000000-0005-0000-0000-000055990000}"/>
    <cellStyle name="Normal 3 29 29 5" xfId="46024" xr:uid="{00000000-0005-0000-0000-000056990000}"/>
    <cellStyle name="Normal 3 29 3" xfId="7135" xr:uid="{00000000-0005-0000-0000-000057990000}"/>
    <cellStyle name="Normal 3 29 3 2" xfId="8689" xr:uid="{00000000-0005-0000-0000-000058990000}"/>
    <cellStyle name="Normal 3 29 3 2 2" xfId="17359" xr:uid="{00000000-0005-0000-0000-000059990000}"/>
    <cellStyle name="Normal 3 29 3 2 3" xfId="26917" xr:uid="{00000000-0005-0000-0000-00005A990000}"/>
    <cellStyle name="Normal 3 29 3 2 4" xfId="36472" xr:uid="{00000000-0005-0000-0000-00005B990000}"/>
    <cellStyle name="Normal 3 29 3 2 5" xfId="46026" xr:uid="{00000000-0005-0000-0000-00005C990000}"/>
    <cellStyle name="Normal 3 29 3 3" xfId="17358" xr:uid="{00000000-0005-0000-0000-00005D990000}"/>
    <cellStyle name="Normal 3 29 3 4" xfId="26916" xr:uid="{00000000-0005-0000-0000-00005E990000}"/>
    <cellStyle name="Normal 3 29 3 5" xfId="36471" xr:uid="{00000000-0005-0000-0000-00005F990000}"/>
    <cellStyle name="Normal 3 29 3 6" xfId="46025" xr:uid="{00000000-0005-0000-0000-000060990000}"/>
    <cellStyle name="Normal 3 29 30" xfId="8687" xr:uid="{00000000-0005-0000-0000-000061990000}"/>
    <cellStyle name="Normal 3 29 30 2" xfId="17360" xr:uid="{00000000-0005-0000-0000-000062990000}"/>
    <cellStyle name="Normal 3 29 30 3" xfId="26918" xr:uid="{00000000-0005-0000-0000-000063990000}"/>
    <cellStyle name="Normal 3 29 30 4" xfId="36473" xr:uid="{00000000-0005-0000-0000-000064990000}"/>
    <cellStyle name="Normal 3 29 30 5" xfId="46027" xr:uid="{00000000-0005-0000-0000-000065990000}"/>
    <cellStyle name="Normal 3 29 31" xfId="8904" xr:uid="{00000000-0005-0000-0000-000066990000}"/>
    <cellStyle name="Normal 3 29 31 2" xfId="17361" xr:uid="{00000000-0005-0000-0000-000067990000}"/>
    <cellStyle name="Normal 3 29 31 3" xfId="26919" xr:uid="{00000000-0005-0000-0000-000068990000}"/>
    <cellStyle name="Normal 3 29 31 4" xfId="36474" xr:uid="{00000000-0005-0000-0000-000069990000}"/>
    <cellStyle name="Normal 3 29 31 5" xfId="46028" xr:uid="{00000000-0005-0000-0000-00006A990000}"/>
    <cellStyle name="Normal 3 29 32" xfId="9090" xr:uid="{00000000-0005-0000-0000-00006B990000}"/>
    <cellStyle name="Normal 3 29 32 2" xfId="17362" xr:uid="{00000000-0005-0000-0000-00006C990000}"/>
    <cellStyle name="Normal 3 29 32 3" xfId="26920" xr:uid="{00000000-0005-0000-0000-00006D990000}"/>
    <cellStyle name="Normal 3 29 32 4" xfId="36475" xr:uid="{00000000-0005-0000-0000-00006E990000}"/>
    <cellStyle name="Normal 3 29 32 5" xfId="46029" xr:uid="{00000000-0005-0000-0000-00006F990000}"/>
    <cellStyle name="Normal 3 29 33" xfId="9265" xr:uid="{00000000-0005-0000-0000-000070990000}"/>
    <cellStyle name="Normal 3 29 33 2" xfId="17363" xr:uid="{00000000-0005-0000-0000-000071990000}"/>
    <cellStyle name="Normal 3 29 33 3" xfId="26921" xr:uid="{00000000-0005-0000-0000-000072990000}"/>
    <cellStyle name="Normal 3 29 33 4" xfId="36476" xr:uid="{00000000-0005-0000-0000-000073990000}"/>
    <cellStyle name="Normal 3 29 33 5" xfId="46030" xr:uid="{00000000-0005-0000-0000-000074990000}"/>
    <cellStyle name="Normal 3 29 34" xfId="9440" xr:uid="{00000000-0005-0000-0000-000075990000}"/>
    <cellStyle name="Normal 3 29 34 2" xfId="17364" xr:uid="{00000000-0005-0000-0000-000076990000}"/>
    <cellStyle name="Normal 3 29 34 3" xfId="26922" xr:uid="{00000000-0005-0000-0000-000077990000}"/>
    <cellStyle name="Normal 3 29 34 4" xfId="36477" xr:uid="{00000000-0005-0000-0000-000078990000}"/>
    <cellStyle name="Normal 3 29 34 5" xfId="46031" xr:uid="{00000000-0005-0000-0000-000079990000}"/>
    <cellStyle name="Normal 3 29 35" xfId="17307" xr:uid="{00000000-0005-0000-0000-00007A990000}"/>
    <cellStyle name="Normal 3 29 36" xfId="26865" xr:uid="{00000000-0005-0000-0000-00007B990000}"/>
    <cellStyle name="Normal 3 29 37" xfId="36420" xr:uid="{00000000-0005-0000-0000-00007C990000}"/>
    <cellStyle name="Normal 3 29 38" xfId="45974" xr:uid="{00000000-0005-0000-0000-00007D990000}"/>
    <cellStyle name="Normal 3 29 4" xfId="7136" xr:uid="{00000000-0005-0000-0000-00007E990000}"/>
    <cellStyle name="Normal 3 29 4 2" xfId="17365" xr:uid="{00000000-0005-0000-0000-00007F990000}"/>
    <cellStyle name="Normal 3 29 4 3" xfId="26923" xr:uid="{00000000-0005-0000-0000-000080990000}"/>
    <cellStyle name="Normal 3 29 4 4" xfId="36478" xr:uid="{00000000-0005-0000-0000-000081990000}"/>
    <cellStyle name="Normal 3 29 4 5" xfId="46032" xr:uid="{00000000-0005-0000-0000-000082990000}"/>
    <cellStyle name="Normal 3 29 5" xfId="7137" xr:uid="{00000000-0005-0000-0000-000083990000}"/>
    <cellStyle name="Normal 3 29 5 2" xfId="17366" xr:uid="{00000000-0005-0000-0000-000084990000}"/>
    <cellStyle name="Normal 3 29 5 3" xfId="26924" xr:uid="{00000000-0005-0000-0000-000085990000}"/>
    <cellStyle name="Normal 3 29 5 4" xfId="36479" xr:uid="{00000000-0005-0000-0000-000086990000}"/>
    <cellStyle name="Normal 3 29 5 5" xfId="46033" xr:uid="{00000000-0005-0000-0000-000087990000}"/>
    <cellStyle name="Normal 3 29 6" xfId="7138" xr:uid="{00000000-0005-0000-0000-000088990000}"/>
    <cellStyle name="Normal 3 29 6 2" xfId="17367" xr:uid="{00000000-0005-0000-0000-000089990000}"/>
    <cellStyle name="Normal 3 29 6 3" xfId="26925" xr:uid="{00000000-0005-0000-0000-00008A990000}"/>
    <cellStyle name="Normal 3 29 6 4" xfId="36480" xr:uid="{00000000-0005-0000-0000-00008B990000}"/>
    <cellStyle name="Normal 3 29 6 5" xfId="46034" xr:uid="{00000000-0005-0000-0000-00008C990000}"/>
    <cellStyle name="Normal 3 29 7" xfId="7139" xr:uid="{00000000-0005-0000-0000-00008D990000}"/>
    <cellStyle name="Normal 3 29 7 2" xfId="17368" xr:uid="{00000000-0005-0000-0000-00008E990000}"/>
    <cellStyle name="Normal 3 29 7 3" xfId="26926" xr:uid="{00000000-0005-0000-0000-00008F990000}"/>
    <cellStyle name="Normal 3 29 7 4" xfId="36481" xr:uid="{00000000-0005-0000-0000-000090990000}"/>
    <cellStyle name="Normal 3 29 7 5" xfId="46035" xr:uid="{00000000-0005-0000-0000-000091990000}"/>
    <cellStyle name="Normal 3 29 8" xfId="7140" xr:uid="{00000000-0005-0000-0000-000092990000}"/>
    <cellStyle name="Normal 3 29 8 2" xfId="17369" xr:uid="{00000000-0005-0000-0000-000093990000}"/>
    <cellStyle name="Normal 3 29 8 3" xfId="26927" xr:uid="{00000000-0005-0000-0000-000094990000}"/>
    <cellStyle name="Normal 3 29 8 4" xfId="36482" xr:uid="{00000000-0005-0000-0000-000095990000}"/>
    <cellStyle name="Normal 3 29 8 5" xfId="46036" xr:uid="{00000000-0005-0000-0000-000096990000}"/>
    <cellStyle name="Normal 3 29 9" xfId="7141" xr:uid="{00000000-0005-0000-0000-000097990000}"/>
    <cellStyle name="Normal 3 29 9 2" xfId="17370" xr:uid="{00000000-0005-0000-0000-000098990000}"/>
    <cellStyle name="Normal 3 29 9 3" xfId="26928" xr:uid="{00000000-0005-0000-0000-000099990000}"/>
    <cellStyle name="Normal 3 29 9 4" xfId="36483" xr:uid="{00000000-0005-0000-0000-00009A990000}"/>
    <cellStyle name="Normal 3 29 9 5" xfId="46037" xr:uid="{00000000-0005-0000-0000-00009B990000}"/>
    <cellStyle name="Normal 3 3" xfId="7142" xr:uid="{00000000-0005-0000-0000-00009C990000}"/>
    <cellStyle name="Normal 3 3 10" xfId="7143" xr:uid="{00000000-0005-0000-0000-00009D990000}"/>
    <cellStyle name="Normal 3 3 10 2" xfId="17372" xr:uid="{00000000-0005-0000-0000-00009E990000}"/>
    <cellStyle name="Normal 3 3 10 3" xfId="26930" xr:uid="{00000000-0005-0000-0000-00009F990000}"/>
    <cellStyle name="Normal 3 3 10 4" xfId="36485" xr:uid="{00000000-0005-0000-0000-0000A0990000}"/>
    <cellStyle name="Normal 3 3 10 5" xfId="46039" xr:uid="{00000000-0005-0000-0000-0000A1990000}"/>
    <cellStyle name="Normal 3 3 11" xfId="7144" xr:uid="{00000000-0005-0000-0000-0000A2990000}"/>
    <cellStyle name="Normal 3 3 11 2" xfId="17373" xr:uid="{00000000-0005-0000-0000-0000A3990000}"/>
    <cellStyle name="Normal 3 3 11 3" xfId="26931" xr:uid="{00000000-0005-0000-0000-0000A4990000}"/>
    <cellStyle name="Normal 3 3 11 4" xfId="36486" xr:uid="{00000000-0005-0000-0000-0000A5990000}"/>
    <cellStyle name="Normal 3 3 11 5" xfId="46040" xr:uid="{00000000-0005-0000-0000-0000A6990000}"/>
    <cellStyle name="Normal 3 3 12" xfId="7145" xr:uid="{00000000-0005-0000-0000-0000A7990000}"/>
    <cellStyle name="Normal 3 3 12 2" xfId="17374" xr:uid="{00000000-0005-0000-0000-0000A8990000}"/>
    <cellStyle name="Normal 3 3 12 3" xfId="26932" xr:uid="{00000000-0005-0000-0000-0000A9990000}"/>
    <cellStyle name="Normal 3 3 12 4" xfId="36487" xr:uid="{00000000-0005-0000-0000-0000AA990000}"/>
    <cellStyle name="Normal 3 3 12 5" xfId="46041" xr:uid="{00000000-0005-0000-0000-0000AB990000}"/>
    <cellStyle name="Normal 3 3 13" xfId="7146" xr:uid="{00000000-0005-0000-0000-0000AC990000}"/>
    <cellStyle name="Normal 3 3 13 2" xfId="17375" xr:uid="{00000000-0005-0000-0000-0000AD990000}"/>
    <cellStyle name="Normal 3 3 13 3" xfId="26933" xr:uid="{00000000-0005-0000-0000-0000AE990000}"/>
    <cellStyle name="Normal 3 3 13 4" xfId="36488" xr:uid="{00000000-0005-0000-0000-0000AF990000}"/>
    <cellStyle name="Normal 3 3 13 5" xfId="46042" xr:uid="{00000000-0005-0000-0000-0000B0990000}"/>
    <cellStyle name="Normal 3 3 14" xfId="7147" xr:uid="{00000000-0005-0000-0000-0000B1990000}"/>
    <cellStyle name="Normal 3 3 14 2" xfId="17376" xr:uid="{00000000-0005-0000-0000-0000B2990000}"/>
    <cellStyle name="Normal 3 3 14 3" xfId="26934" xr:uid="{00000000-0005-0000-0000-0000B3990000}"/>
    <cellStyle name="Normal 3 3 14 4" xfId="36489" xr:uid="{00000000-0005-0000-0000-0000B4990000}"/>
    <cellStyle name="Normal 3 3 14 5" xfId="46043" xr:uid="{00000000-0005-0000-0000-0000B5990000}"/>
    <cellStyle name="Normal 3 3 15" xfId="7148" xr:uid="{00000000-0005-0000-0000-0000B6990000}"/>
    <cellStyle name="Normal 3 3 15 2" xfId="17377" xr:uid="{00000000-0005-0000-0000-0000B7990000}"/>
    <cellStyle name="Normal 3 3 15 3" xfId="26935" xr:uid="{00000000-0005-0000-0000-0000B8990000}"/>
    <cellStyle name="Normal 3 3 15 4" xfId="36490" xr:uid="{00000000-0005-0000-0000-0000B9990000}"/>
    <cellStyle name="Normal 3 3 15 5" xfId="46044" xr:uid="{00000000-0005-0000-0000-0000BA990000}"/>
    <cellStyle name="Normal 3 3 16" xfId="7149" xr:uid="{00000000-0005-0000-0000-0000BB990000}"/>
    <cellStyle name="Normal 3 3 16 2" xfId="17378" xr:uid="{00000000-0005-0000-0000-0000BC990000}"/>
    <cellStyle name="Normal 3 3 16 3" xfId="26936" xr:uid="{00000000-0005-0000-0000-0000BD990000}"/>
    <cellStyle name="Normal 3 3 16 4" xfId="36491" xr:uid="{00000000-0005-0000-0000-0000BE990000}"/>
    <cellStyle name="Normal 3 3 16 5" xfId="46045" xr:uid="{00000000-0005-0000-0000-0000BF990000}"/>
    <cellStyle name="Normal 3 3 17" xfId="7150" xr:uid="{00000000-0005-0000-0000-0000C0990000}"/>
    <cellStyle name="Normal 3 3 17 2" xfId="17379" xr:uid="{00000000-0005-0000-0000-0000C1990000}"/>
    <cellStyle name="Normal 3 3 17 3" xfId="26937" xr:uid="{00000000-0005-0000-0000-0000C2990000}"/>
    <cellStyle name="Normal 3 3 17 4" xfId="36492" xr:uid="{00000000-0005-0000-0000-0000C3990000}"/>
    <cellStyle name="Normal 3 3 17 5" xfId="46046" xr:uid="{00000000-0005-0000-0000-0000C4990000}"/>
    <cellStyle name="Normal 3 3 18" xfId="7151" xr:uid="{00000000-0005-0000-0000-0000C5990000}"/>
    <cellStyle name="Normal 3 3 18 2" xfId="17380" xr:uid="{00000000-0005-0000-0000-0000C6990000}"/>
    <cellStyle name="Normal 3 3 18 3" xfId="26938" xr:uid="{00000000-0005-0000-0000-0000C7990000}"/>
    <cellStyle name="Normal 3 3 18 4" xfId="36493" xr:uid="{00000000-0005-0000-0000-0000C8990000}"/>
    <cellStyle name="Normal 3 3 18 5" xfId="46047" xr:uid="{00000000-0005-0000-0000-0000C9990000}"/>
    <cellStyle name="Normal 3 3 19" xfId="7152" xr:uid="{00000000-0005-0000-0000-0000CA990000}"/>
    <cellStyle name="Normal 3 3 19 2" xfId="17381" xr:uid="{00000000-0005-0000-0000-0000CB990000}"/>
    <cellStyle name="Normal 3 3 19 3" xfId="26939" xr:uid="{00000000-0005-0000-0000-0000CC990000}"/>
    <cellStyle name="Normal 3 3 19 4" xfId="36494" xr:uid="{00000000-0005-0000-0000-0000CD990000}"/>
    <cellStyle name="Normal 3 3 19 5" xfId="46048" xr:uid="{00000000-0005-0000-0000-0000CE990000}"/>
    <cellStyle name="Normal 3 3 2" xfId="7153" xr:uid="{00000000-0005-0000-0000-0000CF990000}"/>
    <cellStyle name="Normal 3 3 2 10" xfId="7154" xr:uid="{00000000-0005-0000-0000-0000D0990000}"/>
    <cellStyle name="Normal 3 3 2 10 2" xfId="17383" xr:uid="{00000000-0005-0000-0000-0000D1990000}"/>
    <cellStyle name="Normal 3 3 2 10 3" xfId="26941" xr:uid="{00000000-0005-0000-0000-0000D2990000}"/>
    <cellStyle name="Normal 3 3 2 10 4" xfId="36496" xr:uid="{00000000-0005-0000-0000-0000D3990000}"/>
    <cellStyle name="Normal 3 3 2 10 5" xfId="46050" xr:uid="{00000000-0005-0000-0000-0000D4990000}"/>
    <cellStyle name="Normal 3 3 2 11" xfId="7155" xr:uid="{00000000-0005-0000-0000-0000D5990000}"/>
    <cellStyle name="Normal 3 3 2 11 2" xfId="17384" xr:uid="{00000000-0005-0000-0000-0000D6990000}"/>
    <cellStyle name="Normal 3 3 2 11 3" xfId="26942" xr:uid="{00000000-0005-0000-0000-0000D7990000}"/>
    <cellStyle name="Normal 3 3 2 11 4" xfId="36497" xr:uid="{00000000-0005-0000-0000-0000D8990000}"/>
    <cellStyle name="Normal 3 3 2 11 5" xfId="46051" xr:uid="{00000000-0005-0000-0000-0000D9990000}"/>
    <cellStyle name="Normal 3 3 2 12" xfId="7156" xr:uid="{00000000-0005-0000-0000-0000DA990000}"/>
    <cellStyle name="Normal 3 3 2 12 2" xfId="17385" xr:uid="{00000000-0005-0000-0000-0000DB990000}"/>
    <cellStyle name="Normal 3 3 2 12 3" xfId="26943" xr:uid="{00000000-0005-0000-0000-0000DC990000}"/>
    <cellStyle name="Normal 3 3 2 12 4" xfId="36498" xr:uid="{00000000-0005-0000-0000-0000DD990000}"/>
    <cellStyle name="Normal 3 3 2 12 5" xfId="46052" xr:uid="{00000000-0005-0000-0000-0000DE990000}"/>
    <cellStyle name="Normal 3 3 2 13" xfId="7157" xr:uid="{00000000-0005-0000-0000-0000DF990000}"/>
    <cellStyle name="Normal 3 3 2 13 2" xfId="17386" xr:uid="{00000000-0005-0000-0000-0000E0990000}"/>
    <cellStyle name="Normal 3 3 2 13 3" xfId="26944" xr:uid="{00000000-0005-0000-0000-0000E1990000}"/>
    <cellStyle name="Normal 3 3 2 13 4" xfId="36499" xr:uid="{00000000-0005-0000-0000-0000E2990000}"/>
    <cellStyle name="Normal 3 3 2 13 5" xfId="46053" xr:uid="{00000000-0005-0000-0000-0000E3990000}"/>
    <cellStyle name="Normal 3 3 2 14" xfId="7158" xr:uid="{00000000-0005-0000-0000-0000E4990000}"/>
    <cellStyle name="Normal 3 3 2 14 2" xfId="17387" xr:uid="{00000000-0005-0000-0000-0000E5990000}"/>
    <cellStyle name="Normal 3 3 2 14 3" xfId="26945" xr:uid="{00000000-0005-0000-0000-0000E6990000}"/>
    <cellStyle name="Normal 3 3 2 14 4" xfId="36500" xr:uid="{00000000-0005-0000-0000-0000E7990000}"/>
    <cellStyle name="Normal 3 3 2 14 5" xfId="46054" xr:uid="{00000000-0005-0000-0000-0000E8990000}"/>
    <cellStyle name="Normal 3 3 2 15" xfId="7159" xr:uid="{00000000-0005-0000-0000-0000E9990000}"/>
    <cellStyle name="Normal 3 3 2 15 2" xfId="17388" xr:uid="{00000000-0005-0000-0000-0000EA990000}"/>
    <cellStyle name="Normal 3 3 2 15 3" xfId="26946" xr:uid="{00000000-0005-0000-0000-0000EB990000}"/>
    <cellStyle name="Normal 3 3 2 15 4" xfId="36501" xr:uid="{00000000-0005-0000-0000-0000EC990000}"/>
    <cellStyle name="Normal 3 3 2 15 5" xfId="46055" xr:uid="{00000000-0005-0000-0000-0000ED990000}"/>
    <cellStyle name="Normal 3 3 2 16" xfId="7160" xr:uid="{00000000-0005-0000-0000-0000EE990000}"/>
    <cellStyle name="Normal 3 3 2 16 2" xfId="17389" xr:uid="{00000000-0005-0000-0000-0000EF990000}"/>
    <cellStyle name="Normal 3 3 2 16 3" xfId="26947" xr:uid="{00000000-0005-0000-0000-0000F0990000}"/>
    <cellStyle name="Normal 3 3 2 16 4" xfId="36502" xr:uid="{00000000-0005-0000-0000-0000F1990000}"/>
    <cellStyle name="Normal 3 3 2 16 5" xfId="46056" xr:uid="{00000000-0005-0000-0000-0000F2990000}"/>
    <cellStyle name="Normal 3 3 2 17" xfId="7161" xr:uid="{00000000-0005-0000-0000-0000F3990000}"/>
    <cellStyle name="Normal 3 3 2 17 2" xfId="17390" xr:uid="{00000000-0005-0000-0000-0000F4990000}"/>
    <cellStyle name="Normal 3 3 2 17 3" xfId="26948" xr:uid="{00000000-0005-0000-0000-0000F5990000}"/>
    <cellStyle name="Normal 3 3 2 17 4" xfId="36503" xr:uid="{00000000-0005-0000-0000-0000F6990000}"/>
    <cellStyle name="Normal 3 3 2 17 5" xfId="46057" xr:uid="{00000000-0005-0000-0000-0000F7990000}"/>
    <cellStyle name="Normal 3 3 2 18" xfId="7162" xr:uid="{00000000-0005-0000-0000-0000F8990000}"/>
    <cellStyle name="Normal 3 3 2 18 2" xfId="17391" xr:uid="{00000000-0005-0000-0000-0000F9990000}"/>
    <cellStyle name="Normal 3 3 2 18 3" xfId="26949" xr:uid="{00000000-0005-0000-0000-0000FA990000}"/>
    <cellStyle name="Normal 3 3 2 18 4" xfId="36504" xr:uid="{00000000-0005-0000-0000-0000FB990000}"/>
    <cellStyle name="Normal 3 3 2 18 5" xfId="46058" xr:uid="{00000000-0005-0000-0000-0000FC990000}"/>
    <cellStyle name="Normal 3 3 2 19" xfId="7163" xr:uid="{00000000-0005-0000-0000-0000FD990000}"/>
    <cellStyle name="Normal 3 3 2 19 2" xfId="17392" xr:uid="{00000000-0005-0000-0000-0000FE990000}"/>
    <cellStyle name="Normal 3 3 2 19 3" xfId="26950" xr:uid="{00000000-0005-0000-0000-0000FF990000}"/>
    <cellStyle name="Normal 3 3 2 19 4" xfId="36505" xr:uid="{00000000-0005-0000-0000-0000009A0000}"/>
    <cellStyle name="Normal 3 3 2 19 5" xfId="46059" xr:uid="{00000000-0005-0000-0000-0000019A0000}"/>
    <cellStyle name="Normal 3 3 2 2" xfId="7164" xr:uid="{00000000-0005-0000-0000-0000029A0000}"/>
    <cellStyle name="Normal 3 3 2 2 2" xfId="17393" xr:uid="{00000000-0005-0000-0000-0000039A0000}"/>
    <cellStyle name="Normal 3 3 2 2 3" xfId="26951" xr:uid="{00000000-0005-0000-0000-0000049A0000}"/>
    <cellStyle name="Normal 3 3 2 2 4" xfId="36506" xr:uid="{00000000-0005-0000-0000-0000059A0000}"/>
    <cellStyle name="Normal 3 3 2 2 5" xfId="46060" xr:uid="{00000000-0005-0000-0000-0000069A0000}"/>
    <cellStyle name="Normal 3 3 2 20" xfId="7165" xr:uid="{00000000-0005-0000-0000-0000079A0000}"/>
    <cellStyle name="Normal 3 3 2 20 2" xfId="17394" xr:uid="{00000000-0005-0000-0000-0000089A0000}"/>
    <cellStyle name="Normal 3 3 2 20 3" xfId="26952" xr:uid="{00000000-0005-0000-0000-0000099A0000}"/>
    <cellStyle name="Normal 3 3 2 20 4" xfId="36507" xr:uid="{00000000-0005-0000-0000-00000A9A0000}"/>
    <cellStyle name="Normal 3 3 2 20 5" xfId="46061" xr:uid="{00000000-0005-0000-0000-00000B9A0000}"/>
    <cellStyle name="Normal 3 3 2 21" xfId="7166" xr:uid="{00000000-0005-0000-0000-00000C9A0000}"/>
    <cellStyle name="Normal 3 3 2 21 2" xfId="17395" xr:uid="{00000000-0005-0000-0000-00000D9A0000}"/>
    <cellStyle name="Normal 3 3 2 21 3" xfId="26953" xr:uid="{00000000-0005-0000-0000-00000E9A0000}"/>
    <cellStyle name="Normal 3 3 2 21 4" xfId="36508" xr:uid="{00000000-0005-0000-0000-00000F9A0000}"/>
    <cellStyle name="Normal 3 3 2 21 5" xfId="46062" xr:uid="{00000000-0005-0000-0000-0000109A0000}"/>
    <cellStyle name="Normal 3 3 2 22" xfId="7167" xr:uid="{00000000-0005-0000-0000-0000119A0000}"/>
    <cellStyle name="Normal 3 3 2 22 2" xfId="17396" xr:uid="{00000000-0005-0000-0000-0000129A0000}"/>
    <cellStyle name="Normal 3 3 2 22 3" xfId="26954" xr:uid="{00000000-0005-0000-0000-0000139A0000}"/>
    <cellStyle name="Normal 3 3 2 22 4" xfId="36509" xr:uid="{00000000-0005-0000-0000-0000149A0000}"/>
    <cellStyle name="Normal 3 3 2 22 5" xfId="46063" xr:uid="{00000000-0005-0000-0000-0000159A0000}"/>
    <cellStyle name="Normal 3 3 2 23" xfId="7168" xr:uid="{00000000-0005-0000-0000-0000169A0000}"/>
    <cellStyle name="Normal 3 3 2 23 2" xfId="17397" xr:uid="{00000000-0005-0000-0000-0000179A0000}"/>
    <cellStyle name="Normal 3 3 2 23 3" xfId="26955" xr:uid="{00000000-0005-0000-0000-0000189A0000}"/>
    <cellStyle name="Normal 3 3 2 23 4" xfId="36510" xr:uid="{00000000-0005-0000-0000-0000199A0000}"/>
    <cellStyle name="Normal 3 3 2 23 5" xfId="46064" xr:uid="{00000000-0005-0000-0000-00001A9A0000}"/>
    <cellStyle name="Normal 3 3 2 24" xfId="7169" xr:uid="{00000000-0005-0000-0000-00001B9A0000}"/>
    <cellStyle name="Normal 3 3 2 24 2" xfId="17398" xr:uid="{00000000-0005-0000-0000-00001C9A0000}"/>
    <cellStyle name="Normal 3 3 2 24 3" xfId="26956" xr:uid="{00000000-0005-0000-0000-00001D9A0000}"/>
    <cellStyle name="Normal 3 3 2 24 4" xfId="36511" xr:uid="{00000000-0005-0000-0000-00001E9A0000}"/>
    <cellStyle name="Normal 3 3 2 24 5" xfId="46065" xr:uid="{00000000-0005-0000-0000-00001F9A0000}"/>
    <cellStyle name="Normal 3 3 2 25" xfId="7170" xr:uid="{00000000-0005-0000-0000-0000209A0000}"/>
    <cellStyle name="Normal 3 3 2 25 2" xfId="17399" xr:uid="{00000000-0005-0000-0000-0000219A0000}"/>
    <cellStyle name="Normal 3 3 2 25 3" xfId="26957" xr:uid="{00000000-0005-0000-0000-0000229A0000}"/>
    <cellStyle name="Normal 3 3 2 25 4" xfId="36512" xr:uid="{00000000-0005-0000-0000-0000239A0000}"/>
    <cellStyle name="Normal 3 3 2 25 5" xfId="46066" xr:uid="{00000000-0005-0000-0000-0000249A0000}"/>
    <cellStyle name="Normal 3 3 2 26" xfId="7171" xr:uid="{00000000-0005-0000-0000-0000259A0000}"/>
    <cellStyle name="Normal 3 3 2 26 2" xfId="17400" xr:uid="{00000000-0005-0000-0000-0000269A0000}"/>
    <cellStyle name="Normal 3 3 2 26 3" xfId="26958" xr:uid="{00000000-0005-0000-0000-0000279A0000}"/>
    <cellStyle name="Normal 3 3 2 26 4" xfId="36513" xr:uid="{00000000-0005-0000-0000-0000289A0000}"/>
    <cellStyle name="Normal 3 3 2 26 5" xfId="46067" xr:uid="{00000000-0005-0000-0000-0000299A0000}"/>
    <cellStyle name="Normal 3 3 2 27" xfId="7172" xr:uid="{00000000-0005-0000-0000-00002A9A0000}"/>
    <cellStyle name="Normal 3 3 2 27 2" xfId="17401" xr:uid="{00000000-0005-0000-0000-00002B9A0000}"/>
    <cellStyle name="Normal 3 3 2 27 3" xfId="26959" xr:uid="{00000000-0005-0000-0000-00002C9A0000}"/>
    <cellStyle name="Normal 3 3 2 27 4" xfId="36514" xr:uid="{00000000-0005-0000-0000-00002D9A0000}"/>
    <cellStyle name="Normal 3 3 2 27 5" xfId="46068" xr:uid="{00000000-0005-0000-0000-00002E9A0000}"/>
    <cellStyle name="Normal 3 3 2 28" xfId="7173" xr:uid="{00000000-0005-0000-0000-00002F9A0000}"/>
    <cellStyle name="Normal 3 3 2 28 2" xfId="17402" xr:uid="{00000000-0005-0000-0000-0000309A0000}"/>
    <cellStyle name="Normal 3 3 2 28 3" xfId="26960" xr:uid="{00000000-0005-0000-0000-0000319A0000}"/>
    <cellStyle name="Normal 3 3 2 28 4" xfId="36515" xr:uid="{00000000-0005-0000-0000-0000329A0000}"/>
    <cellStyle name="Normal 3 3 2 28 5" xfId="46069" xr:uid="{00000000-0005-0000-0000-0000339A0000}"/>
    <cellStyle name="Normal 3 3 2 29" xfId="7174" xr:uid="{00000000-0005-0000-0000-0000349A0000}"/>
    <cellStyle name="Normal 3 3 2 29 2" xfId="17403" xr:uid="{00000000-0005-0000-0000-0000359A0000}"/>
    <cellStyle name="Normal 3 3 2 29 3" xfId="26961" xr:uid="{00000000-0005-0000-0000-0000369A0000}"/>
    <cellStyle name="Normal 3 3 2 29 4" xfId="36516" xr:uid="{00000000-0005-0000-0000-0000379A0000}"/>
    <cellStyle name="Normal 3 3 2 29 5" xfId="46070" xr:uid="{00000000-0005-0000-0000-0000389A0000}"/>
    <cellStyle name="Normal 3 3 2 3" xfId="7175" xr:uid="{00000000-0005-0000-0000-0000399A0000}"/>
    <cellStyle name="Normal 3 3 2 3 2" xfId="17404" xr:uid="{00000000-0005-0000-0000-00003A9A0000}"/>
    <cellStyle name="Normal 3 3 2 3 3" xfId="26962" xr:uid="{00000000-0005-0000-0000-00003B9A0000}"/>
    <cellStyle name="Normal 3 3 2 3 4" xfId="36517" xr:uid="{00000000-0005-0000-0000-00003C9A0000}"/>
    <cellStyle name="Normal 3 3 2 3 5" xfId="46071" xr:uid="{00000000-0005-0000-0000-00003D9A0000}"/>
    <cellStyle name="Normal 3 3 2 30" xfId="8691" xr:uid="{00000000-0005-0000-0000-00003E9A0000}"/>
    <cellStyle name="Normal 3 3 2 30 2" xfId="17405" xr:uid="{00000000-0005-0000-0000-00003F9A0000}"/>
    <cellStyle name="Normal 3 3 2 30 3" xfId="26963" xr:uid="{00000000-0005-0000-0000-0000409A0000}"/>
    <cellStyle name="Normal 3 3 2 30 4" xfId="36518" xr:uid="{00000000-0005-0000-0000-0000419A0000}"/>
    <cellStyle name="Normal 3 3 2 30 5" xfId="46072" xr:uid="{00000000-0005-0000-0000-0000429A0000}"/>
    <cellStyle name="Normal 3 3 2 31" xfId="17382" xr:uid="{00000000-0005-0000-0000-0000439A0000}"/>
    <cellStyle name="Normal 3 3 2 32" xfId="26940" xr:uid="{00000000-0005-0000-0000-0000449A0000}"/>
    <cellStyle name="Normal 3 3 2 33" xfId="36495" xr:uid="{00000000-0005-0000-0000-0000459A0000}"/>
    <cellStyle name="Normal 3 3 2 34" xfId="46049" xr:uid="{00000000-0005-0000-0000-0000469A0000}"/>
    <cellStyle name="Normal 3 3 2 4" xfId="7176" xr:uid="{00000000-0005-0000-0000-0000479A0000}"/>
    <cellStyle name="Normal 3 3 2 4 2" xfId="17406" xr:uid="{00000000-0005-0000-0000-0000489A0000}"/>
    <cellStyle name="Normal 3 3 2 4 3" xfId="26964" xr:uid="{00000000-0005-0000-0000-0000499A0000}"/>
    <cellStyle name="Normal 3 3 2 4 4" xfId="36519" xr:uid="{00000000-0005-0000-0000-00004A9A0000}"/>
    <cellStyle name="Normal 3 3 2 4 5" xfId="46073" xr:uid="{00000000-0005-0000-0000-00004B9A0000}"/>
    <cellStyle name="Normal 3 3 2 5" xfId="7177" xr:uid="{00000000-0005-0000-0000-00004C9A0000}"/>
    <cellStyle name="Normal 3 3 2 5 2" xfId="17407" xr:uid="{00000000-0005-0000-0000-00004D9A0000}"/>
    <cellStyle name="Normal 3 3 2 5 3" xfId="26965" xr:uid="{00000000-0005-0000-0000-00004E9A0000}"/>
    <cellStyle name="Normal 3 3 2 5 4" xfId="36520" xr:uid="{00000000-0005-0000-0000-00004F9A0000}"/>
    <cellStyle name="Normal 3 3 2 5 5" xfId="46074" xr:uid="{00000000-0005-0000-0000-0000509A0000}"/>
    <cellStyle name="Normal 3 3 2 6" xfId="7178" xr:uid="{00000000-0005-0000-0000-0000519A0000}"/>
    <cellStyle name="Normal 3 3 2 6 2" xfId="17408" xr:uid="{00000000-0005-0000-0000-0000529A0000}"/>
    <cellStyle name="Normal 3 3 2 6 3" xfId="26966" xr:uid="{00000000-0005-0000-0000-0000539A0000}"/>
    <cellStyle name="Normal 3 3 2 6 4" xfId="36521" xr:uid="{00000000-0005-0000-0000-0000549A0000}"/>
    <cellStyle name="Normal 3 3 2 6 5" xfId="46075" xr:uid="{00000000-0005-0000-0000-0000559A0000}"/>
    <cellStyle name="Normal 3 3 2 7" xfId="7179" xr:uid="{00000000-0005-0000-0000-0000569A0000}"/>
    <cellStyle name="Normal 3 3 2 7 2" xfId="17409" xr:uid="{00000000-0005-0000-0000-0000579A0000}"/>
    <cellStyle name="Normal 3 3 2 7 3" xfId="26967" xr:uid="{00000000-0005-0000-0000-0000589A0000}"/>
    <cellStyle name="Normal 3 3 2 7 4" xfId="36522" xr:uid="{00000000-0005-0000-0000-0000599A0000}"/>
    <cellStyle name="Normal 3 3 2 7 5" xfId="46076" xr:uid="{00000000-0005-0000-0000-00005A9A0000}"/>
    <cellStyle name="Normal 3 3 2 8" xfId="7180" xr:uid="{00000000-0005-0000-0000-00005B9A0000}"/>
    <cellStyle name="Normal 3 3 2 8 2" xfId="17410" xr:uid="{00000000-0005-0000-0000-00005C9A0000}"/>
    <cellStyle name="Normal 3 3 2 8 3" xfId="26968" xr:uid="{00000000-0005-0000-0000-00005D9A0000}"/>
    <cellStyle name="Normal 3 3 2 8 4" xfId="36523" xr:uid="{00000000-0005-0000-0000-00005E9A0000}"/>
    <cellStyle name="Normal 3 3 2 8 5" xfId="46077" xr:uid="{00000000-0005-0000-0000-00005F9A0000}"/>
    <cellStyle name="Normal 3 3 2 9" xfId="7181" xr:uid="{00000000-0005-0000-0000-0000609A0000}"/>
    <cellStyle name="Normal 3 3 2 9 2" xfId="17411" xr:uid="{00000000-0005-0000-0000-0000619A0000}"/>
    <cellStyle name="Normal 3 3 2 9 3" xfId="26969" xr:uid="{00000000-0005-0000-0000-0000629A0000}"/>
    <cellStyle name="Normal 3 3 2 9 4" xfId="36524" xr:uid="{00000000-0005-0000-0000-0000639A0000}"/>
    <cellStyle name="Normal 3 3 2 9 5" xfId="46078" xr:uid="{00000000-0005-0000-0000-0000649A0000}"/>
    <cellStyle name="Normal 3 3 20" xfId="7182" xr:uid="{00000000-0005-0000-0000-0000659A0000}"/>
    <cellStyle name="Normal 3 3 20 2" xfId="17412" xr:uid="{00000000-0005-0000-0000-0000669A0000}"/>
    <cellStyle name="Normal 3 3 20 3" xfId="26970" xr:uid="{00000000-0005-0000-0000-0000679A0000}"/>
    <cellStyle name="Normal 3 3 20 4" xfId="36525" xr:uid="{00000000-0005-0000-0000-0000689A0000}"/>
    <cellStyle name="Normal 3 3 20 5" xfId="46079" xr:uid="{00000000-0005-0000-0000-0000699A0000}"/>
    <cellStyle name="Normal 3 3 21" xfId="7183" xr:uid="{00000000-0005-0000-0000-00006A9A0000}"/>
    <cellStyle name="Normal 3 3 21 2" xfId="17413" xr:uid="{00000000-0005-0000-0000-00006B9A0000}"/>
    <cellStyle name="Normal 3 3 21 3" xfId="26971" xr:uid="{00000000-0005-0000-0000-00006C9A0000}"/>
    <cellStyle name="Normal 3 3 21 4" xfId="36526" xr:uid="{00000000-0005-0000-0000-00006D9A0000}"/>
    <cellStyle name="Normal 3 3 21 5" xfId="46080" xr:uid="{00000000-0005-0000-0000-00006E9A0000}"/>
    <cellStyle name="Normal 3 3 22" xfId="7184" xr:uid="{00000000-0005-0000-0000-00006F9A0000}"/>
    <cellStyle name="Normal 3 3 22 2" xfId="17414" xr:uid="{00000000-0005-0000-0000-0000709A0000}"/>
    <cellStyle name="Normal 3 3 22 3" xfId="26972" xr:uid="{00000000-0005-0000-0000-0000719A0000}"/>
    <cellStyle name="Normal 3 3 22 4" xfId="36527" xr:uid="{00000000-0005-0000-0000-0000729A0000}"/>
    <cellStyle name="Normal 3 3 22 5" xfId="46081" xr:uid="{00000000-0005-0000-0000-0000739A0000}"/>
    <cellStyle name="Normal 3 3 23" xfId="7185" xr:uid="{00000000-0005-0000-0000-0000749A0000}"/>
    <cellStyle name="Normal 3 3 23 2" xfId="17415" xr:uid="{00000000-0005-0000-0000-0000759A0000}"/>
    <cellStyle name="Normal 3 3 23 3" xfId="26973" xr:uid="{00000000-0005-0000-0000-0000769A0000}"/>
    <cellStyle name="Normal 3 3 23 4" xfId="36528" xr:uid="{00000000-0005-0000-0000-0000779A0000}"/>
    <cellStyle name="Normal 3 3 23 5" xfId="46082" xr:uid="{00000000-0005-0000-0000-0000789A0000}"/>
    <cellStyle name="Normal 3 3 24" xfId="7186" xr:uid="{00000000-0005-0000-0000-0000799A0000}"/>
    <cellStyle name="Normal 3 3 24 2" xfId="17416" xr:uid="{00000000-0005-0000-0000-00007A9A0000}"/>
    <cellStyle name="Normal 3 3 24 3" xfId="26974" xr:uid="{00000000-0005-0000-0000-00007B9A0000}"/>
    <cellStyle name="Normal 3 3 24 4" xfId="36529" xr:uid="{00000000-0005-0000-0000-00007C9A0000}"/>
    <cellStyle name="Normal 3 3 24 5" xfId="46083" xr:uid="{00000000-0005-0000-0000-00007D9A0000}"/>
    <cellStyle name="Normal 3 3 25" xfId="7187" xr:uid="{00000000-0005-0000-0000-00007E9A0000}"/>
    <cellStyle name="Normal 3 3 25 2" xfId="17417" xr:uid="{00000000-0005-0000-0000-00007F9A0000}"/>
    <cellStyle name="Normal 3 3 25 3" xfId="26975" xr:uid="{00000000-0005-0000-0000-0000809A0000}"/>
    <cellStyle name="Normal 3 3 25 4" xfId="36530" xr:uid="{00000000-0005-0000-0000-0000819A0000}"/>
    <cellStyle name="Normal 3 3 25 5" xfId="46084" xr:uid="{00000000-0005-0000-0000-0000829A0000}"/>
    <cellStyle name="Normal 3 3 26" xfId="7188" xr:uid="{00000000-0005-0000-0000-0000839A0000}"/>
    <cellStyle name="Normal 3 3 26 2" xfId="17418" xr:uid="{00000000-0005-0000-0000-0000849A0000}"/>
    <cellStyle name="Normal 3 3 26 3" xfId="26976" xr:uid="{00000000-0005-0000-0000-0000859A0000}"/>
    <cellStyle name="Normal 3 3 26 4" xfId="36531" xr:uid="{00000000-0005-0000-0000-0000869A0000}"/>
    <cellStyle name="Normal 3 3 26 5" xfId="46085" xr:uid="{00000000-0005-0000-0000-0000879A0000}"/>
    <cellStyle name="Normal 3 3 27" xfId="7189" xr:uid="{00000000-0005-0000-0000-0000889A0000}"/>
    <cellStyle name="Normal 3 3 27 2" xfId="17419" xr:uid="{00000000-0005-0000-0000-0000899A0000}"/>
    <cellStyle name="Normal 3 3 27 3" xfId="26977" xr:uid="{00000000-0005-0000-0000-00008A9A0000}"/>
    <cellStyle name="Normal 3 3 27 4" xfId="36532" xr:uid="{00000000-0005-0000-0000-00008B9A0000}"/>
    <cellStyle name="Normal 3 3 27 5" xfId="46086" xr:uid="{00000000-0005-0000-0000-00008C9A0000}"/>
    <cellStyle name="Normal 3 3 28" xfId="7190" xr:uid="{00000000-0005-0000-0000-00008D9A0000}"/>
    <cellStyle name="Normal 3 3 28 2" xfId="17420" xr:uid="{00000000-0005-0000-0000-00008E9A0000}"/>
    <cellStyle name="Normal 3 3 28 3" xfId="26978" xr:uid="{00000000-0005-0000-0000-00008F9A0000}"/>
    <cellStyle name="Normal 3 3 28 4" xfId="36533" xr:uid="{00000000-0005-0000-0000-0000909A0000}"/>
    <cellStyle name="Normal 3 3 28 5" xfId="46087" xr:uid="{00000000-0005-0000-0000-0000919A0000}"/>
    <cellStyle name="Normal 3 3 29" xfId="7191" xr:uid="{00000000-0005-0000-0000-0000929A0000}"/>
    <cellStyle name="Normal 3 3 29 2" xfId="17421" xr:uid="{00000000-0005-0000-0000-0000939A0000}"/>
    <cellStyle name="Normal 3 3 29 3" xfId="26979" xr:uid="{00000000-0005-0000-0000-0000949A0000}"/>
    <cellStyle name="Normal 3 3 29 4" xfId="36534" xr:uid="{00000000-0005-0000-0000-0000959A0000}"/>
    <cellStyle name="Normal 3 3 29 5" xfId="46088" xr:uid="{00000000-0005-0000-0000-0000969A0000}"/>
    <cellStyle name="Normal 3 3 3" xfId="7192" xr:uid="{00000000-0005-0000-0000-0000979A0000}"/>
    <cellStyle name="Normal 3 3 3 2" xfId="8692" xr:uid="{00000000-0005-0000-0000-0000989A0000}"/>
    <cellStyle name="Normal 3 3 3 2 2" xfId="17423" xr:uid="{00000000-0005-0000-0000-0000999A0000}"/>
    <cellStyle name="Normal 3 3 3 2 3" xfId="26981" xr:uid="{00000000-0005-0000-0000-00009A9A0000}"/>
    <cellStyle name="Normal 3 3 3 2 4" xfId="36536" xr:uid="{00000000-0005-0000-0000-00009B9A0000}"/>
    <cellStyle name="Normal 3 3 3 2 5" xfId="46090" xr:uid="{00000000-0005-0000-0000-00009C9A0000}"/>
    <cellStyle name="Normal 3 3 3 3" xfId="17422" xr:uid="{00000000-0005-0000-0000-00009D9A0000}"/>
    <cellStyle name="Normal 3 3 3 4" xfId="26980" xr:uid="{00000000-0005-0000-0000-00009E9A0000}"/>
    <cellStyle name="Normal 3 3 3 5" xfId="36535" xr:uid="{00000000-0005-0000-0000-00009F9A0000}"/>
    <cellStyle name="Normal 3 3 3 6" xfId="46089" xr:uid="{00000000-0005-0000-0000-0000A09A0000}"/>
    <cellStyle name="Normal 3 3 30" xfId="8690" xr:uid="{00000000-0005-0000-0000-0000A19A0000}"/>
    <cellStyle name="Normal 3 3 30 2" xfId="17424" xr:uid="{00000000-0005-0000-0000-0000A29A0000}"/>
    <cellStyle name="Normal 3 3 30 3" xfId="26982" xr:uid="{00000000-0005-0000-0000-0000A39A0000}"/>
    <cellStyle name="Normal 3 3 30 4" xfId="36537" xr:uid="{00000000-0005-0000-0000-0000A49A0000}"/>
    <cellStyle name="Normal 3 3 30 5" xfId="46091" xr:uid="{00000000-0005-0000-0000-0000A59A0000}"/>
    <cellStyle name="Normal 3 3 31" xfId="8905" xr:uid="{00000000-0005-0000-0000-0000A69A0000}"/>
    <cellStyle name="Normal 3 3 31 2" xfId="17425" xr:uid="{00000000-0005-0000-0000-0000A79A0000}"/>
    <cellStyle name="Normal 3 3 31 3" xfId="26983" xr:uid="{00000000-0005-0000-0000-0000A89A0000}"/>
    <cellStyle name="Normal 3 3 31 4" xfId="36538" xr:uid="{00000000-0005-0000-0000-0000A99A0000}"/>
    <cellStyle name="Normal 3 3 31 5" xfId="46092" xr:uid="{00000000-0005-0000-0000-0000AA9A0000}"/>
    <cellStyle name="Normal 3 3 32" xfId="9091" xr:uid="{00000000-0005-0000-0000-0000AB9A0000}"/>
    <cellStyle name="Normal 3 3 32 2" xfId="17426" xr:uid="{00000000-0005-0000-0000-0000AC9A0000}"/>
    <cellStyle name="Normal 3 3 32 3" xfId="26984" xr:uid="{00000000-0005-0000-0000-0000AD9A0000}"/>
    <cellStyle name="Normal 3 3 32 4" xfId="36539" xr:uid="{00000000-0005-0000-0000-0000AE9A0000}"/>
    <cellStyle name="Normal 3 3 32 5" xfId="46093" xr:uid="{00000000-0005-0000-0000-0000AF9A0000}"/>
    <cellStyle name="Normal 3 3 33" xfId="9266" xr:uid="{00000000-0005-0000-0000-0000B09A0000}"/>
    <cellStyle name="Normal 3 3 33 2" xfId="17427" xr:uid="{00000000-0005-0000-0000-0000B19A0000}"/>
    <cellStyle name="Normal 3 3 33 3" xfId="26985" xr:uid="{00000000-0005-0000-0000-0000B29A0000}"/>
    <cellStyle name="Normal 3 3 33 4" xfId="36540" xr:uid="{00000000-0005-0000-0000-0000B39A0000}"/>
    <cellStyle name="Normal 3 3 33 5" xfId="46094" xr:uid="{00000000-0005-0000-0000-0000B49A0000}"/>
    <cellStyle name="Normal 3 3 34" xfId="9441" xr:uid="{00000000-0005-0000-0000-0000B59A0000}"/>
    <cellStyle name="Normal 3 3 34 2" xfId="17428" xr:uid="{00000000-0005-0000-0000-0000B69A0000}"/>
    <cellStyle name="Normal 3 3 34 3" xfId="26986" xr:uid="{00000000-0005-0000-0000-0000B79A0000}"/>
    <cellStyle name="Normal 3 3 34 4" xfId="36541" xr:uid="{00000000-0005-0000-0000-0000B89A0000}"/>
    <cellStyle name="Normal 3 3 34 5" xfId="46095" xr:uid="{00000000-0005-0000-0000-0000B99A0000}"/>
    <cellStyle name="Normal 3 3 35" xfId="17371" xr:uid="{00000000-0005-0000-0000-0000BA9A0000}"/>
    <cellStyle name="Normal 3 3 36" xfId="26929" xr:uid="{00000000-0005-0000-0000-0000BB9A0000}"/>
    <cellStyle name="Normal 3 3 37" xfId="36484" xr:uid="{00000000-0005-0000-0000-0000BC9A0000}"/>
    <cellStyle name="Normal 3 3 38" xfId="46038" xr:uid="{00000000-0005-0000-0000-0000BD9A0000}"/>
    <cellStyle name="Normal 3 3 4" xfId="7193" xr:uid="{00000000-0005-0000-0000-0000BE9A0000}"/>
    <cellStyle name="Normal 3 3 4 2" xfId="17429" xr:uid="{00000000-0005-0000-0000-0000BF9A0000}"/>
    <cellStyle name="Normal 3 3 4 3" xfId="26987" xr:uid="{00000000-0005-0000-0000-0000C09A0000}"/>
    <cellStyle name="Normal 3 3 4 4" xfId="36542" xr:uid="{00000000-0005-0000-0000-0000C19A0000}"/>
    <cellStyle name="Normal 3 3 4 5" xfId="46096" xr:uid="{00000000-0005-0000-0000-0000C29A0000}"/>
    <cellStyle name="Normal 3 3 5" xfId="7194" xr:uid="{00000000-0005-0000-0000-0000C39A0000}"/>
    <cellStyle name="Normal 3 3 5 2" xfId="17430" xr:uid="{00000000-0005-0000-0000-0000C49A0000}"/>
    <cellStyle name="Normal 3 3 5 3" xfId="26988" xr:uid="{00000000-0005-0000-0000-0000C59A0000}"/>
    <cellStyle name="Normal 3 3 5 4" xfId="36543" xr:uid="{00000000-0005-0000-0000-0000C69A0000}"/>
    <cellStyle name="Normal 3 3 5 5" xfId="46097" xr:uid="{00000000-0005-0000-0000-0000C79A0000}"/>
    <cellStyle name="Normal 3 3 6" xfId="7195" xr:uid="{00000000-0005-0000-0000-0000C89A0000}"/>
    <cellStyle name="Normal 3 3 6 2" xfId="17431" xr:uid="{00000000-0005-0000-0000-0000C99A0000}"/>
    <cellStyle name="Normal 3 3 6 3" xfId="26989" xr:uid="{00000000-0005-0000-0000-0000CA9A0000}"/>
    <cellStyle name="Normal 3 3 6 4" xfId="36544" xr:uid="{00000000-0005-0000-0000-0000CB9A0000}"/>
    <cellStyle name="Normal 3 3 6 5" xfId="46098" xr:uid="{00000000-0005-0000-0000-0000CC9A0000}"/>
    <cellStyle name="Normal 3 3 7" xfId="7196" xr:uid="{00000000-0005-0000-0000-0000CD9A0000}"/>
    <cellStyle name="Normal 3 3 7 2" xfId="17432" xr:uid="{00000000-0005-0000-0000-0000CE9A0000}"/>
    <cellStyle name="Normal 3 3 7 3" xfId="26990" xr:uid="{00000000-0005-0000-0000-0000CF9A0000}"/>
    <cellStyle name="Normal 3 3 7 4" xfId="36545" xr:uid="{00000000-0005-0000-0000-0000D09A0000}"/>
    <cellStyle name="Normal 3 3 7 5" xfId="46099" xr:uid="{00000000-0005-0000-0000-0000D19A0000}"/>
    <cellStyle name="Normal 3 3 8" xfId="7197" xr:uid="{00000000-0005-0000-0000-0000D29A0000}"/>
    <cellStyle name="Normal 3 3 8 2" xfId="17433" xr:uid="{00000000-0005-0000-0000-0000D39A0000}"/>
    <cellStyle name="Normal 3 3 8 3" xfId="26991" xr:uid="{00000000-0005-0000-0000-0000D49A0000}"/>
    <cellStyle name="Normal 3 3 8 4" xfId="36546" xr:uid="{00000000-0005-0000-0000-0000D59A0000}"/>
    <cellStyle name="Normal 3 3 8 5" xfId="46100" xr:uid="{00000000-0005-0000-0000-0000D69A0000}"/>
    <cellStyle name="Normal 3 3 9" xfId="7198" xr:uid="{00000000-0005-0000-0000-0000D79A0000}"/>
    <cellStyle name="Normal 3 3 9 2" xfId="17434" xr:uid="{00000000-0005-0000-0000-0000D89A0000}"/>
    <cellStyle name="Normal 3 3 9 3" xfId="26992" xr:uid="{00000000-0005-0000-0000-0000D99A0000}"/>
    <cellStyle name="Normal 3 3 9 4" xfId="36547" xr:uid="{00000000-0005-0000-0000-0000DA9A0000}"/>
    <cellStyle name="Normal 3 3 9 5" xfId="46101" xr:uid="{00000000-0005-0000-0000-0000DB9A0000}"/>
    <cellStyle name="Normal 3 30" xfId="7199" xr:uid="{00000000-0005-0000-0000-0000DC9A0000}"/>
    <cellStyle name="Normal 3 30 10" xfId="7200" xr:uid="{00000000-0005-0000-0000-0000DD9A0000}"/>
    <cellStyle name="Normal 3 30 10 2" xfId="17436" xr:uid="{00000000-0005-0000-0000-0000DE9A0000}"/>
    <cellStyle name="Normal 3 30 10 3" xfId="26994" xr:uid="{00000000-0005-0000-0000-0000DF9A0000}"/>
    <cellStyle name="Normal 3 30 10 4" xfId="36549" xr:uid="{00000000-0005-0000-0000-0000E09A0000}"/>
    <cellStyle name="Normal 3 30 10 5" xfId="46103" xr:uid="{00000000-0005-0000-0000-0000E19A0000}"/>
    <cellStyle name="Normal 3 30 11" xfId="7201" xr:uid="{00000000-0005-0000-0000-0000E29A0000}"/>
    <cellStyle name="Normal 3 30 11 2" xfId="17437" xr:uid="{00000000-0005-0000-0000-0000E39A0000}"/>
    <cellStyle name="Normal 3 30 11 3" xfId="26995" xr:uid="{00000000-0005-0000-0000-0000E49A0000}"/>
    <cellStyle name="Normal 3 30 11 4" xfId="36550" xr:uid="{00000000-0005-0000-0000-0000E59A0000}"/>
    <cellStyle name="Normal 3 30 11 5" xfId="46104" xr:uid="{00000000-0005-0000-0000-0000E69A0000}"/>
    <cellStyle name="Normal 3 30 12" xfId="7202" xr:uid="{00000000-0005-0000-0000-0000E79A0000}"/>
    <cellStyle name="Normal 3 30 12 2" xfId="17438" xr:uid="{00000000-0005-0000-0000-0000E89A0000}"/>
    <cellStyle name="Normal 3 30 12 3" xfId="26996" xr:uid="{00000000-0005-0000-0000-0000E99A0000}"/>
    <cellStyle name="Normal 3 30 12 4" xfId="36551" xr:uid="{00000000-0005-0000-0000-0000EA9A0000}"/>
    <cellStyle name="Normal 3 30 12 5" xfId="46105" xr:uid="{00000000-0005-0000-0000-0000EB9A0000}"/>
    <cellStyle name="Normal 3 30 13" xfId="7203" xr:uid="{00000000-0005-0000-0000-0000EC9A0000}"/>
    <cellStyle name="Normal 3 30 13 2" xfId="17439" xr:uid="{00000000-0005-0000-0000-0000ED9A0000}"/>
    <cellStyle name="Normal 3 30 13 3" xfId="26997" xr:uid="{00000000-0005-0000-0000-0000EE9A0000}"/>
    <cellStyle name="Normal 3 30 13 4" xfId="36552" xr:uid="{00000000-0005-0000-0000-0000EF9A0000}"/>
    <cellStyle name="Normal 3 30 13 5" xfId="46106" xr:uid="{00000000-0005-0000-0000-0000F09A0000}"/>
    <cellStyle name="Normal 3 30 14" xfId="7204" xr:uid="{00000000-0005-0000-0000-0000F19A0000}"/>
    <cellStyle name="Normal 3 30 14 2" xfId="17440" xr:uid="{00000000-0005-0000-0000-0000F29A0000}"/>
    <cellStyle name="Normal 3 30 14 3" xfId="26998" xr:uid="{00000000-0005-0000-0000-0000F39A0000}"/>
    <cellStyle name="Normal 3 30 14 4" xfId="36553" xr:uid="{00000000-0005-0000-0000-0000F49A0000}"/>
    <cellStyle name="Normal 3 30 14 5" xfId="46107" xr:uid="{00000000-0005-0000-0000-0000F59A0000}"/>
    <cellStyle name="Normal 3 30 15" xfId="7205" xr:uid="{00000000-0005-0000-0000-0000F69A0000}"/>
    <cellStyle name="Normal 3 30 15 2" xfId="17441" xr:uid="{00000000-0005-0000-0000-0000F79A0000}"/>
    <cellStyle name="Normal 3 30 15 3" xfId="26999" xr:uid="{00000000-0005-0000-0000-0000F89A0000}"/>
    <cellStyle name="Normal 3 30 15 4" xfId="36554" xr:uid="{00000000-0005-0000-0000-0000F99A0000}"/>
    <cellStyle name="Normal 3 30 15 5" xfId="46108" xr:uid="{00000000-0005-0000-0000-0000FA9A0000}"/>
    <cellStyle name="Normal 3 30 16" xfId="7206" xr:uid="{00000000-0005-0000-0000-0000FB9A0000}"/>
    <cellStyle name="Normal 3 30 16 2" xfId="17442" xr:uid="{00000000-0005-0000-0000-0000FC9A0000}"/>
    <cellStyle name="Normal 3 30 16 3" xfId="27000" xr:uid="{00000000-0005-0000-0000-0000FD9A0000}"/>
    <cellStyle name="Normal 3 30 16 4" xfId="36555" xr:uid="{00000000-0005-0000-0000-0000FE9A0000}"/>
    <cellStyle name="Normal 3 30 16 5" xfId="46109" xr:uid="{00000000-0005-0000-0000-0000FF9A0000}"/>
    <cellStyle name="Normal 3 30 17" xfId="7207" xr:uid="{00000000-0005-0000-0000-0000009B0000}"/>
    <cellStyle name="Normal 3 30 17 2" xfId="17443" xr:uid="{00000000-0005-0000-0000-0000019B0000}"/>
    <cellStyle name="Normal 3 30 17 3" xfId="27001" xr:uid="{00000000-0005-0000-0000-0000029B0000}"/>
    <cellStyle name="Normal 3 30 17 4" xfId="36556" xr:uid="{00000000-0005-0000-0000-0000039B0000}"/>
    <cellStyle name="Normal 3 30 17 5" xfId="46110" xr:uid="{00000000-0005-0000-0000-0000049B0000}"/>
    <cellStyle name="Normal 3 30 18" xfId="7208" xr:uid="{00000000-0005-0000-0000-0000059B0000}"/>
    <cellStyle name="Normal 3 30 18 2" xfId="17444" xr:uid="{00000000-0005-0000-0000-0000069B0000}"/>
    <cellStyle name="Normal 3 30 18 3" xfId="27002" xr:uid="{00000000-0005-0000-0000-0000079B0000}"/>
    <cellStyle name="Normal 3 30 18 4" xfId="36557" xr:uid="{00000000-0005-0000-0000-0000089B0000}"/>
    <cellStyle name="Normal 3 30 18 5" xfId="46111" xr:uid="{00000000-0005-0000-0000-0000099B0000}"/>
    <cellStyle name="Normal 3 30 19" xfId="7209" xr:uid="{00000000-0005-0000-0000-00000A9B0000}"/>
    <cellStyle name="Normal 3 30 19 2" xfId="17445" xr:uid="{00000000-0005-0000-0000-00000B9B0000}"/>
    <cellStyle name="Normal 3 30 19 3" xfId="27003" xr:uid="{00000000-0005-0000-0000-00000C9B0000}"/>
    <cellStyle name="Normal 3 30 19 4" xfId="36558" xr:uid="{00000000-0005-0000-0000-00000D9B0000}"/>
    <cellStyle name="Normal 3 30 19 5" xfId="46112" xr:uid="{00000000-0005-0000-0000-00000E9B0000}"/>
    <cellStyle name="Normal 3 30 2" xfId="7210" xr:uid="{00000000-0005-0000-0000-00000F9B0000}"/>
    <cellStyle name="Normal 3 30 2 10" xfId="7211" xr:uid="{00000000-0005-0000-0000-0000109B0000}"/>
    <cellStyle name="Normal 3 30 2 10 2" xfId="17447" xr:uid="{00000000-0005-0000-0000-0000119B0000}"/>
    <cellStyle name="Normal 3 30 2 10 3" xfId="27005" xr:uid="{00000000-0005-0000-0000-0000129B0000}"/>
    <cellStyle name="Normal 3 30 2 10 4" xfId="36560" xr:uid="{00000000-0005-0000-0000-0000139B0000}"/>
    <cellStyle name="Normal 3 30 2 10 5" xfId="46114" xr:uid="{00000000-0005-0000-0000-0000149B0000}"/>
    <cellStyle name="Normal 3 30 2 11" xfId="7212" xr:uid="{00000000-0005-0000-0000-0000159B0000}"/>
    <cellStyle name="Normal 3 30 2 11 2" xfId="17448" xr:uid="{00000000-0005-0000-0000-0000169B0000}"/>
    <cellStyle name="Normal 3 30 2 11 3" xfId="27006" xr:uid="{00000000-0005-0000-0000-0000179B0000}"/>
    <cellStyle name="Normal 3 30 2 11 4" xfId="36561" xr:uid="{00000000-0005-0000-0000-0000189B0000}"/>
    <cellStyle name="Normal 3 30 2 11 5" xfId="46115" xr:uid="{00000000-0005-0000-0000-0000199B0000}"/>
    <cellStyle name="Normal 3 30 2 12" xfId="7213" xr:uid="{00000000-0005-0000-0000-00001A9B0000}"/>
    <cellStyle name="Normal 3 30 2 12 2" xfId="17449" xr:uid="{00000000-0005-0000-0000-00001B9B0000}"/>
    <cellStyle name="Normal 3 30 2 12 3" xfId="27007" xr:uid="{00000000-0005-0000-0000-00001C9B0000}"/>
    <cellStyle name="Normal 3 30 2 12 4" xfId="36562" xr:uid="{00000000-0005-0000-0000-00001D9B0000}"/>
    <cellStyle name="Normal 3 30 2 12 5" xfId="46116" xr:uid="{00000000-0005-0000-0000-00001E9B0000}"/>
    <cellStyle name="Normal 3 30 2 13" xfId="7214" xr:uid="{00000000-0005-0000-0000-00001F9B0000}"/>
    <cellStyle name="Normal 3 30 2 13 2" xfId="17450" xr:uid="{00000000-0005-0000-0000-0000209B0000}"/>
    <cellStyle name="Normal 3 30 2 13 3" xfId="27008" xr:uid="{00000000-0005-0000-0000-0000219B0000}"/>
    <cellStyle name="Normal 3 30 2 13 4" xfId="36563" xr:uid="{00000000-0005-0000-0000-0000229B0000}"/>
    <cellStyle name="Normal 3 30 2 13 5" xfId="46117" xr:uid="{00000000-0005-0000-0000-0000239B0000}"/>
    <cellStyle name="Normal 3 30 2 14" xfId="7215" xr:uid="{00000000-0005-0000-0000-0000249B0000}"/>
    <cellStyle name="Normal 3 30 2 14 2" xfId="17451" xr:uid="{00000000-0005-0000-0000-0000259B0000}"/>
    <cellStyle name="Normal 3 30 2 14 3" xfId="27009" xr:uid="{00000000-0005-0000-0000-0000269B0000}"/>
    <cellStyle name="Normal 3 30 2 14 4" xfId="36564" xr:uid="{00000000-0005-0000-0000-0000279B0000}"/>
    <cellStyle name="Normal 3 30 2 14 5" xfId="46118" xr:uid="{00000000-0005-0000-0000-0000289B0000}"/>
    <cellStyle name="Normal 3 30 2 15" xfId="7216" xr:uid="{00000000-0005-0000-0000-0000299B0000}"/>
    <cellStyle name="Normal 3 30 2 15 2" xfId="17452" xr:uid="{00000000-0005-0000-0000-00002A9B0000}"/>
    <cellStyle name="Normal 3 30 2 15 3" xfId="27010" xr:uid="{00000000-0005-0000-0000-00002B9B0000}"/>
    <cellStyle name="Normal 3 30 2 15 4" xfId="36565" xr:uid="{00000000-0005-0000-0000-00002C9B0000}"/>
    <cellStyle name="Normal 3 30 2 15 5" xfId="46119" xr:uid="{00000000-0005-0000-0000-00002D9B0000}"/>
    <cellStyle name="Normal 3 30 2 16" xfId="7217" xr:uid="{00000000-0005-0000-0000-00002E9B0000}"/>
    <cellStyle name="Normal 3 30 2 16 2" xfId="17453" xr:uid="{00000000-0005-0000-0000-00002F9B0000}"/>
    <cellStyle name="Normal 3 30 2 16 3" xfId="27011" xr:uid="{00000000-0005-0000-0000-0000309B0000}"/>
    <cellStyle name="Normal 3 30 2 16 4" xfId="36566" xr:uid="{00000000-0005-0000-0000-0000319B0000}"/>
    <cellStyle name="Normal 3 30 2 16 5" xfId="46120" xr:uid="{00000000-0005-0000-0000-0000329B0000}"/>
    <cellStyle name="Normal 3 30 2 17" xfId="7218" xr:uid="{00000000-0005-0000-0000-0000339B0000}"/>
    <cellStyle name="Normal 3 30 2 17 2" xfId="17454" xr:uid="{00000000-0005-0000-0000-0000349B0000}"/>
    <cellStyle name="Normal 3 30 2 17 3" xfId="27012" xr:uid="{00000000-0005-0000-0000-0000359B0000}"/>
    <cellStyle name="Normal 3 30 2 17 4" xfId="36567" xr:uid="{00000000-0005-0000-0000-0000369B0000}"/>
    <cellStyle name="Normal 3 30 2 17 5" xfId="46121" xr:uid="{00000000-0005-0000-0000-0000379B0000}"/>
    <cellStyle name="Normal 3 30 2 18" xfId="7219" xr:uid="{00000000-0005-0000-0000-0000389B0000}"/>
    <cellStyle name="Normal 3 30 2 18 2" xfId="17455" xr:uid="{00000000-0005-0000-0000-0000399B0000}"/>
    <cellStyle name="Normal 3 30 2 18 3" xfId="27013" xr:uid="{00000000-0005-0000-0000-00003A9B0000}"/>
    <cellStyle name="Normal 3 30 2 18 4" xfId="36568" xr:uid="{00000000-0005-0000-0000-00003B9B0000}"/>
    <cellStyle name="Normal 3 30 2 18 5" xfId="46122" xr:uid="{00000000-0005-0000-0000-00003C9B0000}"/>
    <cellStyle name="Normal 3 30 2 19" xfId="7220" xr:uid="{00000000-0005-0000-0000-00003D9B0000}"/>
    <cellStyle name="Normal 3 30 2 19 2" xfId="17456" xr:uid="{00000000-0005-0000-0000-00003E9B0000}"/>
    <cellStyle name="Normal 3 30 2 19 3" xfId="27014" xr:uid="{00000000-0005-0000-0000-00003F9B0000}"/>
    <cellStyle name="Normal 3 30 2 19 4" xfId="36569" xr:uid="{00000000-0005-0000-0000-0000409B0000}"/>
    <cellStyle name="Normal 3 30 2 19 5" xfId="46123" xr:uid="{00000000-0005-0000-0000-0000419B0000}"/>
    <cellStyle name="Normal 3 30 2 2" xfId="7221" xr:uid="{00000000-0005-0000-0000-0000429B0000}"/>
    <cellStyle name="Normal 3 30 2 2 2" xfId="17457" xr:uid="{00000000-0005-0000-0000-0000439B0000}"/>
    <cellStyle name="Normal 3 30 2 2 3" xfId="27015" xr:uid="{00000000-0005-0000-0000-0000449B0000}"/>
    <cellStyle name="Normal 3 30 2 2 4" xfId="36570" xr:uid="{00000000-0005-0000-0000-0000459B0000}"/>
    <cellStyle name="Normal 3 30 2 2 5" xfId="46124" xr:uid="{00000000-0005-0000-0000-0000469B0000}"/>
    <cellStyle name="Normal 3 30 2 20" xfId="7222" xr:uid="{00000000-0005-0000-0000-0000479B0000}"/>
    <cellStyle name="Normal 3 30 2 20 2" xfId="17458" xr:uid="{00000000-0005-0000-0000-0000489B0000}"/>
    <cellStyle name="Normal 3 30 2 20 3" xfId="27016" xr:uid="{00000000-0005-0000-0000-0000499B0000}"/>
    <cellStyle name="Normal 3 30 2 20 4" xfId="36571" xr:uid="{00000000-0005-0000-0000-00004A9B0000}"/>
    <cellStyle name="Normal 3 30 2 20 5" xfId="46125" xr:uid="{00000000-0005-0000-0000-00004B9B0000}"/>
    <cellStyle name="Normal 3 30 2 21" xfId="7223" xr:uid="{00000000-0005-0000-0000-00004C9B0000}"/>
    <cellStyle name="Normal 3 30 2 21 2" xfId="17459" xr:uid="{00000000-0005-0000-0000-00004D9B0000}"/>
    <cellStyle name="Normal 3 30 2 21 3" xfId="27017" xr:uid="{00000000-0005-0000-0000-00004E9B0000}"/>
    <cellStyle name="Normal 3 30 2 21 4" xfId="36572" xr:uid="{00000000-0005-0000-0000-00004F9B0000}"/>
    <cellStyle name="Normal 3 30 2 21 5" xfId="46126" xr:uid="{00000000-0005-0000-0000-0000509B0000}"/>
    <cellStyle name="Normal 3 30 2 22" xfId="7224" xr:uid="{00000000-0005-0000-0000-0000519B0000}"/>
    <cellStyle name="Normal 3 30 2 22 2" xfId="17460" xr:uid="{00000000-0005-0000-0000-0000529B0000}"/>
    <cellStyle name="Normal 3 30 2 22 3" xfId="27018" xr:uid="{00000000-0005-0000-0000-0000539B0000}"/>
    <cellStyle name="Normal 3 30 2 22 4" xfId="36573" xr:uid="{00000000-0005-0000-0000-0000549B0000}"/>
    <cellStyle name="Normal 3 30 2 22 5" xfId="46127" xr:uid="{00000000-0005-0000-0000-0000559B0000}"/>
    <cellStyle name="Normal 3 30 2 23" xfId="7225" xr:uid="{00000000-0005-0000-0000-0000569B0000}"/>
    <cellStyle name="Normal 3 30 2 23 2" xfId="17461" xr:uid="{00000000-0005-0000-0000-0000579B0000}"/>
    <cellStyle name="Normal 3 30 2 23 3" xfId="27019" xr:uid="{00000000-0005-0000-0000-0000589B0000}"/>
    <cellStyle name="Normal 3 30 2 23 4" xfId="36574" xr:uid="{00000000-0005-0000-0000-0000599B0000}"/>
    <cellStyle name="Normal 3 30 2 23 5" xfId="46128" xr:uid="{00000000-0005-0000-0000-00005A9B0000}"/>
    <cellStyle name="Normal 3 30 2 24" xfId="7226" xr:uid="{00000000-0005-0000-0000-00005B9B0000}"/>
    <cellStyle name="Normal 3 30 2 24 2" xfId="17462" xr:uid="{00000000-0005-0000-0000-00005C9B0000}"/>
    <cellStyle name="Normal 3 30 2 24 3" xfId="27020" xr:uid="{00000000-0005-0000-0000-00005D9B0000}"/>
    <cellStyle name="Normal 3 30 2 24 4" xfId="36575" xr:uid="{00000000-0005-0000-0000-00005E9B0000}"/>
    <cellStyle name="Normal 3 30 2 24 5" xfId="46129" xr:uid="{00000000-0005-0000-0000-00005F9B0000}"/>
    <cellStyle name="Normal 3 30 2 25" xfId="7227" xr:uid="{00000000-0005-0000-0000-0000609B0000}"/>
    <cellStyle name="Normal 3 30 2 25 2" xfId="17463" xr:uid="{00000000-0005-0000-0000-0000619B0000}"/>
    <cellStyle name="Normal 3 30 2 25 3" xfId="27021" xr:uid="{00000000-0005-0000-0000-0000629B0000}"/>
    <cellStyle name="Normal 3 30 2 25 4" xfId="36576" xr:uid="{00000000-0005-0000-0000-0000639B0000}"/>
    <cellStyle name="Normal 3 30 2 25 5" xfId="46130" xr:uid="{00000000-0005-0000-0000-0000649B0000}"/>
    <cellStyle name="Normal 3 30 2 26" xfId="7228" xr:uid="{00000000-0005-0000-0000-0000659B0000}"/>
    <cellStyle name="Normal 3 30 2 26 2" xfId="17464" xr:uid="{00000000-0005-0000-0000-0000669B0000}"/>
    <cellStyle name="Normal 3 30 2 26 3" xfId="27022" xr:uid="{00000000-0005-0000-0000-0000679B0000}"/>
    <cellStyle name="Normal 3 30 2 26 4" xfId="36577" xr:uid="{00000000-0005-0000-0000-0000689B0000}"/>
    <cellStyle name="Normal 3 30 2 26 5" xfId="46131" xr:uid="{00000000-0005-0000-0000-0000699B0000}"/>
    <cellStyle name="Normal 3 30 2 27" xfId="7229" xr:uid="{00000000-0005-0000-0000-00006A9B0000}"/>
    <cellStyle name="Normal 3 30 2 27 2" xfId="17465" xr:uid="{00000000-0005-0000-0000-00006B9B0000}"/>
    <cellStyle name="Normal 3 30 2 27 3" xfId="27023" xr:uid="{00000000-0005-0000-0000-00006C9B0000}"/>
    <cellStyle name="Normal 3 30 2 27 4" xfId="36578" xr:uid="{00000000-0005-0000-0000-00006D9B0000}"/>
    <cellStyle name="Normal 3 30 2 27 5" xfId="46132" xr:uid="{00000000-0005-0000-0000-00006E9B0000}"/>
    <cellStyle name="Normal 3 30 2 28" xfId="7230" xr:uid="{00000000-0005-0000-0000-00006F9B0000}"/>
    <cellStyle name="Normal 3 30 2 28 2" xfId="17466" xr:uid="{00000000-0005-0000-0000-0000709B0000}"/>
    <cellStyle name="Normal 3 30 2 28 3" xfId="27024" xr:uid="{00000000-0005-0000-0000-0000719B0000}"/>
    <cellStyle name="Normal 3 30 2 28 4" xfId="36579" xr:uid="{00000000-0005-0000-0000-0000729B0000}"/>
    <cellStyle name="Normal 3 30 2 28 5" xfId="46133" xr:uid="{00000000-0005-0000-0000-0000739B0000}"/>
    <cellStyle name="Normal 3 30 2 29" xfId="7231" xr:uid="{00000000-0005-0000-0000-0000749B0000}"/>
    <cellStyle name="Normal 3 30 2 29 2" xfId="17467" xr:uid="{00000000-0005-0000-0000-0000759B0000}"/>
    <cellStyle name="Normal 3 30 2 29 3" xfId="27025" xr:uid="{00000000-0005-0000-0000-0000769B0000}"/>
    <cellStyle name="Normal 3 30 2 29 4" xfId="36580" xr:uid="{00000000-0005-0000-0000-0000779B0000}"/>
    <cellStyle name="Normal 3 30 2 29 5" xfId="46134" xr:uid="{00000000-0005-0000-0000-0000789B0000}"/>
    <cellStyle name="Normal 3 30 2 3" xfId="7232" xr:uid="{00000000-0005-0000-0000-0000799B0000}"/>
    <cellStyle name="Normal 3 30 2 3 2" xfId="17468" xr:uid="{00000000-0005-0000-0000-00007A9B0000}"/>
    <cellStyle name="Normal 3 30 2 3 3" xfId="27026" xr:uid="{00000000-0005-0000-0000-00007B9B0000}"/>
    <cellStyle name="Normal 3 30 2 3 4" xfId="36581" xr:uid="{00000000-0005-0000-0000-00007C9B0000}"/>
    <cellStyle name="Normal 3 30 2 3 5" xfId="46135" xr:uid="{00000000-0005-0000-0000-00007D9B0000}"/>
    <cellStyle name="Normal 3 30 2 30" xfId="8694" xr:uid="{00000000-0005-0000-0000-00007E9B0000}"/>
    <cellStyle name="Normal 3 30 2 30 2" xfId="17469" xr:uid="{00000000-0005-0000-0000-00007F9B0000}"/>
    <cellStyle name="Normal 3 30 2 30 3" xfId="27027" xr:uid="{00000000-0005-0000-0000-0000809B0000}"/>
    <cellStyle name="Normal 3 30 2 30 4" xfId="36582" xr:uid="{00000000-0005-0000-0000-0000819B0000}"/>
    <cellStyle name="Normal 3 30 2 30 5" xfId="46136" xr:uid="{00000000-0005-0000-0000-0000829B0000}"/>
    <cellStyle name="Normal 3 30 2 31" xfId="17446" xr:uid="{00000000-0005-0000-0000-0000839B0000}"/>
    <cellStyle name="Normal 3 30 2 32" xfId="27004" xr:uid="{00000000-0005-0000-0000-0000849B0000}"/>
    <cellStyle name="Normal 3 30 2 33" xfId="36559" xr:uid="{00000000-0005-0000-0000-0000859B0000}"/>
    <cellStyle name="Normal 3 30 2 34" xfId="46113" xr:uid="{00000000-0005-0000-0000-0000869B0000}"/>
    <cellStyle name="Normal 3 30 2 4" xfId="7233" xr:uid="{00000000-0005-0000-0000-0000879B0000}"/>
    <cellStyle name="Normal 3 30 2 4 2" xfId="17470" xr:uid="{00000000-0005-0000-0000-0000889B0000}"/>
    <cellStyle name="Normal 3 30 2 4 3" xfId="27028" xr:uid="{00000000-0005-0000-0000-0000899B0000}"/>
    <cellStyle name="Normal 3 30 2 4 4" xfId="36583" xr:uid="{00000000-0005-0000-0000-00008A9B0000}"/>
    <cellStyle name="Normal 3 30 2 4 5" xfId="46137" xr:uid="{00000000-0005-0000-0000-00008B9B0000}"/>
    <cellStyle name="Normal 3 30 2 5" xfId="7234" xr:uid="{00000000-0005-0000-0000-00008C9B0000}"/>
    <cellStyle name="Normal 3 30 2 5 2" xfId="17471" xr:uid="{00000000-0005-0000-0000-00008D9B0000}"/>
    <cellStyle name="Normal 3 30 2 5 3" xfId="27029" xr:uid="{00000000-0005-0000-0000-00008E9B0000}"/>
    <cellStyle name="Normal 3 30 2 5 4" xfId="36584" xr:uid="{00000000-0005-0000-0000-00008F9B0000}"/>
    <cellStyle name="Normal 3 30 2 5 5" xfId="46138" xr:uid="{00000000-0005-0000-0000-0000909B0000}"/>
    <cellStyle name="Normal 3 30 2 6" xfId="7235" xr:uid="{00000000-0005-0000-0000-0000919B0000}"/>
    <cellStyle name="Normal 3 30 2 6 2" xfId="17472" xr:uid="{00000000-0005-0000-0000-0000929B0000}"/>
    <cellStyle name="Normal 3 30 2 6 3" xfId="27030" xr:uid="{00000000-0005-0000-0000-0000939B0000}"/>
    <cellStyle name="Normal 3 30 2 6 4" xfId="36585" xr:uid="{00000000-0005-0000-0000-0000949B0000}"/>
    <cellStyle name="Normal 3 30 2 6 5" xfId="46139" xr:uid="{00000000-0005-0000-0000-0000959B0000}"/>
    <cellStyle name="Normal 3 30 2 7" xfId="7236" xr:uid="{00000000-0005-0000-0000-0000969B0000}"/>
    <cellStyle name="Normal 3 30 2 7 2" xfId="17473" xr:uid="{00000000-0005-0000-0000-0000979B0000}"/>
    <cellStyle name="Normal 3 30 2 7 3" xfId="27031" xr:uid="{00000000-0005-0000-0000-0000989B0000}"/>
    <cellStyle name="Normal 3 30 2 7 4" xfId="36586" xr:uid="{00000000-0005-0000-0000-0000999B0000}"/>
    <cellStyle name="Normal 3 30 2 7 5" xfId="46140" xr:uid="{00000000-0005-0000-0000-00009A9B0000}"/>
    <cellStyle name="Normal 3 30 2 8" xfId="7237" xr:uid="{00000000-0005-0000-0000-00009B9B0000}"/>
    <cellStyle name="Normal 3 30 2 8 2" xfId="17474" xr:uid="{00000000-0005-0000-0000-00009C9B0000}"/>
    <cellStyle name="Normal 3 30 2 8 3" xfId="27032" xr:uid="{00000000-0005-0000-0000-00009D9B0000}"/>
    <cellStyle name="Normal 3 30 2 8 4" xfId="36587" xr:uid="{00000000-0005-0000-0000-00009E9B0000}"/>
    <cellStyle name="Normal 3 30 2 8 5" xfId="46141" xr:uid="{00000000-0005-0000-0000-00009F9B0000}"/>
    <cellStyle name="Normal 3 30 2 9" xfId="7238" xr:uid="{00000000-0005-0000-0000-0000A09B0000}"/>
    <cellStyle name="Normal 3 30 2 9 2" xfId="17475" xr:uid="{00000000-0005-0000-0000-0000A19B0000}"/>
    <cellStyle name="Normal 3 30 2 9 3" xfId="27033" xr:uid="{00000000-0005-0000-0000-0000A29B0000}"/>
    <cellStyle name="Normal 3 30 2 9 4" xfId="36588" xr:uid="{00000000-0005-0000-0000-0000A39B0000}"/>
    <cellStyle name="Normal 3 30 2 9 5" xfId="46142" xr:uid="{00000000-0005-0000-0000-0000A49B0000}"/>
    <cellStyle name="Normal 3 30 20" xfId="7239" xr:uid="{00000000-0005-0000-0000-0000A59B0000}"/>
    <cellStyle name="Normal 3 30 20 2" xfId="17476" xr:uid="{00000000-0005-0000-0000-0000A69B0000}"/>
    <cellStyle name="Normal 3 30 20 3" xfId="27034" xr:uid="{00000000-0005-0000-0000-0000A79B0000}"/>
    <cellStyle name="Normal 3 30 20 4" xfId="36589" xr:uid="{00000000-0005-0000-0000-0000A89B0000}"/>
    <cellStyle name="Normal 3 30 20 5" xfId="46143" xr:uid="{00000000-0005-0000-0000-0000A99B0000}"/>
    <cellStyle name="Normal 3 30 21" xfId="7240" xr:uid="{00000000-0005-0000-0000-0000AA9B0000}"/>
    <cellStyle name="Normal 3 30 21 2" xfId="17477" xr:uid="{00000000-0005-0000-0000-0000AB9B0000}"/>
    <cellStyle name="Normal 3 30 21 3" xfId="27035" xr:uid="{00000000-0005-0000-0000-0000AC9B0000}"/>
    <cellStyle name="Normal 3 30 21 4" xfId="36590" xr:uid="{00000000-0005-0000-0000-0000AD9B0000}"/>
    <cellStyle name="Normal 3 30 21 5" xfId="46144" xr:uid="{00000000-0005-0000-0000-0000AE9B0000}"/>
    <cellStyle name="Normal 3 30 22" xfId="7241" xr:uid="{00000000-0005-0000-0000-0000AF9B0000}"/>
    <cellStyle name="Normal 3 30 22 2" xfId="17478" xr:uid="{00000000-0005-0000-0000-0000B09B0000}"/>
    <cellStyle name="Normal 3 30 22 3" xfId="27036" xr:uid="{00000000-0005-0000-0000-0000B19B0000}"/>
    <cellStyle name="Normal 3 30 22 4" xfId="36591" xr:uid="{00000000-0005-0000-0000-0000B29B0000}"/>
    <cellStyle name="Normal 3 30 22 5" xfId="46145" xr:uid="{00000000-0005-0000-0000-0000B39B0000}"/>
    <cellStyle name="Normal 3 30 23" xfId="7242" xr:uid="{00000000-0005-0000-0000-0000B49B0000}"/>
    <cellStyle name="Normal 3 30 23 2" xfId="17479" xr:uid="{00000000-0005-0000-0000-0000B59B0000}"/>
    <cellStyle name="Normal 3 30 23 3" xfId="27037" xr:uid="{00000000-0005-0000-0000-0000B69B0000}"/>
    <cellStyle name="Normal 3 30 23 4" xfId="36592" xr:uid="{00000000-0005-0000-0000-0000B79B0000}"/>
    <cellStyle name="Normal 3 30 23 5" xfId="46146" xr:uid="{00000000-0005-0000-0000-0000B89B0000}"/>
    <cellStyle name="Normal 3 30 24" xfId="7243" xr:uid="{00000000-0005-0000-0000-0000B99B0000}"/>
    <cellStyle name="Normal 3 30 24 2" xfId="17480" xr:uid="{00000000-0005-0000-0000-0000BA9B0000}"/>
    <cellStyle name="Normal 3 30 24 3" xfId="27038" xr:uid="{00000000-0005-0000-0000-0000BB9B0000}"/>
    <cellStyle name="Normal 3 30 24 4" xfId="36593" xr:uid="{00000000-0005-0000-0000-0000BC9B0000}"/>
    <cellStyle name="Normal 3 30 24 5" xfId="46147" xr:uid="{00000000-0005-0000-0000-0000BD9B0000}"/>
    <cellStyle name="Normal 3 30 25" xfId="7244" xr:uid="{00000000-0005-0000-0000-0000BE9B0000}"/>
    <cellStyle name="Normal 3 30 25 2" xfId="17481" xr:uid="{00000000-0005-0000-0000-0000BF9B0000}"/>
    <cellStyle name="Normal 3 30 25 3" xfId="27039" xr:uid="{00000000-0005-0000-0000-0000C09B0000}"/>
    <cellStyle name="Normal 3 30 25 4" xfId="36594" xr:uid="{00000000-0005-0000-0000-0000C19B0000}"/>
    <cellStyle name="Normal 3 30 25 5" xfId="46148" xr:uid="{00000000-0005-0000-0000-0000C29B0000}"/>
    <cellStyle name="Normal 3 30 26" xfId="7245" xr:uid="{00000000-0005-0000-0000-0000C39B0000}"/>
    <cellStyle name="Normal 3 30 26 2" xfId="17482" xr:uid="{00000000-0005-0000-0000-0000C49B0000}"/>
    <cellStyle name="Normal 3 30 26 3" xfId="27040" xr:uid="{00000000-0005-0000-0000-0000C59B0000}"/>
    <cellStyle name="Normal 3 30 26 4" xfId="36595" xr:uid="{00000000-0005-0000-0000-0000C69B0000}"/>
    <cellStyle name="Normal 3 30 26 5" xfId="46149" xr:uid="{00000000-0005-0000-0000-0000C79B0000}"/>
    <cellStyle name="Normal 3 30 27" xfId="7246" xr:uid="{00000000-0005-0000-0000-0000C89B0000}"/>
    <cellStyle name="Normal 3 30 27 2" xfId="17483" xr:uid="{00000000-0005-0000-0000-0000C99B0000}"/>
    <cellStyle name="Normal 3 30 27 3" xfId="27041" xr:uid="{00000000-0005-0000-0000-0000CA9B0000}"/>
    <cellStyle name="Normal 3 30 27 4" xfId="36596" xr:uid="{00000000-0005-0000-0000-0000CB9B0000}"/>
    <cellStyle name="Normal 3 30 27 5" xfId="46150" xr:uid="{00000000-0005-0000-0000-0000CC9B0000}"/>
    <cellStyle name="Normal 3 30 28" xfId="7247" xr:uid="{00000000-0005-0000-0000-0000CD9B0000}"/>
    <cellStyle name="Normal 3 30 28 2" xfId="17484" xr:uid="{00000000-0005-0000-0000-0000CE9B0000}"/>
    <cellStyle name="Normal 3 30 28 3" xfId="27042" xr:uid="{00000000-0005-0000-0000-0000CF9B0000}"/>
    <cellStyle name="Normal 3 30 28 4" xfId="36597" xr:uid="{00000000-0005-0000-0000-0000D09B0000}"/>
    <cellStyle name="Normal 3 30 28 5" xfId="46151" xr:uid="{00000000-0005-0000-0000-0000D19B0000}"/>
    <cellStyle name="Normal 3 30 29" xfId="7248" xr:uid="{00000000-0005-0000-0000-0000D29B0000}"/>
    <cellStyle name="Normal 3 30 29 2" xfId="17485" xr:uid="{00000000-0005-0000-0000-0000D39B0000}"/>
    <cellStyle name="Normal 3 30 29 3" xfId="27043" xr:uid="{00000000-0005-0000-0000-0000D49B0000}"/>
    <cellStyle name="Normal 3 30 29 4" xfId="36598" xr:uid="{00000000-0005-0000-0000-0000D59B0000}"/>
    <cellStyle name="Normal 3 30 29 5" xfId="46152" xr:uid="{00000000-0005-0000-0000-0000D69B0000}"/>
    <cellStyle name="Normal 3 30 3" xfId="7249" xr:uid="{00000000-0005-0000-0000-0000D79B0000}"/>
    <cellStyle name="Normal 3 30 3 2" xfId="8695" xr:uid="{00000000-0005-0000-0000-0000D89B0000}"/>
    <cellStyle name="Normal 3 30 3 2 2" xfId="17487" xr:uid="{00000000-0005-0000-0000-0000D99B0000}"/>
    <cellStyle name="Normal 3 30 3 2 3" xfId="27045" xr:uid="{00000000-0005-0000-0000-0000DA9B0000}"/>
    <cellStyle name="Normal 3 30 3 2 4" xfId="36600" xr:uid="{00000000-0005-0000-0000-0000DB9B0000}"/>
    <cellStyle name="Normal 3 30 3 2 5" xfId="46154" xr:uid="{00000000-0005-0000-0000-0000DC9B0000}"/>
    <cellStyle name="Normal 3 30 3 3" xfId="17486" xr:uid="{00000000-0005-0000-0000-0000DD9B0000}"/>
    <cellStyle name="Normal 3 30 3 4" xfId="27044" xr:uid="{00000000-0005-0000-0000-0000DE9B0000}"/>
    <cellStyle name="Normal 3 30 3 5" xfId="36599" xr:uid="{00000000-0005-0000-0000-0000DF9B0000}"/>
    <cellStyle name="Normal 3 30 3 6" xfId="46153" xr:uid="{00000000-0005-0000-0000-0000E09B0000}"/>
    <cellStyle name="Normal 3 30 30" xfId="8693" xr:uid="{00000000-0005-0000-0000-0000E19B0000}"/>
    <cellStyle name="Normal 3 30 30 2" xfId="17488" xr:uid="{00000000-0005-0000-0000-0000E29B0000}"/>
    <cellStyle name="Normal 3 30 30 3" xfId="27046" xr:uid="{00000000-0005-0000-0000-0000E39B0000}"/>
    <cellStyle name="Normal 3 30 30 4" xfId="36601" xr:uid="{00000000-0005-0000-0000-0000E49B0000}"/>
    <cellStyle name="Normal 3 30 30 5" xfId="46155" xr:uid="{00000000-0005-0000-0000-0000E59B0000}"/>
    <cellStyle name="Normal 3 30 31" xfId="8906" xr:uid="{00000000-0005-0000-0000-0000E69B0000}"/>
    <cellStyle name="Normal 3 30 31 2" xfId="17489" xr:uid="{00000000-0005-0000-0000-0000E79B0000}"/>
    <cellStyle name="Normal 3 30 31 3" xfId="27047" xr:uid="{00000000-0005-0000-0000-0000E89B0000}"/>
    <cellStyle name="Normal 3 30 31 4" xfId="36602" xr:uid="{00000000-0005-0000-0000-0000E99B0000}"/>
    <cellStyle name="Normal 3 30 31 5" xfId="46156" xr:uid="{00000000-0005-0000-0000-0000EA9B0000}"/>
    <cellStyle name="Normal 3 30 32" xfId="9092" xr:uid="{00000000-0005-0000-0000-0000EB9B0000}"/>
    <cellStyle name="Normal 3 30 32 2" xfId="17490" xr:uid="{00000000-0005-0000-0000-0000EC9B0000}"/>
    <cellStyle name="Normal 3 30 32 3" xfId="27048" xr:uid="{00000000-0005-0000-0000-0000ED9B0000}"/>
    <cellStyle name="Normal 3 30 32 4" xfId="36603" xr:uid="{00000000-0005-0000-0000-0000EE9B0000}"/>
    <cellStyle name="Normal 3 30 32 5" xfId="46157" xr:uid="{00000000-0005-0000-0000-0000EF9B0000}"/>
    <cellStyle name="Normal 3 30 33" xfId="9267" xr:uid="{00000000-0005-0000-0000-0000F09B0000}"/>
    <cellStyle name="Normal 3 30 33 2" xfId="17491" xr:uid="{00000000-0005-0000-0000-0000F19B0000}"/>
    <cellStyle name="Normal 3 30 33 3" xfId="27049" xr:uid="{00000000-0005-0000-0000-0000F29B0000}"/>
    <cellStyle name="Normal 3 30 33 4" xfId="36604" xr:uid="{00000000-0005-0000-0000-0000F39B0000}"/>
    <cellStyle name="Normal 3 30 33 5" xfId="46158" xr:uid="{00000000-0005-0000-0000-0000F49B0000}"/>
    <cellStyle name="Normal 3 30 34" xfId="9442" xr:uid="{00000000-0005-0000-0000-0000F59B0000}"/>
    <cellStyle name="Normal 3 30 34 2" xfId="17492" xr:uid="{00000000-0005-0000-0000-0000F69B0000}"/>
    <cellStyle name="Normal 3 30 34 3" xfId="27050" xr:uid="{00000000-0005-0000-0000-0000F79B0000}"/>
    <cellStyle name="Normal 3 30 34 4" xfId="36605" xr:uid="{00000000-0005-0000-0000-0000F89B0000}"/>
    <cellStyle name="Normal 3 30 34 5" xfId="46159" xr:uid="{00000000-0005-0000-0000-0000F99B0000}"/>
    <cellStyle name="Normal 3 30 35" xfId="17435" xr:uid="{00000000-0005-0000-0000-0000FA9B0000}"/>
    <cellStyle name="Normal 3 30 36" xfId="26993" xr:uid="{00000000-0005-0000-0000-0000FB9B0000}"/>
    <cellStyle name="Normal 3 30 37" xfId="36548" xr:uid="{00000000-0005-0000-0000-0000FC9B0000}"/>
    <cellStyle name="Normal 3 30 38" xfId="46102" xr:uid="{00000000-0005-0000-0000-0000FD9B0000}"/>
    <cellStyle name="Normal 3 30 4" xfId="7250" xr:uid="{00000000-0005-0000-0000-0000FE9B0000}"/>
    <cellStyle name="Normal 3 30 4 2" xfId="17493" xr:uid="{00000000-0005-0000-0000-0000FF9B0000}"/>
    <cellStyle name="Normal 3 30 4 3" xfId="27051" xr:uid="{00000000-0005-0000-0000-0000009C0000}"/>
    <cellStyle name="Normal 3 30 4 4" xfId="36606" xr:uid="{00000000-0005-0000-0000-0000019C0000}"/>
    <cellStyle name="Normal 3 30 4 5" xfId="46160" xr:uid="{00000000-0005-0000-0000-0000029C0000}"/>
    <cellStyle name="Normal 3 30 5" xfId="7251" xr:uid="{00000000-0005-0000-0000-0000039C0000}"/>
    <cellStyle name="Normal 3 30 5 2" xfId="17494" xr:uid="{00000000-0005-0000-0000-0000049C0000}"/>
    <cellStyle name="Normal 3 30 5 3" xfId="27052" xr:uid="{00000000-0005-0000-0000-0000059C0000}"/>
    <cellStyle name="Normal 3 30 5 4" xfId="36607" xr:uid="{00000000-0005-0000-0000-0000069C0000}"/>
    <cellStyle name="Normal 3 30 5 5" xfId="46161" xr:uid="{00000000-0005-0000-0000-0000079C0000}"/>
    <cellStyle name="Normal 3 30 6" xfId="7252" xr:uid="{00000000-0005-0000-0000-0000089C0000}"/>
    <cellStyle name="Normal 3 30 6 2" xfId="17495" xr:uid="{00000000-0005-0000-0000-0000099C0000}"/>
    <cellStyle name="Normal 3 30 6 3" xfId="27053" xr:uid="{00000000-0005-0000-0000-00000A9C0000}"/>
    <cellStyle name="Normal 3 30 6 4" xfId="36608" xr:uid="{00000000-0005-0000-0000-00000B9C0000}"/>
    <cellStyle name="Normal 3 30 6 5" xfId="46162" xr:uid="{00000000-0005-0000-0000-00000C9C0000}"/>
    <cellStyle name="Normal 3 30 7" xfId="7253" xr:uid="{00000000-0005-0000-0000-00000D9C0000}"/>
    <cellStyle name="Normal 3 30 7 2" xfId="17496" xr:uid="{00000000-0005-0000-0000-00000E9C0000}"/>
    <cellStyle name="Normal 3 30 7 3" xfId="27054" xr:uid="{00000000-0005-0000-0000-00000F9C0000}"/>
    <cellStyle name="Normal 3 30 7 4" xfId="36609" xr:uid="{00000000-0005-0000-0000-0000109C0000}"/>
    <cellStyle name="Normal 3 30 7 5" xfId="46163" xr:uid="{00000000-0005-0000-0000-0000119C0000}"/>
    <cellStyle name="Normal 3 30 8" xfId="7254" xr:uid="{00000000-0005-0000-0000-0000129C0000}"/>
    <cellStyle name="Normal 3 30 8 2" xfId="17497" xr:uid="{00000000-0005-0000-0000-0000139C0000}"/>
    <cellStyle name="Normal 3 30 8 3" xfId="27055" xr:uid="{00000000-0005-0000-0000-0000149C0000}"/>
    <cellStyle name="Normal 3 30 8 4" xfId="36610" xr:uid="{00000000-0005-0000-0000-0000159C0000}"/>
    <cellStyle name="Normal 3 30 8 5" xfId="46164" xr:uid="{00000000-0005-0000-0000-0000169C0000}"/>
    <cellStyle name="Normal 3 30 9" xfId="7255" xr:uid="{00000000-0005-0000-0000-0000179C0000}"/>
    <cellStyle name="Normal 3 30 9 2" xfId="17498" xr:uid="{00000000-0005-0000-0000-0000189C0000}"/>
    <cellStyle name="Normal 3 30 9 3" xfId="27056" xr:uid="{00000000-0005-0000-0000-0000199C0000}"/>
    <cellStyle name="Normal 3 30 9 4" xfId="36611" xr:uid="{00000000-0005-0000-0000-00001A9C0000}"/>
    <cellStyle name="Normal 3 30 9 5" xfId="46165" xr:uid="{00000000-0005-0000-0000-00001B9C0000}"/>
    <cellStyle name="Normal 3 31" xfId="7256" xr:uid="{00000000-0005-0000-0000-00001C9C0000}"/>
    <cellStyle name="Normal 3 31 10" xfId="7257" xr:uid="{00000000-0005-0000-0000-00001D9C0000}"/>
    <cellStyle name="Normal 3 31 10 2" xfId="17500" xr:uid="{00000000-0005-0000-0000-00001E9C0000}"/>
    <cellStyle name="Normal 3 31 10 3" xfId="27058" xr:uid="{00000000-0005-0000-0000-00001F9C0000}"/>
    <cellStyle name="Normal 3 31 10 4" xfId="36613" xr:uid="{00000000-0005-0000-0000-0000209C0000}"/>
    <cellStyle name="Normal 3 31 10 5" xfId="46167" xr:uid="{00000000-0005-0000-0000-0000219C0000}"/>
    <cellStyle name="Normal 3 31 11" xfId="7258" xr:uid="{00000000-0005-0000-0000-0000229C0000}"/>
    <cellStyle name="Normal 3 31 11 2" xfId="17501" xr:uid="{00000000-0005-0000-0000-0000239C0000}"/>
    <cellStyle name="Normal 3 31 11 3" xfId="27059" xr:uid="{00000000-0005-0000-0000-0000249C0000}"/>
    <cellStyle name="Normal 3 31 11 4" xfId="36614" xr:uid="{00000000-0005-0000-0000-0000259C0000}"/>
    <cellStyle name="Normal 3 31 11 5" xfId="46168" xr:uid="{00000000-0005-0000-0000-0000269C0000}"/>
    <cellStyle name="Normal 3 31 12" xfId="7259" xr:uid="{00000000-0005-0000-0000-0000279C0000}"/>
    <cellStyle name="Normal 3 31 12 2" xfId="17502" xr:uid="{00000000-0005-0000-0000-0000289C0000}"/>
    <cellStyle name="Normal 3 31 12 3" xfId="27060" xr:uid="{00000000-0005-0000-0000-0000299C0000}"/>
    <cellStyle name="Normal 3 31 12 4" xfId="36615" xr:uid="{00000000-0005-0000-0000-00002A9C0000}"/>
    <cellStyle name="Normal 3 31 12 5" xfId="46169" xr:uid="{00000000-0005-0000-0000-00002B9C0000}"/>
    <cellStyle name="Normal 3 31 13" xfId="7260" xr:uid="{00000000-0005-0000-0000-00002C9C0000}"/>
    <cellStyle name="Normal 3 31 13 2" xfId="17503" xr:uid="{00000000-0005-0000-0000-00002D9C0000}"/>
    <cellStyle name="Normal 3 31 13 3" xfId="27061" xr:uid="{00000000-0005-0000-0000-00002E9C0000}"/>
    <cellStyle name="Normal 3 31 13 4" xfId="36616" xr:uid="{00000000-0005-0000-0000-00002F9C0000}"/>
    <cellStyle name="Normal 3 31 13 5" xfId="46170" xr:uid="{00000000-0005-0000-0000-0000309C0000}"/>
    <cellStyle name="Normal 3 31 14" xfId="7261" xr:uid="{00000000-0005-0000-0000-0000319C0000}"/>
    <cellStyle name="Normal 3 31 14 2" xfId="17504" xr:uid="{00000000-0005-0000-0000-0000329C0000}"/>
    <cellStyle name="Normal 3 31 14 3" xfId="27062" xr:uid="{00000000-0005-0000-0000-0000339C0000}"/>
    <cellStyle name="Normal 3 31 14 4" xfId="36617" xr:uid="{00000000-0005-0000-0000-0000349C0000}"/>
    <cellStyle name="Normal 3 31 14 5" xfId="46171" xr:uid="{00000000-0005-0000-0000-0000359C0000}"/>
    <cellStyle name="Normal 3 31 15" xfId="7262" xr:uid="{00000000-0005-0000-0000-0000369C0000}"/>
    <cellStyle name="Normal 3 31 15 2" xfId="17505" xr:uid="{00000000-0005-0000-0000-0000379C0000}"/>
    <cellStyle name="Normal 3 31 15 3" xfId="27063" xr:uid="{00000000-0005-0000-0000-0000389C0000}"/>
    <cellStyle name="Normal 3 31 15 4" xfId="36618" xr:uid="{00000000-0005-0000-0000-0000399C0000}"/>
    <cellStyle name="Normal 3 31 15 5" xfId="46172" xr:uid="{00000000-0005-0000-0000-00003A9C0000}"/>
    <cellStyle name="Normal 3 31 16" xfId="7263" xr:uid="{00000000-0005-0000-0000-00003B9C0000}"/>
    <cellStyle name="Normal 3 31 16 2" xfId="17506" xr:uid="{00000000-0005-0000-0000-00003C9C0000}"/>
    <cellStyle name="Normal 3 31 16 3" xfId="27064" xr:uid="{00000000-0005-0000-0000-00003D9C0000}"/>
    <cellStyle name="Normal 3 31 16 4" xfId="36619" xr:uid="{00000000-0005-0000-0000-00003E9C0000}"/>
    <cellStyle name="Normal 3 31 16 5" xfId="46173" xr:uid="{00000000-0005-0000-0000-00003F9C0000}"/>
    <cellStyle name="Normal 3 31 17" xfId="7264" xr:uid="{00000000-0005-0000-0000-0000409C0000}"/>
    <cellStyle name="Normal 3 31 17 2" xfId="17507" xr:uid="{00000000-0005-0000-0000-0000419C0000}"/>
    <cellStyle name="Normal 3 31 17 3" xfId="27065" xr:uid="{00000000-0005-0000-0000-0000429C0000}"/>
    <cellStyle name="Normal 3 31 17 4" xfId="36620" xr:uid="{00000000-0005-0000-0000-0000439C0000}"/>
    <cellStyle name="Normal 3 31 17 5" xfId="46174" xr:uid="{00000000-0005-0000-0000-0000449C0000}"/>
    <cellStyle name="Normal 3 31 18" xfId="7265" xr:uid="{00000000-0005-0000-0000-0000459C0000}"/>
    <cellStyle name="Normal 3 31 18 2" xfId="17508" xr:uid="{00000000-0005-0000-0000-0000469C0000}"/>
    <cellStyle name="Normal 3 31 18 3" xfId="27066" xr:uid="{00000000-0005-0000-0000-0000479C0000}"/>
    <cellStyle name="Normal 3 31 18 4" xfId="36621" xr:uid="{00000000-0005-0000-0000-0000489C0000}"/>
    <cellStyle name="Normal 3 31 18 5" xfId="46175" xr:uid="{00000000-0005-0000-0000-0000499C0000}"/>
    <cellStyle name="Normal 3 31 19" xfId="7266" xr:uid="{00000000-0005-0000-0000-00004A9C0000}"/>
    <cellStyle name="Normal 3 31 19 2" xfId="17509" xr:uid="{00000000-0005-0000-0000-00004B9C0000}"/>
    <cellStyle name="Normal 3 31 19 3" xfId="27067" xr:uid="{00000000-0005-0000-0000-00004C9C0000}"/>
    <cellStyle name="Normal 3 31 19 4" xfId="36622" xr:uid="{00000000-0005-0000-0000-00004D9C0000}"/>
    <cellStyle name="Normal 3 31 19 5" xfId="46176" xr:uid="{00000000-0005-0000-0000-00004E9C0000}"/>
    <cellStyle name="Normal 3 31 2" xfId="7267" xr:uid="{00000000-0005-0000-0000-00004F9C0000}"/>
    <cellStyle name="Normal 3 31 2 10" xfId="7268" xr:uid="{00000000-0005-0000-0000-0000509C0000}"/>
    <cellStyle name="Normal 3 31 2 10 2" xfId="17511" xr:uid="{00000000-0005-0000-0000-0000519C0000}"/>
    <cellStyle name="Normal 3 31 2 10 3" xfId="27069" xr:uid="{00000000-0005-0000-0000-0000529C0000}"/>
    <cellStyle name="Normal 3 31 2 10 4" xfId="36624" xr:uid="{00000000-0005-0000-0000-0000539C0000}"/>
    <cellStyle name="Normal 3 31 2 10 5" xfId="46178" xr:uid="{00000000-0005-0000-0000-0000549C0000}"/>
    <cellStyle name="Normal 3 31 2 11" xfId="7269" xr:uid="{00000000-0005-0000-0000-0000559C0000}"/>
    <cellStyle name="Normal 3 31 2 11 2" xfId="17512" xr:uid="{00000000-0005-0000-0000-0000569C0000}"/>
    <cellStyle name="Normal 3 31 2 11 3" xfId="27070" xr:uid="{00000000-0005-0000-0000-0000579C0000}"/>
    <cellStyle name="Normal 3 31 2 11 4" xfId="36625" xr:uid="{00000000-0005-0000-0000-0000589C0000}"/>
    <cellStyle name="Normal 3 31 2 11 5" xfId="46179" xr:uid="{00000000-0005-0000-0000-0000599C0000}"/>
    <cellStyle name="Normal 3 31 2 12" xfId="7270" xr:uid="{00000000-0005-0000-0000-00005A9C0000}"/>
    <cellStyle name="Normal 3 31 2 12 2" xfId="17513" xr:uid="{00000000-0005-0000-0000-00005B9C0000}"/>
    <cellStyle name="Normal 3 31 2 12 3" xfId="27071" xr:uid="{00000000-0005-0000-0000-00005C9C0000}"/>
    <cellStyle name="Normal 3 31 2 12 4" xfId="36626" xr:uid="{00000000-0005-0000-0000-00005D9C0000}"/>
    <cellStyle name="Normal 3 31 2 12 5" xfId="46180" xr:uid="{00000000-0005-0000-0000-00005E9C0000}"/>
    <cellStyle name="Normal 3 31 2 13" xfId="7271" xr:uid="{00000000-0005-0000-0000-00005F9C0000}"/>
    <cellStyle name="Normal 3 31 2 13 2" xfId="17514" xr:uid="{00000000-0005-0000-0000-0000609C0000}"/>
    <cellStyle name="Normal 3 31 2 13 3" xfId="27072" xr:uid="{00000000-0005-0000-0000-0000619C0000}"/>
    <cellStyle name="Normal 3 31 2 13 4" xfId="36627" xr:uid="{00000000-0005-0000-0000-0000629C0000}"/>
    <cellStyle name="Normal 3 31 2 13 5" xfId="46181" xr:uid="{00000000-0005-0000-0000-0000639C0000}"/>
    <cellStyle name="Normal 3 31 2 14" xfId="7272" xr:uid="{00000000-0005-0000-0000-0000649C0000}"/>
    <cellStyle name="Normal 3 31 2 14 2" xfId="17515" xr:uid="{00000000-0005-0000-0000-0000659C0000}"/>
    <cellStyle name="Normal 3 31 2 14 3" xfId="27073" xr:uid="{00000000-0005-0000-0000-0000669C0000}"/>
    <cellStyle name="Normal 3 31 2 14 4" xfId="36628" xr:uid="{00000000-0005-0000-0000-0000679C0000}"/>
    <cellStyle name="Normal 3 31 2 14 5" xfId="46182" xr:uid="{00000000-0005-0000-0000-0000689C0000}"/>
    <cellStyle name="Normal 3 31 2 15" xfId="7273" xr:uid="{00000000-0005-0000-0000-0000699C0000}"/>
    <cellStyle name="Normal 3 31 2 15 2" xfId="17516" xr:uid="{00000000-0005-0000-0000-00006A9C0000}"/>
    <cellStyle name="Normal 3 31 2 15 3" xfId="27074" xr:uid="{00000000-0005-0000-0000-00006B9C0000}"/>
    <cellStyle name="Normal 3 31 2 15 4" xfId="36629" xr:uid="{00000000-0005-0000-0000-00006C9C0000}"/>
    <cellStyle name="Normal 3 31 2 15 5" xfId="46183" xr:uid="{00000000-0005-0000-0000-00006D9C0000}"/>
    <cellStyle name="Normal 3 31 2 16" xfId="7274" xr:uid="{00000000-0005-0000-0000-00006E9C0000}"/>
    <cellStyle name="Normal 3 31 2 16 2" xfId="17517" xr:uid="{00000000-0005-0000-0000-00006F9C0000}"/>
    <cellStyle name="Normal 3 31 2 16 3" xfId="27075" xr:uid="{00000000-0005-0000-0000-0000709C0000}"/>
    <cellStyle name="Normal 3 31 2 16 4" xfId="36630" xr:uid="{00000000-0005-0000-0000-0000719C0000}"/>
    <cellStyle name="Normal 3 31 2 16 5" xfId="46184" xr:uid="{00000000-0005-0000-0000-0000729C0000}"/>
    <cellStyle name="Normal 3 31 2 17" xfId="7275" xr:uid="{00000000-0005-0000-0000-0000739C0000}"/>
    <cellStyle name="Normal 3 31 2 17 2" xfId="17518" xr:uid="{00000000-0005-0000-0000-0000749C0000}"/>
    <cellStyle name="Normal 3 31 2 17 3" xfId="27076" xr:uid="{00000000-0005-0000-0000-0000759C0000}"/>
    <cellStyle name="Normal 3 31 2 17 4" xfId="36631" xr:uid="{00000000-0005-0000-0000-0000769C0000}"/>
    <cellStyle name="Normal 3 31 2 17 5" xfId="46185" xr:uid="{00000000-0005-0000-0000-0000779C0000}"/>
    <cellStyle name="Normal 3 31 2 18" xfId="7276" xr:uid="{00000000-0005-0000-0000-0000789C0000}"/>
    <cellStyle name="Normal 3 31 2 18 2" xfId="17519" xr:uid="{00000000-0005-0000-0000-0000799C0000}"/>
    <cellStyle name="Normal 3 31 2 18 3" xfId="27077" xr:uid="{00000000-0005-0000-0000-00007A9C0000}"/>
    <cellStyle name="Normal 3 31 2 18 4" xfId="36632" xr:uid="{00000000-0005-0000-0000-00007B9C0000}"/>
    <cellStyle name="Normal 3 31 2 18 5" xfId="46186" xr:uid="{00000000-0005-0000-0000-00007C9C0000}"/>
    <cellStyle name="Normal 3 31 2 19" xfId="7277" xr:uid="{00000000-0005-0000-0000-00007D9C0000}"/>
    <cellStyle name="Normal 3 31 2 19 2" xfId="17520" xr:uid="{00000000-0005-0000-0000-00007E9C0000}"/>
    <cellStyle name="Normal 3 31 2 19 3" xfId="27078" xr:uid="{00000000-0005-0000-0000-00007F9C0000}"/>
    <cellStyle name="Normal 3 31 2 19 4" xfId="36633" xr:uid="{00000000-0005-0000-0000-0000809C0000}"/>
    <cellStyle name="Normal 3 31 2 19 5" xfId="46187" xr:uid="{00000000-0005-0000-0000-0000819C0000}"/>
    <cellStyle name="Normal 3 31 2 2" xfId="7278" xr:uid="{00000000-0005-0000-0000-0000829C0000}"/>
    <cellStyle name="Normal 3 31 2 2 2" xfId="17521" xr:uid="{00000000-0005-0000-0000-0000839C0000}"/>
    <cellStyle name="Normal 3 31 2 2 3" xfId="27079" xr:uid="{00000000-0005-0000-0000-0000849C0000}"/>
    <cellStyle name="Normal 3 31 2 2 4" xfId="36634" xr:uid="{00000000-0005-0000-0000-0000859C0000}"/>
    <cellStyle name="Normal 3 31 2 2 5" xfId="46188" xr:uid="{00000000-0005-0000-0000-0000869C0000}"/>
    <cellStyle name="Normal 3 31 2 20" xfId="7279" xr:uid="{00000000-0005-0000-0000-0000879C0000}"/>
    <cellStyle name="Normal 3 31 2 20 2" xfId="17522" xr:uid="{00000000-0005-0000-0000-0000889C0000}"/>
    <cellStyle name="Normal 3 31 2 20 3" xfId="27080" xr:uid="{00000000-0005-0000-0000-0000899C0000}"/>
    <cellStyle name="Normal 3 31 2 20 4" xfId="36635" xr:uid="{00000000-0005-0000-0000-00008A9C0000}"/>
    <cellStyle name="Normal 3 31 2 20 5" xfId="46189" xr:uid="{00000000-0005-0000-0000-00008B9C0000}"/>
    <cellStyle name="Normal 3 31 2 21" xfId="7280" xr:uid="{00000000-0005-0000-0000-00008C9C0000}"/>
    <cellStyle name="Normal 3 31 2 21 2" xfId="17523" xr:uid="{00000000-0005-0000-0000-00008D9C0000}"/>
    <cellStyle name="Normal 3 31 2 21 3" xfId="27081" xr:uid="{00000000-0005-0000-0000-00008E9C0000}"/>
    <cellStyle name="Normal 3 31 2 21 4" xfId="36636" xr:uid="{00000000-0005-0000-0000-00008F9C0000}"/>
    <cellStyle name="Normal 3 31 2 21 5" xfId="46190" xr:uid="{00000000-0005-0000-0000-0000909C0000}"/>
    <cellStyle name="Normal 3 31 2 22" xfId="7281" xr:uid="{00000000-0005-0000-0000-0000919C0000}"/>
    <cellStyle name="Normal 3 31 2 22 2" xfId="17524" xr:uid="{00000000-0005-0000-0000-0000929C0000}"/>
    <cellStyle name="Normal 3 31 2 22 3" xfId="27082" xr:uid="{00000000-0005-0000-0000-0000939C0000}"/>
    <cellStyle name="Normal 3 31 2 22 4" xfId="36637" xr:uid="{00000000-0005-0000-0000-0000949C0000}"/>
    <cellStyle name="Normal 3 31 2 22 5" xfId="46191" xr:uid="{00000000-0005-0000-0000-0000959C0000}"/>
    <cellStyle name="Normal 3 31 2 23" xfId="7282" xr:uid="{00000000-0005-0000-0000-0000969C0000}"/>
    <cellStyle name="Normal 3 31 2 23 2" xfId="17525" xr:uid="{00000000-0005-0000-0000-0000979C0000}"/>
    <cellStyle name="Normal 3 31 2 23 3" xfId="27083" xr:uid="{00000000-0005-0000-0000-0000989C0000}"/>
    <cellStyle name="Normal 3 31 2 23 4" xfId="36638" xr:uid="{00000000-0005-0000-0000-0000999C0000}"/>
    <cellStyle name="Normal 3 31 2 23 5" xfId="46192" xr:uid="{00000000-0005-0000-0000-00009A9C0000}"/>
    <cellStyle name="Normal 3 31 2 24" xfId="7283" xr:uid="{00000000-0005-0000-0000-00009B9C0000}"/>
    <cellStyle name="Normal 3 31 2 24 2" xfId="17526" xr:uid="{00000000-0005-0000-0000-00009C9C0000}"/>
    <cellStyle name="Normal 3 31 2 24 3" xfId="27084" xr:uid="{00000000-0005-0000-0000-00009D9C0000}"/>
    <cellStyle name="Normal 3 31 2 24 4" xfId="36639" xr:uid="{00000000-0005-0000-0000-00009E9C0000}"/>
    <cellStyle name="Normal 3 31 2 24 5" xfId="46193" xr:uid="{00000000-0005-0000-0000-00009F9C0000}"/>
    <cellStyle name="Normal 3 31 2 25" xfId="7284" xr:uid="{00000000-0005-0000-0000-0000A09C0000}"/>
    <cellStyle name="Normal 3 31 2 25 2" xfId="17527" xr:uid="{00000000-0005-0000-0000-0000A19C0000}"/>
    <cellStyle name="Normal 3 31 2 25 3" xfId="27085" xr:uid="{00000000-0005-0000-0000-0000A29C0000}"/>
    <cellStyle name="Normal 3 31 2 25 4" xfId="36640" xr:uid="{00000000-0005-0000-0000-0000A39C0000}"/>
    <cellStyle name="Normal 3 31 2 25 5" xfId="46194" xr:uid="{00000000-0005-0000-0000-0000A49C0000}"/>
    <cellStyle name="Normal 3 31 2 26" xfId="7285" xr:uid="{00000000-0005-0000-0000-0000A59C0000}"/>
    <cellStyle name="Normal 3 31 2 26 2" xfId="17528" xr:uid="{00000000-0005-0000-0000-0000A69C0000}"/>
    <cellStyle name="Normal 3 31 2 26 3" xfId="27086" xr:uid="{00000000-0005-0000-0000-0000A79C0000}"/>
    <cellStyle name="Normal 3 31 2 26 4" xfId="36641" xr:uid="{00000000-0005-0000-0000-0000A89C0000}"/>
    <cellStyle name="Normal 3 31 2 26 5" xfId="46195" xr:uid="{00000000-0005-0000-0000-0000A99C0000}"/>
    <cellStyle name="Normal 3 31 2 27" xfId="7286" xr:uid="{00000000-0005-0000-0000-0000AA9C0000}"/>
    <cellStyle name="Normal 3 31 2 27 2" xfId="17529" xr:uid="{00000000-0005-0000-0000-0000AB9C0000}"/>
    <cellStyle name="Normal 3 31 2 27 3" xfId="27087" xr:uid="{00000000-0005-0000-0000-0000AC9C0000}"/>
    <cellStyle name="Normal 3 31 2 27 4" xfId="36642" xr:uid="{00000000-0005-0000-0000-0000AD9C0000}"/>
    <cellStyle name="Normal 3 31 2 27 5" xfId="46196" xr:uid="{00000000-0005-0000-0000-0000AE9C0000}"/>
    <cellStyle name="Normal 3 31 2 28" xfId="7287" xr:uid="{00000000-0005-0000-0000-0000AF9C0000}"/>
    <cellStyle name="Normal 3 31 2 28 2" xfId="17530" xr:uid="{00000000-0005-0000-0000-0000B09C0000}"/>
    <cellStyle name="Normal 3 31 2 28 3" xfId="27088" xr:uid="{00000000-0005-0000-0000-0000B19C0000}"/>
    <cellStyle name="Normal 3 31 2 28 4" xfId="36643" xr:uid="{00000000-0005-0000-0000-0000B29C0000}"/>
    <cellStyle name="Normal 3 31 2 28 5" xfId="46197" xr:uid="{00000000-0005-0000-0000-0000B39C0000}"/>
    <cellStyle name="Normal 3 31 2 29" xfId="7288" xr:uid="{00000000-0005-0000-0000-0000B49C0000}"/>
    <cellStyle name="Normal 3 31 2 29 2" xfId="17531" xr:uid="{00000000-0005-0000-0000-0000B59C0000}"/>
    <cellStyle name="Normal 3 31 2 29 3" xfId="27089" xr:uid="{00000000-0005-0000-0000-0000B69C0000}"/>
    <cellStyle name="Normal 3 31 2 29 4" xfId="36644" xr:uid="{00000000-0005-0000-0000-0000B79C0000}"/>
    <cellStyle name="Normal 3 31 2 29 5" xfId="46198" xr:uid="{00000000-0005-0000-0000-0000B89C0000}"/>
    <cellStyle name="Normal 3 31 2 3" xfId="7289" xr:uid="{00000000-0005-0000-0000-0000B99C0000}"/>
    <cellStyle name="Normal 3 31 2 3 2" xfId="17532" xr:uid="{00000000-0005-0000-0000-0000BA9C0000}"/>
    <cellStyle name="Normal 3 31 2 3 3" xfId="27090" xr:uid="{00000000-0005-0000-0000-0000BB9C0000}"/>
    <cellStyle name="Normal 3 31 2 3 4" xfId="36645" xr:uid="{00000000-0005-0000-0000-0000BC9C0000}"/>
    <cellStyle name="Normal 3 31 2 3 5" xfId="46199" xr:uid="{00000000-0005-0000-0000-0000BD9C0000}"/>
    <cellStyle name="Normal 3 31 2 30" xfId="8697" xr:uid="{00000000-0005-0000-0000-0000BE9C0000}"/>
    <cellStyle name="Normal 3 31 2 30 2" xfId="17533" xr:uid="{00000000-0005-0000-0000-0000BF9C0000}"/>
    <cellStyle name="Normal 3 31 2 30 3" xfId="27091" xr:uid="{00000000-0005-0000-0000-0000C09C0000}"/>
    <cellStyle name="Normal 3 31 2 30 4" xfId="36646" xr:uid="{00000000-0005-0000-0000-0000C19C0000}"/>
    <cellStyle name="Normal 3 31 2 30 5" xfId="46200" xr:uid="{00000000-0005-0000-0000-0000C29C0000}"/>
    <cellStyle name="Normal 3 31 2 31" xfId="17510" xr:uid="{00000000-0005-0000-0000-0000C39C0000}"/>
    <cellStyle name="Normal 3 31 2 32" xfId="27068" xr:uid="{00000000-0005-0000-0000-0000C49C0000}"/>
    <cellStyle name="Normal 3 31 2 33" xfId="36623" xr:uid="{00000000-0005-0000-0000-0000C59C0000}"/>
    <cellStyle name="Normal 3 31 2 34" xfId="46177" xr:uid="{00000000-0005-0000-0000-0000C69C0000}"/>
    <cellStyle name="Normal 3 31 2 4" xfId="7290" xr:uid="{00000000-0005-0000-0000-0000C79C0000}"/>
    <cellStyle name="Normal 3 31 2 4 2" xfId="17534" xr:uid="{00000000-0005-0000-0000-0000C89C0000}"/>
    <cellStyle name="Normal 3 31 2 4 3" xfId="27092" xr:uid="{00000000-0005-0000-0000-0000C99C0000}"/>
    <cellStyle name="Normal 3 31 2 4 4" xfId="36647" xr:uid="{00000000-0005-0000-0000-0000CA9C0000}"/>
    <cellStyle name="Normal 3 31 2 4 5" xfId="46201" xr:uid="{00000000-0005-0000-0000-0000CB9C0000}"/>
    <cellStyle name="Normal 3 31 2 5" xfId="7291" xr:uid="{00000000-0005-0000-0000-0000CC9C0000}"/>
    <cellStyle name="Normal 3 31 2 5 2" xfId="17535" xr:uid="{00000000-0005-0000-0000-0000CD9C0000}"/>
    <cellStyle name="Normal 3 31 2 5 3" xfId="27093" xr:uid="{00000000-0005-0000-0000-0000CE9C0000}"/>
    <cellStyle name="Normal 3 31 2 5 4" xfId="36648" xr:uid="{00000000-0005-0000-0000-0000CF9C0000}"/>
    <cellStyle name="Normal 3 31 2 5 5" xfId="46202" xr:uid="{00000000-0005-0000-0000-0000D09C0000}"/>
    <cellStyle name="Normal 3 31 2 6" xfId="7292" xr:uid="{00000000-0005-0000-0000-0000D19C0000}"/>
    <cellStyle name="Normal 3 31 2 6 2" xfId="17536" xr:uid="{00000000-0005-0000-0000-0000D29C0000}"/>
    <cellStyle name="Normal 3 31 2 6 3" xfId="27094" xr:uid="{00000000-0005-0000-0000-0000D39C0000}"/>
    <cellStyle name="Normal 3 31 2 6 4" xfId="36649" xr:uid="{00000000-0005-0000-0000-0000D49C0000}"/>
    <cellStyle name="Normal 3 31 2 6 5" xfId="46203" xr:uid="{00000000-0005-0000-0000-0000D59C0000}"/>
    <cellStyle name="Normal 3 31 2 7" xfId="7293" xr:uid="{00000000-0005-0000-0000-0000D69C0000}"/>
    <cellStyle name="Normal 3 31 2 7 2" xfId="17537" xr:uid="{00000000-0005-0000-0000-0000D79C0000}"/>
    <cellStyle name="Normal 3 31 2 7 3" xfId="27095" xr:uid="{00000000-0005-0000-0000-0000D89C0000}"/>
    <cellStyle name="Normal 3 31 2 7 4" xfId="36650" xr:uid="{00000000-0005-0000-0000-0000D99C0000}"/>
    <cellStyle name="Normal 3 31 2 7 5" xfId="46204" xr:uid="{00000000-0005-0000-0000-0000DA9C0000}"/>
    <cellStyle name="Normal 3 31 2 8" xfId="7294" xr:uid="{00000000-0005-0000-0000-0000DB9C0000}"/>
    <cellStyle name="Normal 3 31 2 8 2" xfId="17538" xr:uid="{00000000-0005-0000-0000-0000DC9C0000}"/>
    <cellStyle name="Normal 3 31 2 8 3" xfId="27096" xr:uid="{00000000-0005-0000-0000-0000DD9C0000}"/>
    <cellStyle name="Normal 3 31 2 8 4" xfId="36651" xr:uid="{00000000-0005-0000-0000-0000DE9C0000}"/>
    <cellStyle name="Normal 3 31 2 8 5" xfId="46205" xr:uid="{00000000-0005-0000-0000-0000DF9C0000}"/>
    <cellStyle name="Normal 3 31 2 9" xfId="7295" xr:uid="{00000000-0005-0000-0000-0000E09C0000}"/>
    <cellStyle name="Normal 3 31 2 9 2" xfId="17539" xr:uid="{00000000-0005-0000-0000-0000E19C0000}"/>
    <cellStyle name="Normal 3 31 2 9 3" xfId="27097" xr:uid="{00000000-0005-0000-0000-0000E29C0000}"/>
    <cellStyle name="Normal 3 31 2 9 4" xfId="36652" xr:uid="{00000000-0005-0000-0000-0000E39C0000}"/>
    <cellStyle name="Normal 3 31 2 9 5" xfId="46206" xr:uid="{00000000-0005-0000-0000-0000E49C0000}"/>
    <cellStyle name="Normal 3 31 20" xfId="7296" xr:uid="{00000000-0005-0000-0000-0000E59C0000}"/>
    <cellStyle name="Normal 3 31 20 2" xfId="17540" xr:uid="{00000000-0005-0000-0000-0000E69C0000}"/>
    <cellStyle name="Normal 3 31 20 3" xfId="27098" xr:uid="{00000000-0005-0000-0000-0000E79C0000}"/>
    <cellStyle name="Normal 3 31 20 4" xfId="36653" xr:uid="{00000000-0005-0000-0000-0000E89C0000}"/>
    <cellStyle name="Normal 3 31 20 5" xfId="46207" xr:uid="{00000000-0005-0000-0000-0000E99C0000}"/>
    <cellStyle name="Normal 3 31 21" xfId="7297" xr:uid="{00000000-0005-0000-0000-0000EA9C0000}"/>
    <cellStyle name="Normal 3 31 21 2" xfId="17541" xr:uid="{00000000-0005-0000-0000-0000EB9C0000}"/>
    <cellStyle name="Normal 3 31 21 3" xfId="27099" xr:uid="{00000000-0005-0000-0000-0000EC9C0000}"/>
    <cellStyle name="Normal 3 31 21 4" xfId="36654" xr:uid="{00000000-0005-0000-0000-0000ED9C0000}"/>
    <cellStyle name="Normal 3 31 21 5" xfId="46208" xr:uid="{00000000-0005-0000-0000-0000EE9C0000}"/>
    <cellStyle name="Normal 3 31 22" xfId="7298" xr:uid="{00000000-0005-0000-0000-0000EF9C0000}"/>
    <cellStyle name="Normal 3 31 22 2" xfId="17542" xr:uid="{00000000-0005-0000-0000-0000F09C0000}"/>
    <cellStyle name="Normal 3 31 22 3" xfId="27100" xr:uid="{00000000-0005-0000-0000-0000F19C0000}"/>
    <cellStyle name="Normal 3 31 22 4" xfId="36655" xr:uid="{00000000-0005-0000-0000-0000F29C0000}"/>
    <cellStyle name="Normal 3 31 22 5" xfId="46209" xr:uid="{00000000-0005-0000-0000-0000F39C0000}"/>
    <cellStyle name="Normal 3 31 23" xfId="7299" xr:uid="{00000000-0005-0000-0000-0000F49C0000}"/>
    <cellStyle name="Normal 3 31 23 2" xfId="17543" xr:uid="{00000000-0005-0000-0000-0000F59C0000}"/>
    <cellStyle name="Normal 3 31 23 3" xfId="27101" xr:uid="{00000000-0005-0000-0000-0000F69C0000}"/>
    <cellStyle name="Normal 3 31 23 4" xfId="36656" xr:uid="{00000000-0005-0000-0000-0000F79C0000}"/>
    <cellStyle name="Normal 3 31 23 5" xfId="46210" xr:uid="{00000000-0005-0000-0000-0000F89C0000}"/>
    <cellStyle name="Normal 3 31 24" xfId="7300" xr:uid="{00000000-0005-0000-0000-0000F99C0000}"/>
    <cellStyle name="Normal 3 31 24 2" xfId="17544" xr:uid="{00000000-0005-0000-0000-0000FA9C0000}"/>
    <cellStyle name="Normal 3 31 24 3" xfId="27102" xr:uid="{00000000-0005-0000-0000-0000FB9C0000}"/>
    <cellStyle name="Normal 3 31 24 4" xfId="36657" xr:uid="{00000000-0005-0000-0000-0000FC9C0000}"/>
    <cellStyle name="Normal 3 31 24 5" xfId="46211" xr:uid="{00000000-0005-0000-0000-0000FD9C0000}"/>
    <cellStyle name="Normal 3 31 25" xfId="7301" xr:uid="{00000000-0005-0000-0000-0000FE9C0000}"/>
    <cellStyle name="Normal 3 31 25 2" xfId="17545" xr:uid="{00000000-0005-0000-0000-0000FF9C0000}"/>
    <cellStyle name="Normal 3 31 25 3" xfId="27103" xr:uid="{00000000-0005-0000-0000-0000009D0000}"/>
    <cellStyle name="Normal 3 31 25 4" xfId="36658" xr:uid="{00000000-0005-0000-0000-0000019D0000}"/>
    <cellStyle name="Normal 3 31 25 5" xfId="46212" xr:uid="{00000000-0005-0000-0000-0000029D0000}"/>
    <cellStyle name="Normal 3 31 26" xfId="7302" xr:uid="{00000000-0005-0000-0000-0000039D0000}"/>
    <cellStyle name="Normal 3 31 26 2" xfId="17546" xr:uid="{00000000-0005-0000-0000-0000049D0000}"/>
    <cellStyle name="Normal 3 31 26 3" xfId="27104" xr:uid="{00000000-0005-0000-0000-0000059D0000}"/>
    <cellStyle name="Normal 3 31 26 4" xfId="36659" xr:uid="{00000000-0005-0000-0000-0000069D0000}"/>
    <cellStyle name="Normal 3 31 26 5" xfId="46213" xr:uid="{00000000-0005-0000-0000-0000079D0000}"/>
    <cellStyle name="Normal 3 31 27" xfId="7303" xr:uid="{00000000-0005-0000-0000-0000089D0000}"/>
    <cellStyle name="Normal 3 31 27 2" xfId="17547" xr:uid="{00000000-0005-0000-0000-0000099D0000}"/>
    <cellStyle name="Normal 3 31 27 3" xfId="27105" xr:uid="{00000000-0005-0000-0000-00000A9D0000}"/>
    <cellStyle name="Normal 3 31 27 4" xfId="36660" xr:uid="{00000000-0005-0000-0000-00000B9D0000}"/>
    <cellStyle name="Normal 3 31 27 5" xfId="46214" xr:uid="{00000000-0005-0000-0000-00000C9D0000}"/>
    <cellStyle name="Normal 3 31 28" xfId="7304" xr:uid="{00000000-0005-0000-0000-00000D9D0000}"/>
    <cellStyle name="Normal 3 31 28 2" xfId="17548" xr:uid="{00000000-0005-0000-0000-00000E9D0000}"/>
    <cellStyle name="Normal 3 31 28 3" xfId="27106" xr:uid="{00000000-0005-0000-0000-00000F9D0000}"/>
    <cellStyle name="Normal 3 31 28 4" xfId="36661" xr:uid="{00000000-0005-0000-0000-0000109D0000}"/>
    <cellStyle name="Normal 3 31 28 5" xfId="46215" xr:uid="{00000000-0005-0000-0000-0000119D0000}"/>
    <cellStyle name="Normal 3 31 29" xfId="7305" xr:uid="{00000000-0005-0000-0000-0000129D0000}"/>
    <cellStyle name="Normal 3 31 29 2" xfId="17549" xr:uid="{00000000-0005-0000-0000-0000139D0000}"/>
    <cellStyle name="Normal 3 31 29 3" xfId="27107" xr:uid="{00000000-0005-0000-0000-0000149D0000}"/>
    <cellStyle name="Normal 3 31 29 4" xfId="36662" xr:uid="{00000000-0005-0000-0000-0000159D0000}"/>
    <cellStyle name="Normal 3 31 29 5" xfId="46216" xr:uid="{00000000-0005-0000-0000-0000169D0000}"/>
    <cellStyle name="Normal 3 31 3" xfId="7306" xr:uid="{00000000-0005-0000-0000-0000179D0000}"/>
    <cellStyle name="Normal 3 31 3 2" xfId="8698" xr:uid="{00000000-0005-0000-0000-0000189D0000}"/>
    <cellStyle name="Normal 3 31 3 2 2" xfId="17551" xr:uid="{00000000-0005-0000-0000-0000199D0000}"/>
    <cellStyle name="Normal 3 31 3 2 3" xfId="27109" xr:uid="{00000000-0005-0000-0000-00001A9D0000}"/>
    <cellStyle name="Normal 3 31 3 2 4" xfId="36664" xr:uid="{00000000-0005-0000-0000-00001B9D0000}"/>
    <cellStyle name="Normal 3 31 3 2 5" xfId="46218" xr:uid="{00000000-0005-0000-0000-00001C9D0000}"/>
    <cellStyle name="Normal 3 31 3 3" xfId="17550" xr:uid="{00000000-0005-0000-0000-00001D9D0000}"/>
    <cellStyle name="Normal 3 31 3 4" xfId="27108" xr:uid="{00000000-0005-0000-0000-00001E9D0000}"/>
    <cellStyle name="Normal 3 31 3 5" xfId="36663" xr:uid="{00000000-0005-0000-0000-00001F9D0000}"/>
    <cellStyle name="Normal 3 31 3 6" xfId="46217" xr:uid="{00000000-0005-0000-0000-0000209D0000}"/>
    <cellStyle name="Normal 3 31 30" xfId="8696" xr:uid="{00000000-0005-0000-0000-0000219D0000}"/>
    <cellStyle name="Normal 3 31 30 2" xfId="17552" xr:uid="{00000000-0005-0000-0000-0000229D0000}"/>
    <cellStyle name="Normal 3 31 30 3" xfId="27110" xr:uid="{00000000-0005-0000-0000-0000239D0000}"/>
    <cellStyle name="Normal 3 31 30 4" xfId="36665" xr:uid="{00000000-0005-0000-0000-0000249D0000}"/>
    <cellStyle name="Normal 3 31 30 5" xfId="46219" xr:uid="{00000000-0005-0000-0000-0000259D0000}"/>
    <cellStyle name="Normal 3 31 31" xfId="8907" xr:uid="{00000000-0005-0000-0000-0000269D0000}"/>
    <cellStyle name="Normal 3 31 31 2" xfId="17553" xr:uid="{00000000-0005-0000-0000-0000279D0000}"/>
    <cellStyle name="Normal 3 31 31 3" xfId="27111" xr:uid="{00000000-0005-0000-0000-0000289D0000}"/>
    <cellStyle name="Normal 3 31 31 4" xfId="36666" xr:uid="{00000000-0005-0000-0000-0000299D0000}"/>
    <cellStyle name="Normal 3 31 31 5" xfId="46220" xr:uid="{00000000-0005-0000-0000-00002A9D0000}"/>
    <cellStyle name="Normal 3 31 32" xfId="9093" xr:uid="{00000000-0005-0000-0000-00002B9D0000}"/>
    <cellStyle name="Normal 3 31 32 2" xfId="17554" xr:uid="{00000000-0005-0000-0000-00002C9D0000}"/>
    <cellStyle name="Normal 3 31 32 3" xfId="27112" xr:uid="{00000000-0005-0000-0000-00002D9D0000}"/>
    <cellStyle name="Normal 3 31 32 4" xfId="36667" xr:uid="{00000000-0005-0000-0000-00002E9D0000}"/>
    <cellStyle name="Normal 3 31 32 5" xfId="46221" xr:uid="{00000000-0005-0000-0000-00002F9D0000}"/>
    <cellStyle name="Normal 3 31 33" xfId="9268" xr:uid="{00000000-0005-0000-0000-0000309D0000}"/>
    <cellStyle name="Normal 3 31 33 2" xfId="17555" xr:uid="{00000000-0005-0000-0000-0000319D0000}"/>
    <cellStyle name="Normal 3 31 33 3" xfId="27113" xr:uid="{00000000-0005-0000-0000-0000329D0000}"/>
    <cellStyle name="Normal 3 31 33 4" xfId="36668" xr:uid="{00000000-0005-0000-0000-0000339D0000}"/>
    <cellStyle name="Normal 3 31 33 5" xfId="46222" xr:uid="{00000000-0005-0000-0000-0000349D0000}"/>
    <cellStyle name="Normal 3 31 34" xfId="9443" xr:uid="{00000000-0005-0000-0000-0000359D0000}"/>
    <cellStyle name="Normal 3 31 34 2" xfId="17556" xr:uid="{00000000-0005-0000-0000-0000369D0000}"/>
    <cellStyle name="Normal 3 31 34 3" xfId="27114" xr:uid="{00000000-0005-0000-0000-0000379D0000}"/>
    <cellStyle name="Normal 3 31 34 4" xfId="36669" xr:uid="{00000000-0005-0000-0000-0000389D0000}"/>
    <cellStyle name="Normal 3 31 34 5" xfId="46223" xr:uid="{00000000-0005-0000-0000-0000399D0000}"/>
    <cellStyle name="Normal 3 31 35" xfId="17499" xr:uid="{00000000-0005-0000-0000-00003A9D0000}"/>
    <cellStyle name="Normal 3 31 36" xfId="27057" xr:uid="{00000000-0005-0000-0000-00003B9D0000}"/>
    <cellStyle name="Normal 3 31 37" xfId="36612" xr:uid="{00000000-0005-0000-0000-00003C9D0000}"/>
    <cellStyle name="Normal 3 31 38" xfId="46166" xr:uid="{00000000-0005-0000-0000-00003D9D0000}"/>
    <cellStyle name="Normal 3 31 4" xfId="7307" xr:uid="{00000000-0005-0000-0000-00003E9D0000}"/>
    <cellStyle name="Normal 3 31 4 2" xfId="17557" xr:uid="{00000000-0005-0000-0000-00003F9D0000}"/>
    <cellStyle name="Normal 3 31 4 3" xfId="27115" xr:uid="{00000000-0005-0000-0000-0000409D0000}"/>
    <cellStyle name="Normal 3 31 4 4" xfId="36670" xr:uid="{00000000-0005-0000-0000-0000419D0000}"/>
    <cellStyle name="Normal 3 31 4 5" xfId="46224" xr:uid="{00000000-0005-0000-0000-0000429D0000}"/>
    <cellStyle name="Normal 3 31 5" xfId="7308" xr:uid="{00000000-0005-0000-0000-0000439D0000}"/>
    <cellStyle name="Normal 3 31 5 2" xfId="17558" xr:uid="{00000000-0005-0000-0000-0000449D0000}"/>
    <cellStyle name="Normal 3 31 5 3" xfId="27116" xr:uid="{00000000-0005-0000-0000-0000459D0000}"/>
    <cellStyle name="Normal 3 31 5 4" xfId="36671" xr:uid="{00000000-0005-0000-0000-0000469D0000}"/>
    <cellStyle name="Normal 3 31 5 5" xfId="46225" xr:uid="{00000000-0005-0000-0000-0000479D0000}"/>
    <cellStyle name="Normal 3 31 6" xfId="7309" xr:uid="{00000000-0005-0000-0000-0000489D0000}"/>
    <cellStyle name="Normal 3 31 6 2" xfId="17559" xr:uid="{00000000-0005-0000-0000-0000499D0000}"/>
    <cellStyle name="Normal 3 31 6 3" xfId="27117" xr:uid="{00000000-0005-0000-0000-00004A9D0000}"/>
    <cellStyle name="Normal 3 31 6 4" xfId="36672" xr:uid="{00000000-0005-0000-0000-00004B9D0000}"/>
    <cellStyle name="Normal 3 31 6 5" xfId="46226" xr:uid="{00000000-0005-0000-0000-00004C9D0000}"/>
    <cellStyle name="Normal 3 31 7" xfId="7310" xr:uid="{00000000-0005-0000-0000-00004D9D0000}"/>
    <cellStyle name="Normal 3 31 7 2" xfId="17560" xr:uid="{00000000-0005-0000-0000-00004E9D0000}"/>
    <cellStyle name="Normal 3 31 7 3" xfId="27118" xr:uid="{00000000-0005-0000-0000-00004F9D0000}"/>
    <cellStyle name="Normal 3 31 7 4" xfId="36673" xr:uid="{00000000-0005-0000-0000-0000509D0000}"/>
    <cellStyle name="Normal 3 31 7 5" xfId="46227" xr:uid="{00000000-0005-0000-0000-0000519D0000}"/>
    <cellStyle name="Normal 3 31 8" xfId="7311" xr:uid="{00000000-0005-0000-0000-0000529D0000}"/>
    <cellStyle name="Normal 3 31 8 2" xfId="17561" xr:uid="{00000000-0005-0000-0000-0000539D0000}"/>
    <cellStyle name="Normal 3 31 8 3" xfId="27119" xr:uid="{00000000-0005-0000-0000-0000549D0000}"/>
    <cellStyle name="Normal 3 31 8 4" xfId="36674" xr:uid="{00000000-0005-0000-0000-0000559D0000}"/>
    <cellStyle name="Normal 3 31 8 5" xfId="46228" xr:uid="{00000000-0005-0000-0000-0000569D0000}"/>
    <cellStyle name="Normal 3 31 9" xfId="7312" xr:uid="{00000000-0005-0000-0000-0000579D0000}"/>
    <cellStyle name="Normal 3 31 9 2" xfId="17562" xr:uid="{00000000-0005-0000-0000-0000589D0000}"/>
    <cellStyle name="Normal 3 31 9 3" xfId="27120" xr:uid="{00000000-0005-0000-0000-0000599D0000}"/>
    <cellStyle name="Normal 3 31 9 4" xfId="36675" xr:uid="{00000000-0005-0000-0000-00005A9D0000}"/>
    <cellStyle name="Normal 3 31 9 5" xfId="46229" xr:uid="{00000000-0005-0000-0000-00005B9D0000}"/>
    <cellStyle name="Normal 3 32" xfId="7313" xr:uid="{00000000-0005-0000-0000-00005C9D0000}"/>
    <cellStyle name="normal 3 32 10" xfId="9094" xr:uid="{00000000-0005-0000-0000-00005D9D0000}"/>
    <cellStyle name="normal 3 32 10 2" xfId="17564" xr:uid="{00000000-0005-0000-0000-00005E9D0000}"/>
    <cellStyle name="normal 3 32 10 3" xfId="27122" xr:uid="{00000000-0005-0000-0000-00005F9D0000}"/>
    <cellStyle name="normal 3 32 10 4" xfId="36677" xr:uid="{00000000-0005-0000-0000-0000609D0000}"/>
    <cellStyle name="normal 3 32 10 5" xfId="46231" xr:uid="{00000000-0005-0000-0000-0000619D0000}"/>
    <cellStyle name="normal 3 32 11" xfId="9269" xr:uid="{00000000-0005-0000-0000-0000629D0000}"/>
    <cellStyle name="normal 3 32 11 2" xfId="17565" xr:uid="{00000000-0005-0000-0000-0000639D0000}"/>
    <cellStyle name="normal 3 32 11 3" xfId="27123" xr:uid="{00000000-0005-0000-0000-0000649D0000}"/>
    <cellStyle name="normal 3 32 11 4" xfId="36678" xr:uid="{00000000-0005-0000-0000-0000659D0000}"/>
    <cellStyle name="normal 3 32 11 5" xfId="46232" xr:uid="{00000000-0005-0000-0000-0000669D0000}"/>
    <cellStyle name="normal 3 32 12" xfId="9444" xr:uid="{00000000-0005-0000-0000-0000679D0000}"/>
    <cellStyle name="normal 3 32 12 2" xfId="17566" xr:uid="{00000000-0005-0000-0000-0000689D0000}"/>
    <cellStyle name="normal 3 32 12 3" xfId="27124" xr:uid="{00000000-0005-0000-0000-0000699D0000}"/>
    <cellStyle name="normal 3 32 12 4" xfId="36679" xr:uid="{00000000-0005-0000-0000-00006A9D0000}"/>
    <cellStyle name="normal 3 32 12 5" xfId="46233" xr:uid="{00000000-0005-0000-0000-00006B9D0000}"/>
    <cellStyle name="Normal 3 32 13" xfId="17563" xr:uid="{00000000-0005-0000-0000-00006C9D0000}"/>
    <cellStyle name="Normal 3 32 14" xfId="27121" xr:uid="{00000000-0005-0000-0000-00006D9D0000}"/>
    <cellStyle name="Normal 3 32 15" xfId="36676" xr:uid="{00000000-0005-0000-0000-00006E9D0000}"/>
    <cellStyle name="Normal 3 32 16" xfId="46230" xr:uid="{00000000-0005-0000-0000-00006F9D0000}"/>
    <cellStyle name="normal 3 32 2" xfId="7314" xr:uid="{00000000-0005-0000-0000-0000709D0000}"/>
    <cellStyle name="normal 3 32 2 2" xfId="17567" xr:uid="{00000000-0005-0000-0000-0000719D0000}"/>
    <cellStyle name="normal 3 32 2 3" xfId="27125" xr:uid="{00000000-0005-0000-0000-0000729D0000}"/>
    <cellStyle name="normal 3 32 2 4" xfId="36680" xr:uid="{00000000-0005-0000-0000-0000739D0000}"/>
    <cellStyle name="normal 3 32 2 5" xfId="46234" xr:uid="{00000000-0005-0000-0000-0000749D0000}"/>
    <cellStyle name="normal 3 32 3" xfId="7315" xr:uid="{00000000-0005-0000-0000-0000759D0000}"/>
    <cellStyle name="normal 3 32 3 2" xfId="17568" xr:uid="{00000000-0005-0000-0000-0000769D0000}"/>
    <cellStyle name="normal 3 32 3 3" xfId="27126" xr:uid="{00000000-0005-0000-0000-0000779D0000}"/>
    <cellStyle name="normal 3 32 3 4" xfId="36681" xr:uid="{00000000-0005-0000-0000-0000789D0000}"/>
    <cellStyle name="normal 3 32 3 5" xfId="46235" xr:uid="{00000000-0005-0000-0000-0000799D0000}"/>
    <cellStyle name="normal 3 32 4" xfId="7316" xr:uid="{00000000-0005-0000-0000-00007A9D0000}"/>
    <cellStyle name="normal 3 32 4 2" xfId="17569" xr:uid="{00000000-0005-0000-0000-00007B9D0000}"/>
    <cellStyle name="normal 3 32 4 3" xfId="27127" xr:uid="{00000000-0005-0000-0000-00007C9D0000}"/>
    <cellStyle name="normal 3 32 4 4" xfId="36682" xr:uid="{00000000-0005-0000-0000-00007D9D0000}"/>
    <cellStyle name="normal 3 32 4 5" xfId="46236" xr:uid="{00000000-0005-0000-0000-00007E9D0000}"/>
    <cellStyle name="normal 3 32 5" xfId="7317" xr:uid="{00000000-0005-0000-0000-00007F9D0000}"/>
    <cellStyle name="normal 3 32 5 2" xfId="17570" xr:uid="{00000000-0005-0000-0000-0000809D0000}"/>
    <cellStyle name="normal 3 32 5 3" xfId="27128" xr:uid="{00000000-0005-0000-0000-0000819D0000}"/>
    <cellStyle name="normal 3 32 5 4" xfId="36683" xr:uid="{00000000-0005-0000-0000-0000829D0000}"/>
    <cellStyle name="normal 3 32 5 5" xfId="46237" xr:uid="{00000000-0005-0000-0000-0000839D0000}"/>
    <cellStyle name="normal 3 32 6" xfId="7318" xr:uid="{00000000-0005-0000-0000-0000849D0000}"/>
    <cellStyle name="normal 3 32 6 2" xfId="17571" xr:uid="{00000000-0005-0000-0000-0000859D0000}"/>
    <cellStyle name="normal 3 32 6 3" xfId="27129" xr:uid="{00000000-0005-0000-0000-0000869D0000}"/>
    <cellStyle name="normal 3 32 6 4" xfId="36684" xr:uid="{00000000-0005-0000-0000-0000879D0000}"/>
    <cellStyle name="normal 3 32 6 5" xfId="46238" xr:uid="{00000000-0005-0000-0000-0000889D0000}"/>
    <cellStyle name="normal 3 32 7" xfId="7319" xr:uid="{00000000-0005-0000-0000-0000899D0000}"/>
    <cellStyle name="normal 3 32 7 2" xfId="17572" xr:uid="{00000000-0005-0000-0000-00008A9D0000}"/>
    <cellStyle name="normal 3 32 7 3" xfId="27130" xr:uid="{00000000-0005-0000-0000-00008B9D0000}"/>
    <cellStyle name="normal 3 32 7 4" xfId="36685" xr:uid="{00000000-0005-0000-0000-00008C9D0000}"/>
    <cellStyle name="normal 3 32 7 5" xfId="46239" xr:uid="{00000000-0005-0000-0000-00008D9D0000}"/>
    <cellStyle name="normal 3 32 8" xfId="8699" xr:uid="{00000000-0005-0000-0000-00008E9D0000}"/>
    <cellStyle name="normal 3 32 8 2" xfId="17573" xr:uid="{00000000-0005-0000-0000-00008F9D0000}"/>
    <cellStyle name="normal 3 32 8 3" xfId="27131" xr:uid="{00000000-0005-0000-0000-0000909D0000}"/>
    <cellStyle name="normal 3 32 8 4" xfId="36686" xr:uid="{00000000-0005-0000-0000-0000919D0000}"/>
    <cellStyle name="normal 3 32 8 5" xfId="46240" xr:uid="{00000000-0005-0000-0000-0000929D0000}"/>
    <cellStyle name="normal 3 32 9" xfId="8908" xr:uid="{00000000-0005-0000-0000-0000939D0000}"/>
    <cellStyle name="normal 3 32 9 2" xfId="17574" xr:uid="{00000000-0005-0000-0000-0000949D0000}"/>
    <cellStyle name="normal 3 32 9 3" xfId="27132" xr:uid="{00000000-0005-0000-0000-0000959D0000}"/>
    <cellStyle name="normal 3 32 9 4" xfId="36687" xr:uid="{00000000-0005-0000-0000-0000969D0000}"/>
    <cellStyle name="normal 3 32 9 5" xfId="46241" xr:uid="{00000000-0005-0000-0000-0000979D0000}"/>
    <cellStyle name="Normal 3 33" xfId="7320" xr:uid="{00000000-0005-0000-0000-0000989D0000}"/>
    <cellStyle name="normal 3 33 10" xfId="9095" xr:uid="{00000000-0005-0000-0000-0000999D0000}"/>
    <cellStyle name="normal 3 33 10 2" xfId="17576" xr:uid="{00000000-0005-0000-0000-00009A9D0000}"/>
    <cellStyle name="normal 3 33 10 3" xfId="27134" xr:uid="{00000000-0005-0000-0000-00009B9D0000}"/>
    <cellStyle name="normal 3 33 10 4" xfId="36689" xr:uid="{00000000-0005-0000-0000-00009C9D0000}"/>
    <cellStyle name="normal 3 33 10 5" xfId="46243" xr:uid="{00000000-0005-0000-0000-00009D9D0000}"/>
    <cellStyle name="normal 3 33 11" xfId="9270" xr:uid="{00000000-0005-0000-0000-00009E9D0000}"/>
    <cellStyle name="normal 3 33 11 2" xfId="17577" xr:uid="{00000000-0005-0000-0000-00009F9D0000}"/>
    <cellStyle name="normal 3 33 11 3" xfId="27135" xr:uid="{00000000-0005-0000-0000-0000A09D0000}"/>
    <cellStyle name="normal 3 33 11 4" xfId="36690" xr:uid="{00000000-0005-0000-0000-0000A19D0000}"/>
    <cellStyle name="normal 3 33 11 5" xfId="46244" xr:uid="{00000000-0005-0000-0000-0000A29D0000}"/>
    <cellStyle name="normal 3 33 12" xfId="9445" xr:uid="{00000000-0005-0000-0000-0000A39D0000}"/>
    <cellStyle name="normal 3 33 12 2" xfId="17578" xr:uid="{00000000-0005-0000-0000-0000A49D0000}"/>
    <cellStyle name="normal 3 33 12 3" xfId="27136" xr:uid="{00000000-0005-0000-0000-0000A59D0000}"/>
    <cellStyle name="normal 3 33 12 4" xfId="36691" xr:uid="{00000000-0005-0000-0000-0000A69D0000}"/>
    <cellStyle name="normal 3 33 12 5" xfId="46245" xr:uid="{00000000-0005-0000-0000-0000A79D0000}"/>
    <cellStyle name="Normal 3 33 13" xfId="17575" xr:uid="{00000000-0005-0000-0000-0000A89D0000}"/>
    <cellStyle name="Normal 3 33 14" xfId="27133" xr:uid="{00000000-0005-0000-0000-0000A99D0000}"/>
    <cellStyle name="Normal 3 33 15" xfId="36688" xr:uid="{00000000-0005-0000-0000-0000AA9D0000}"/>
    <cellStyle name="Normal 3 33 16" xfId="46242" xr:uid="{00000000-0005-0000-0000-0000AB9D0000}"/>
    <cellStyle name="normal 3 33 2" xfId="7321" xr:uid="{00000000-0005-0000-0000-0000AC9D0000}"/>
    <cellStyle name="normal 3 33 2 2" xfId="17579" xr:uid="{00000000-0005-0000-0000-0000AD9D0000}"/>
    <cellStyle name="normal 3 33 2 3" xfId="27137" xr:uid="{00000000-0005-0000-0000-0000AE9D0000}"/>
    <cellStyle name="normal 3 33 2 4" xfId="36692" xr:uid="{00000000-0005-0000-0000-0000AF9D0000}"/>
    <cellStyle name="normal 3 33 2 5" xfId="46246" xr:uid="{00000000-0005-0000-0000-0000B09D0000}"/>
    <cellStyle name="normal 3 33 3" xfId="7322" xr:uid="{00000000-0005-0000-0000-0000B19D0000}"/>
    <cellStyle name="normal 3 33 3 2" xfId="17580" xr:uid="{00000000-0005-0000-0000-0000B29D0000}"/>
    <cellStyle name="normal 3 33 3 3" xfId="27138" xr:uid="{00000000-0005-0000-0000-0000B39D0000}"/>
    <cellStyle name="normal 3 33 3 4" xfId="36693" xr:uid="{00000000-0005-0000-0000-0000B49D0000}"/>
    <cellStyle name="normal 3 33 3 5" xfId="46247" xr:uid="{00000000-0005-0000-0000-0000B59D0000}"/>
    <cellStyle name="normal 3 33 4" xfId="7323" xr:uid="{00000000-0005-0000-0000-0000B69D0000}"/>
    <cellStyle name="normal 3 33 4 2" xfId="17581" xr:uid="{00000000-0005-0000-0000-0000B79D0000}"/>
    <cellStyle name="normal 3 33 4 3" xfId="27139" xr:uid="{00000000-0005-0000-0000-0000B89D0000}"/>
    <cellStyle name="normal 3 33 4 4" xfId="36694" xr:uid="{00000000-0005-0000-0000-0000B99D0000}"/>
    <cellStyle name="normal 3 33 4 5" xfId="46248" xr:uid="{00000000-0005-0000-0000-0000BA9D0000}"/>
    <cellStyle name="normal 3 33 5" xfId="7324" xr:uid="{00000000-0005-0000-0000-0000BB9D0000}"/>
    <cellStyle name="normal 3 33 5 2" xfId="17582" xr:uid="{00000000-0005-0000-0000-0000BC9D0000}"/>
    <cellStyle name="normal 3 33 5 3" xfId="27140" xr:uid="{00000000-0005-0000-0000-0000BD9D0000}"/>
    <cellStyle name="normal 3 33 5 4" xfId="36695" xr:uid="{00000000-0005-0000-0000-0000BE9D0000}"/>
    <cellStyle name="normal 3 33 5 5" xfId="46249" xr:uid="{00000000-0005-0000-0000-0000BF9D0000}"/>
    <cellStyle name="normal 3 33 6" xfId="7325" xr:uid="{00000000-0005-0000-0000-0000C09D0000}"/>
    <cellStyle name="normal 3 33 6 2" xfId="17583" xr:uid="{00000000-0005-0000-0000-0000C19D0000}"/>
    <cellStyle name="normal 3 33 6 3" xfId="27141" xr:uid="{00000000-0005-0000-0000-0000C29D0000}"/>
    <cellStyle name="normal 3 33 6 4" xfId="36696" xr:uid="{00000000-0005-0000-0000-0000C39D0000}"/>
    <cellStyle name="normal 3 33 6 5" xfId="46250" xr:uid="{00000000-0005-0000-0000-0000C49D0000}"/>
    <cellStyle name="normal 3 33 7" xfId="7326" xr:uid="{00000000-0005-0000-0000-0000C59D0000}"/>
    <cellStyle name="normal 3 33 7 2" xfId="17584" xr:uid="{00000000-0005-0000-0000-0000C69D0000}"/>
    <cellStyle name="normal 3 33 7 3" xfId="27142" xr:uid="{00000000-0005-0000-0000-0000C79D0000}"/>
    <cellStyle name="normal 3 33 7 4" xfId="36697" xr:uid="{00000000-0005-0000-0000-0000C89D0000}"/>
    <cellStyle name="normal 3 33 7 5" xfId="46251" xr:uid="{00000000-0005-0000-0000-0000C99D0000}"/>
    <cellStyle name="normal 3 33 8" xfId="8700" xr:uid="{00000000-0005-0000-0000-0000CA9D0000}"/>
    <cellStyle name="normal 3 33 8 2" xfId="17585" xr:uid="{00000000-0005-0000-0000-0000CB9D0000}"/>
    <cellStyle name="normal 3 33 8 3" xfId="27143" xr:uid="{00000000-0005-0000-0000-0000CC9D0000}"/>
    <cellStyle name="normal 3 33 8 4" xfId="36698" xr:uid="{00000000-0005-0000-0000-0000CD9D0000}"/>
    <cellStyle name="normal 3 33 8 5" xfId="46252" xr:uid="{00000000-0005-0000-0000-0000CE9D0000}"/>
    <cellStyle name="normal 3 33 9" xfId="8909" xr:uid="{00000000-0005-0000-0000-0000CF9D0000}"/>
    <cellStyle name="normal 3 33 9 2" xfId="17586" xr:uid="{00000000-0005-0000-0000-0000D09D0000}"/>
    <cellStyle name="normal 3 33 9 3" xfId="27144" xr:uid="{00000000-0005-0000-0000-0000D19D0000}"/>
    <cellStyle name="normal 3 33 9 4" xfId="36699" xr:uid="{00000000-0005-0000-0000-0000D29D0000}"/>
    <cellStyle name="normal 3 33 9 5" xfId="46253" xr:uid="{00000000-0005-0000-0000-0000D39D0000}"/>
    <cellStyle name="Normal 3 34" xfId="7327" xr:uid="{00000000-0005-0000-0000-0000D49D0000}"/>
    <cellStyle name="Normal 3 34 2" xfId="17587" xr:uid="{00000000-0005-0000-0000-0000D59D0000}"/>
    <cellStyle name="Normal 3 34 3" xfId="27145" xr:uid="{00000000-0005-0000-0000-0000D69D0000}"/>
    <cellStyle name="Normal 3 34 4" xfId="36700" xr:uid="{00000000-0005-0000-0000-0000D79D0000}"/>
    <cellStyle name="Normal 3 34 5" xfId="46254" xr:uid="{00000000-0005-0000-0000-0000D89D0000}"/>
    <cellStyle name="Normal 3 35" xfId="7328" xr:uid="{00000000-0005-0000-0000-0000D99D0000}"/>
    <cellStyle name="Normal 3 35 2" xfId="17588" xr:uid="{00000000-0005-0000-0000-0000DA9D0000}"/>
    <cellStyle name="Normal 3 35 3" xfId="27146" xr:uid="{00000000-0005-0000-0000-0000DB9D0000}"/>
    <cellStyle name="Normal 3 35 4" xfId="36701" xr:uid="{00000000-0005-0000-0000-0000DC9D0000}"/>
    <cellStyle name="Normal 3 35 5" xfId="46255" xr:uid="{00000000-0005-0000-0000-0000DD9D0000}"/>
    <cellStyle name="Normal 3 36" xfId="7329" xr:uid="{00000000-0005-0000-0000-0000DE9D0000}"/>
    <cellStyle name="Normal 3 36 2" xfId="17589" xr:uid="{00000000-0005-0000-0000-0000DF9D0000}"/>
    <cellStyle name="Normal 3 36 3" xfId="27147" xr:uid="{00000000-0005-0000-0000-0000E09D0000}"/>
    <cellStyle name="Normal 3 36 4" xfId="36702" xr:uid="{00000000-0005-0000-0000-0000E19D0000}"/>
    <cellStyle name="Normal 3 36 5" xfId="46256" xr:uid="{00000000-0005-0000-0000-0000E29D0000}"/>
    <cellStyle name="Normal 3 37" xfId="7330" xr:uid="{00000000-0005-0000-0000-0000E39D0000}"/>
    <cellStyle name="Normal 3 37 2" xfId="17590" xr:uid="{00000000-0005-0000-0000-0000E49D0000}"/>
    <cellStyle name="Normal 3 37 3" xfId="27148" xr:uid="{00000000-0005-0000-0000-0000E59D0000}"/>
    <cellStyle name="Normal 3 37 4" xfId="36703" xr:uid="{00000000-0005-0000-0000-0000E69D0000}"/>
    <cellStyle name="Normal 3 37 5" xfId="46257" xr:uid="{00000000-0005-0000-0000-0000E79D0000}"/>
    <cellStyle name="Normal 3 38" xfId="7331" xr:uid="{00000000-0005-0000-0000-0000E89D0000}"/>
    <cellStyle name="Normal 3 38 2" xfId="17591" xr:uid="{00000000-0005-0000-0000-0000E99D0000}"/>
    <cellStyle name="Normal 3 38 3" xfId="27149" xr:uid="{00000000-0005-0000-0000-0000EA9D0000}"/>
    <cellStyle name="Normal 3 38 4" xfId="36704" xr:uid="{00000000-0005-0000-0000-0000EB9D0000}"/>
    <cellStyle name="Normal 3 38 5" xfId="46258" xr:uid="{00000000-0005-0000-0000-0000EC9D0000}"/>
    <cellStyle name="Normal 3 39" xfId="7332" xr:uid="{00000000-0005-0000-0000-0000ED9D0000}"/>
    <cellStyle name="Normal 3 39 2" xfId="17592" xr:uid="{00000000-0005-0000-0000-0000EE9D0000}"/>
    <cellStyle name="Normal 3 39 3" xfId="27150" xr:uid="{00000000-0005-0000-0000-0000EF9D0000}"/>
    <cellStyle name="Normal 3 39 4" xfId="36705" xr:uid="{00000000-0005-0000-0000-0000F09D0000}"/>
    <cellStyle name="Normal 3 39 5" xfId="46259" xr:uid="{00000000-0005-0000-0000-0000F19D0000}"/>
    <cellStyle name="Normal 3 4" xfId="7333" xr:uid="{00000000-0005-0000-0000-0000F29D0000}"/>
    <cellStyle name="Normal 3 4 10" xfId="7334" xr:uid="{00000000-0005-0000-0000-0000F39D0000}"/>
    <cellStyle name="Normal 3 4 10 2" xfId="17594" xr:uid="{00000000-0005-0000-0000-0000F49D0000}"/>
    <cellStyle name="Normal 3 4 10 3" xfId="27152" xr:uid="{00000000-0005-0000-0000-0000F59D0000}"/>
    <cellStyle name="Normal 3 4 10 4" xfId="36707" xr:uid="{00000000-0005-0000-0000-0000F69D0000}"/>
    <cellStyle name="Normal 3 4 10 5" xfId="46261" xr:uid="{00000000-0005-0000-0000-0000F79D0000}"/>
    <cellStyle name="Normal 3 4 11" xfId="7335" xr:uid="{00000000-0005-0000-0000-0000F89D0000}"/>
    <cellStyle name="Normal 3 4 11 2" xfId="17595" xr:uid="{00000000-0005-0000-0000-0000F99D0000}"/>
    <cellStyle name="Normal 3 4 11 3" xfId="27153" xr:uid="{00000000-0005-0000-0000-0000FA9D0000}"/>
    <cellStyle name="Normal 3 4 11 4" xfId="36708" xr:uid="{00000000-0005-0000-0000-0000FB9D0000}"/>
    <cellStyle name="Normal 3 4 11 5" xfId="46262" xr:uid="{00000000-0005-0000-0000-0000FC9D0000}"/>
    <cellStyle name="Normal 3 4 12" xfId="7336" xr:uid="{00000000-0005-0000-0000-0000FD9D0000}"/>
    <cellStyle name="Normal 3 4 12 2" xfId="17596" xr:uid="{00000000-0005-0000-0000-0000FE9D0000}"/>
    <cellStyle name="Normal 3 4 12 3" xfId="27154" xr:uid="{00000000-0005-0000-0000-0000FF9D0000}"/>
    <cellStyle name="Normal 3 4 12 4" xfId="36709" xr:uid="{00000000-0005-0000-0000-0000009E0000}"/>
    <cellStyle name="Normal 3 4 12 5" xfId="46263" xr:uid="{00000000-0005-0000-0000-0000019E0000}"/>
    <cellStyle name="Normal 3 4 13" xfId="7337" xr:uid="{00000000-0005-0000-0000-0000029E0000}"/>
    <cellStyle name="Normal 3 4 13 2" xfId="17597" xr:uid="{00000000-0005-0000-0000-0000039E0000}"/>
    <cellStyle name="Normal 3 4 13 3" xfId="27155" xr:uid="{00000000-0005-0000-0000-0000049E0000}"/>
    <cellStyle name="Normal 3 4 13 4" xfId="36710" xr:uid="{00000000-0005-0000-0000-0000059E0000}"/>
    <cellStyle name="Normal 3 4 13 5" xfId="46264" xr:uid="{00000000-0005-0000-0000-0000069E0000}"/>
    <cellStyle name="Normal 3 4 14" xfId="7338" xr:uid="{00000000-0005-0000-0000-0000079E0000}"/>
    <cellStyle name="Normal 3 4 14 2" xfId="17598" xr:uid="{00000000-0005-0000-0000-0000089E0000}"/>
    <cellStyle name="Normal 3 4 14 3" xfId="27156" xr:uid="{00000000-0005-0000-0000-0000099E0000}"/>
    <cellStyle name="Normal 3 4 14 4" xfId="36711" xr:uid="{00000000-0005-0000-0000-00000A9E0000}"/>
    <cellStyle name="Normal 3 4 14 5" xfId="46265" xr:uid="{00000000-0005-0000-0000-00000B9E0000}"/>
    <cellStyle name="Normal 3 4 15" xfId="7339" xr:uid="{00000000-0005-0000-0000-00000C9E0000}"/>
    <cellStyle name="Normal 3 4 15 2" xfId="17599" xr:uid="{00000000-0005-0000-0000-00000D9E0000}"/>
    <cellStyle name="Normal 3 4 15 3" xfId="27157" xr:uid="{00000000-0005-0000-0000-00000E9E0000}"/>
    <cellStyle name="Normal 3 4 15 4" xfId="36712" xr:uid="{00000000-0005-0000-0000-00000F9E0000}"/>
    <cellStyle name="Normal 3 4 15 5" xfId="46266" xr:uid="{00000000-0005-0000-0000-0000109E0000}"/>
    <cellStyle name="Normal 3 4 16" xfId="7340" xr:uid="{00000000-0005-0000-0000-0000119E0000}"/>
    <cellStyle name="Normal 3 4 16 2" xfId="17600" xr:uid="{00000000-0005-0000-0000-0000129E0000}"/>
    <cellStyle name="Normal 3 4 16 3" xfId="27158" xr:uid="{00000000-0005-0000-0000-0000139E0000}"/>
    <cellStyle name="Normal 3 4 16 4" xfId="36713" xr:uid="{00000000-0005-0000-0000-0000149E0000}"/>
    <cellStyle name="Normal 3 4 16 5" xfId="46267" xr:uid="{00000000-0005-0000-0000-0000159E0000}"/>
    <cellStyle name="Normal 3 4 17" xfId="7341" xr:uid="{00000000-0005-0000-0000-0000169E0000}"/>
    <cellStyle name="Normal 3 4 17 2" xfId="17601" xr:uid="{00000000-0005-0000-0000-0000179E0000}"/>
    <cellStyle name="Normal 3 4 17 3" xfId="27159" xr:uid="{00000000-0005-0000-0000-0000189E0000}"/>
    <cellStyle name="Normal 3 4 17 4" xfId="36714" xr:uid="{00000000-0005-0000-0000-0000199E0000}"/>
    <cellStyle name="Normal 3 4 17 5" xfId="46268" xr:uid="{00000000-0005-0000-0000-00001A9E0000}"/>
    <cellStyle name="Normal 3 4 18" xfId="7342" xr:uid="{00000000-0005-0000-0000-00001B9E0000}"/>
    <cellStyle name="Normal 3 4 18 2" xfId="17602" xr:uid="{00000000-0005-0000-0000-00001C9E0000}"/>
    <cellStyle name="Normal 3 4 18 3" xfId="27160" xr:uid="{00000000-0005-0000-0000-00001D9E0000}"/>
    <cellStyle name="Normal 3 4 18 4" xfId="36715" xr:uid="{00000000-0005-0000-0000-00001E9E0000}"/>
    <cellStyle name="Normal 3 4 18 5" xfId="46269" xr:uid="{00000000-0005-0000-0000-00001F9E0000}"/>
    <cellStyle name="Normal 3 4 19" xfId="7343" xr:uid="{00000000-0005-0000-0000-0000209E0000}"/>
    <cellStyle name="Normal 3 4 19 2" xfId="17603" xr:uid="{00000000-0005-0000-0000-0000219E0000}"/>
    <cellStyle name="Normal 3 4 19 3" xfId="27161" xr:uid="{00000000-0005-0000-0000-0000229E0000}"/>
    <cellStyle name="Normal 3 4 19 4" xfId="36716" xr:uid="{00000000-0005-0000-0000-0000239E0000}"/>
    <cellStyle name="Normal 3 4 19 5" xfId="46270" xr:uid="{00000000-0005-0000-0000-0000249E0000}"/>
    <cellStyle name="Normal 3 4 2" xfId="7344" xr:uid="{00000000-0005-0000-0000-0000259E0000}"/>
    <cellStyle name="Normal 3 4 2 10" xfId="7345" xr:uid="{00000000-0005-0000-0000-0000269E0000}"/>
    <cellStyle name="Normal 3 4 2 10 2" xfId="17605" xr:uid="{00000000-0005-0000-0000-0000279E0000}"/>
    <cellStyle name="Normal 3 4 2 10 3" xfId="27163" xr:uid="{00000000-0005-0000-0000-0000289E0000}"/>
    <cellStyle name="Normal 3 4 2 10 4" xfId="36718" xr:uid="{00000000-0005-0000-0000-0000299E0000}"/>
    <cellStyle name="Normal 3 4 2 10 5" xfId="46272" xr:uid="{00000000-0005-0000-0000-00002A9E0000}"/>
    <cellStyle name="Normal 3 4 2 11" xfId="7346" xr:uid="{00000000-0005-0000-0000-00002B9E0000}"/>
    <cellStyle name="Normal 3 4 2 11 2" xfId="17606" xr:uid="{00000000-0005-0000-0000-00002C9E0000}"/>
    <cellStyle name="Normal 3 4 2 11 3" xfId="27164" xr:uid="{00000000-0005-0000-0000-00002D9E0000}"/>
    <cellStyle name="Normal 3 4 2 11 4" xfId="36719" xr:uid="{00000000-0005-0000-0000-00002E9E0000}"/>
    <cellStyle name="Normal 3 4 2 11 5" xfId="46273" xr:uid="{00000000-0005-0000-0000-00002F9E0000}"/>
    <cellStyle name="Normal 3 4 2 12" xfId="7347" xr:uid="{00000000-0005-0000-0000-0000309E0000}"/>
    <cellStyle name="Normal 3 4 2 12 2" xfId="17607" xr:uid="{00000000-0005-0000-0000-0000319E0000}"/>
    <cellStyle name="Normal 3 4 2 12 3" xfId="27165" xr:uid="{00000000-0005-0000-0000-0000329E0000}"/>
    <cellStyle name="Normal 3 4 2 12 4" xfId="36720" xr:uid="{00000000-0005-0000-0000-0000339E0000}"/>
    <cellStyle name="Normal 3 4 2 12 5" xfId="46274" xr:uid="{00000000-0005-0000-0000-0000349E0000}"/>
    <cellStyle name="Normal 3 4 2 13" xfId="7348" xr:uid="{00000000-0005-0000-0000-0000359E0000}"/>
    <cellStyle name="Normal 3 4 2 13 2" xfId="17608" xr:uid="{00000000-0005-0000-0000-0000369E0000}"/>
    <cellStyle name="Normal 3 4 2 13 3" xfId="27166" xr:uid="{00000000-0005-0000-0000-0000379E0000}"/>
    <cellStyle name="Normal 3 4 2 13 4" xfId="36721" xr:uid="{00000000-0005-0000-0000-0000389E0000}"/>
    <cellStyle name="Normal 3 4 2 13 5" xfId="46275" xr:uid="{00000000-0005-0000-0000-0000399E0000}"/>
    <cellStyle name="Normal 3 4 2 14" xfId="7349" xr:uid="{00000000-0005-0000-0000-00003A9E0000}"/>
    <cellStyle name="Normal 3 4 2 14 2" xfId="17609" xr:uid="{00000000-0005-0000-0000-00003B9E0000}"/>
    <cellStyle name="Normal 3 4 2 14 3" xfId="27167" xr:uid="{00000000-0005-0000-0000-00003C9E0000}"/>
    <cellStyle name="Normal 3 4 2 14 4" xfId="36722" xr:uid="{00000000-0005-0000-0000-00003D9E0000}"/>
    <cellStyle name="Normal 3 4 2 14 5" xfId="46276" xr:uid="{00000000-0005-0000-0000-00003E9E0000}"/>
    <cellStyle name="Normal 3 4 2 15" xfId="7350" xr:uid="{00000000-0005-0000-0000-00003F9E0000}"/>
    <cellStyle name="Normal 3 4 2 15 2" xfId="17610" xr:uid="{00000000-0005-0000-0000-0000409E0000}"/>
    <cellStyle name="Normal 3 4 2 15 3" xfId="27168" xr:uid="{00000000-0005-0000-0000-0000419E0000}"/>
    <cellStyle name="Normal 3 4 2 15 4" xfId="36723" xr:uid="{00000000-0005-0000-0000-0000429E0000}"/>
    <cellStyle name="Normal 3 4 2 15 5" xfId="46277" xr:uid="{00000000-0005-0000-0000-0000439E0000}"/>
    <cellStyle name="Normal 3 4 2 16" xfId="7351" xr:uid="{00000000-0005-0000-0000-0000449E0000}"/>
    <cellStyle name="Normal 3 4 2 16 2" xfId="17611" xr:uid="{00000000-0005-0000-0000-0000459E0000}"/>
    <cellStyle name="Normal 3 4 2 16 3" xfId="27169" xr:uid="{00000000-0005-0000-0000-0000469E0000}"/>
    <cellStyle name="Normal 3 4 2 16 4" xfId="36724" xr:uid="{00000000-0005-0000-0000-0000479E0000}"/>
    <cellStyle name="Normal 3 4 2 16 5" xfId="46278" xr:uid="{00000000-0005-0000-0000-0000489E0000}"/>
    <cellStyle name="Normal 3 4 2 17" xfId="7352" xr:uid="{00000000-0005-0000-0000-0000499E0000}"/>
    <cellStyle name="Normal 3 4 2 17 2" xfId="17612" xr:uid="{00000000-0005-0000-0000-00004A9E0000}"/>
    <cellStyle name="Normal 3 4 2 17 3" xfId="27170" xr:uid="{00000000-0005-0000-0000-00004B9E0000}"/>
    <cellStyle name="Normal 3 4 2 17 4" xfId="36725" xr:uid="{00000000-0005-0000-0000-00004C9E0000}"/>
    <cellStyle name="Normal 3 4 2 17 5" xfId="46279" xr:uid="{00000000-0005-0000-0000-00004D9E0000}"/>
    <cellStyle name="Normal 3 4 2 18" xfId="7353" xr:uid="{00000000-0005-0000-0000-00004E9E0000}"/>
    <cellStyle name="Normal 3 4 2 18 2" xfId="17613" xr:uid="{00000000-0005-0000-0000-00004F9E0000}"/>
    <cellStyle name="Normal 3 4 2 18 3" xfId="27171" xr:uid="{00000000-0005-0000-0000-0000509E0000}"/>
    <cellStyle name="Normal 3 4 2 18 4" xfId="36726" xr:uid="{00000000-0005-0000-0000-0000519E0000}"/>
    <cellStyle name="Normal 3 4 2 18 5" xfId="46280" xr:uid="{00000000-0005-0000-0000-0000529E0000}"/>
    <cellStyle name="Normal 3 4 2 19" xfId="7354" xr:uid="{00000000-0005-0000-0000-0000539E0000}"/>
    <cellStyle name="Normal 3 4 2 19 2" xfId="17614" xr:uid="{00000000-0005-0000-0000-0000549E0000}"/>
    <cellStyle name="Normal 3 4 2 19 3" xfId="27172" xr:uid="{00000000-0005-0000-0000-0000559E0000}"/>
    <cellStyle name="Normal 3 4 2 19 4" xfId="36727" xr:uid="{00000000-0005-0000-0000-0000569E0000}"/>
    <cellStyle name="Normal 3 4 2 19 5" xfId="46281" xr:uid="{00000000-0005-0000-0000-0000579E0000}"/>
    <cellStyle name="Normal 3 4 2 2" xfId="7355" xr:uid="{00000000-0005-0000-0000-0000589E0000}"/>
    <cellStyle name="Normal 3 4 2 2 2" xfId="17615" xr:uid="{00000000-0005-0000-0000-0000599E0000}"/>
    <cellStyle name="Normal 3 4 2 2 3" xfId="27173" xr:uid="{00000000-0005-0000-0000-00005A9E0000}"/>
    <cellStyle name="Normal 3 4 2 2 4" xfId="36728" xr:uid="{00000000-0005-0000-0000-00005B9E0000}"/>
    <cellStyle name="Normal 3 4 2 2 5" xfId="46282" xr:uid="{00000000-0005-0000-0000-00005C9E0000}"/>
    <cellStyle name="Normal 3 4 2 20" xfId="7356" xr:uid="{00000000-0005-0000-0000-00005D9E0000}"/>
    <cellStyle name="Normal 3 4 2 20 2" xfId="17616" xr:uid="{00000000-0005-0000-0000-00005E9E0000}"/>
    <cellStyle name="Normal 3 4 2 20 3" xfId="27174" xr:uid="{00000000-0005-0000-0000-00005F9E0000}"/>
    <cellStyle name="Normal 3 4 2 20 4" xfId="36729" xr:uid="{00000000-0005-0000-0000-0000609E0000}"/>
    <cellStyle name="Normal 3 4 2 20 5" xfId="46283" xr:uid="{00000000-0005-0000-0000-0000619E0000}"/>
    <cellStyle name="Normal 3 4 2 21" xfId="7357" xr:uid="{00000000-0005-0000-0000-0000629E0000}"/>
    <cellStyle name="Normal 3 4 2 21 2" xfId="17617" xr:uid="{00000000-0005-0000-0000-0000639E0000}"/>
    <cellStyle name="Normal 3 4 2 21 3" xfId="27175" xr:uid="{00000000-0005-0000-0000-0000649E0000}"/>
    <cellStyle name="Normal 3 4 2 21 4" xfId="36730" xr:uid="{00000000-0005-0000-0000-0000659E0000}"/>
    <cellStyle name="Normal 3 4 2 21 5" xfId="46284" xr:uid="{00000000-0005-0000-0000-0000669E0000}"/>
    <cellStyle name="Normal 3 4 2 22" xfId="7358" xr:uid="{00000000-0005-0000-0000-0000679E0000}"/>
    <cellStyle name="Normal 3 4 2 22 2" xfId="17618" xr:uid="{00000000-0005-0000-0000-0000689E0000}"/>
    <cellStyle name="Normal 3 4 2 22 3" xfId="27176" xr:uid="{00000000-0005-0000-0000-0000699E0000}"/>
    <cellStyle name="Normal 3 4 2 22 4" xfId="36731" xr:uid="{00000000-0005-0000-0000-00006A9E0000}"/>
    <cellStyle name="Normal 3 4 2 22 5" xfId="46285" xr:uid="{00000000-0005-0000-0000-00006B9E0000}"/>
    <cellStyle name="Normal 3 4 2 23" xfId="7359" xr:uid="{00000000-0005-0000-0000-00006C9E0000}"/>
    <cellStyle name="Normal 3 4 2 23 2" xfId="17619" xr:uid="{00000000-0005-0000-0000-00006D9E0000}"/>
    <cellStyle name="Normal 3 4 2 23 3" xfId="27177" xr:uid="{00000000-0005-0000-0000-00006E9E0000}"/>
    <cellStyle name="Normal 3 4 2 23 4" xfId="36732" xr:uid="{00000000-0005-0000-0000-00006F9E0000}"/>
    <cellStyle name="Normal 3 4 2 23 5" xfId="46286" xr:uid="{00000000-0005-0000-0000-0000709E0000}"/>
    <cellStyle name="Normal 3 4 2 24" xfId="7360" xr:uid="{00000000-0005-0000-0000-0000719E0000}"/>
    <cellStyle name="Normal 3 4 2 24 2" xfId="17620" xr:uid="{00000000-0005-0000-0000-0000729E0000}"/>
    <cellStyle name="Normal 3 4 2 24 3" xfId="27178" xr:uid="{00000000-0005-0000-0000-0000739E0000}"/>
    <cellStyle name="Normal 3 4 2 24 4" xfId="36733" xr:uid="{00000000-0005-0000-0000-0000749E0000}"/>
    <cellStyle name="Normal 3 4 2 24 5" xfId="46287" xr:uid="{00000000-0005-0000-0000-0000759E0000}"/>
    <cellStyle name="Normal 3 4 2 25" xfId="7361" xr:uid="{00000000-0005-0000-0000-0000769E0000}"/>
    <cellStyle name="Normal 3 4 2 25 2" xfId="17621" xr:uid="{00000000-0005-0000-0000-0000779E0000}"/>
    <cellStyle name="Normal 3 4 2 25 3" xfId="27179" xr:uid="{00000000-0005-0000-0000-0000789E0000}"/>
    <cellStyle name="Normal 3 4 2 25 4" xfId="36734" xr:uid="{00000000-0005-0000-0000-0000799E0000}"/>
    <cellStyle name="Normal 3 4 2 25 5" xfId="46288" xr:uid="{00000000-0005-0000-0000-00007A9E0000}"/>
    <cellStyle name="Normal 3 4 2 26" xfId="7362" xr:uid="{00000000-0005-0000-0000-00007B9E0000}"/>
    <cellStyle name="Normal 3 4 2 26 2" xfId="17622" xr:uid="{00000000-0005-0000-0000-00007C9E0000}"/>
    <cellStyle name="Normal 3 4 2 26 3" xfId="27180" xr:uid="{00000000-0005-0000-0000-00007D9E0000}"/>
    <cellStyle name="Normal 3 4 2 26 4" xfId="36735" xr:uid="{00000000-0005-0000-0000-00007E9E0000}"/>
    <cellStyle name="Normal 3 4 2 26 5" xfId="46289" xr:uid="{00000000-0005-0000-0000-00007F9E0000}"/>
    <cellStyle name="Normal 3 4 2 27" xfId="7363" xr:uid="{00000000-0005-0000-0000-0000809E0000}"/>
    <cellStyle name="Normal 3 4 2 27 2" xfId="17623" xr:uid="{00000000-0005-0000-0000-0000819E0000}"/>
    <cellStyle name="Normal 3 4 2 27 3" xfId="27181" xr:uid="{00000000-0005-0000-0000-0000829E0000}"/>
    <cellStyle name="Normal 3 4 2 27 4" xfId="36736" xr:uid="{00000000-0005-0000-0000-0000839E0000}"/>
    <cellStyle name="Normal 3 4 2 27 5" xfId="46290" xr:uid="{00000000-0005-0000-0000-0000849E0000}"/>
    <cellStyle name="Normal 3 4 2 28" xfId="7364" xr:uid="{00000000-0005-0000-0000-0000859E0000}"/>
    <cellStyle name="Normal 3 4 2 28 2" xfId="17624" xr:uid="{00000000-0005-0000-0000-0000869E0000}"/>
    <cellStyle name="Normal 3 4 2 28 3" xfId="27182" xr:uid="{00000000-0005-0000-0000-0000879E0000}"/>
    <cellStyle name="Normal 3 4 2 28 4" xfId="36737" xr:uid="{00000000-0005-0000-0000-0000889E0000}"/>
    <cellStyle name="Normal 3 4 2 28 5" xfId="46291" xr:uid="{00000000-0005-0000-0000-0000899E0000}"/>
    <cellStyle name="Normal 3 4 2 29" xfId="7365" xr:uid="{00000000-0005-0000-0000-00008A9E0000}"/>
    <cellStyle name="Normal 3 4 2 29 2" xfId="17625" xr:uid="{00000000-0005-0000-0000-00008B9E0000}"/>
    <cellStyle name="Normal 3 4 2 29 3" xfId="27183" xr:uid="{00000000-0005-0000-0000-00008C9E0000}"/>
    <cellStyle name="Normal 3 4 2 29 4" xfId="36738" xr:uid="{00000000-0005-0000-0000-00008D9E0000}"/>
    <cellStyle name="Normal 3 4 2 29 5" xfId="46292" xr:uid="{00000000-0005-0000-0000-00008E9E0000}"/>
    <cellStyle name="Normal 3 4 2 3" xfId="7366" xr:uid="{00000000-0005-0000-0000-00008F9E0000}"/>
    <cellStyle name="Normal 3 4 2 3 2" xfId="17626" xr:uid="{00000000-0005-0000-0000-0000909E0000}"/>
    <cellStyle name="Normal 3 4 2 3 3" xfId="27184" xr:uid="{00000000-0005-0000-0000-0000919E0000}"/>
    <cellStyle name="Normal 3 4 2 3 4" xfId="36739" xr:uid="{00000000-0005-0000-0000-0000929E0000}"/>
    <cellStyle name="Normal 3 4 2 3 5" xfId="46293" xr:uid="{00000000-0005-0000-0000-0000939E0000}"/>
    <cellStyle name="Normal 3 4 2 30" xfId="8702" xr:uid="{00000000-0005-0000-0000-0000949E0000}"/>
    <cellStyle name="Normal 3 4 2 30 2" xfId="17627" xr:uid="{00000000-0005-0000-0000-0000959E0000}"/>
    <cellStyle name="Normal 3 4 2 30 3" xfId="27185" xr:uid="{00000000-0005-0000-0000-0000969E0000}"/>
    <cellStyle name="Normal 3 4 2 30 4" xfId="36740" xr:uid="{00000000-0005-0000-0000-0000979E0000}"/>
    <cellStyle name="Normal 3 4 2 30 5" xfId="46294" xr:uid="{00000000-0005-0000-0000-0000989E0000}"/>
    <cellStyle name="Normal 3 4 2 31" xfId="17604" xr:uid="{00000000-0005-0000-0000-0000999E0000}"/>
    <cellStyle name="Normal 3 4 2 32" xfId="27162" xr:uid="{00000000-0005-0000-0000-00009A9E0000}"/>
    <cellStyle name="Normal 3 4 2 33" xfId="36717" xr:uid="{00000000-0005-0000-0000-00009B9E0000}"/>
    <cellStyle name="Normal 3 4 2 34" xfId="46271" xr:uid="{00000000-0005-0000-0000-00009C9E0000}"/>
    <cellStyle name="Normal 3 4 2 4" xfId="7367" xr:uid="{00000000-0005-0000-0000-00009D9E0000}"/>
    <cellStyle name="Normal 3 4 2 4 2" xfId="17628" xr:uid="{00000000-0005-0000-0000-00009E9E0000}"/>
    <cellStyle name="Normal 3 4 2 4 3" xfId="27186" xr:uid="{00000000-0005-0000-0000-00009F9E0000}"/>
    <cellStyle name="Normal 3 4 2 4 4" xfId="36741" xr:uid="{00000000-0005-0000-0000-0000A09E0000}"/>
    <cellStyle name="Normal 3 4 2 4 5" xfId="46295" xr:uid="{00000000-0005-0000-0000-0000A19E0000}"/>
    <cellStyle name="Normal 3 4 2 5" xfId="7368" xr:uid="{00000000-0005-0000-0000-0000A29E0000}"/>
    <cellStyle name="Normal 3 4 2 5 2" xfId="17629" xr:uid="{00000000-0005-0000-0000-0000A39E0000}"/>
    <cellStyle name="Normal 3 4 2 5 3" xfId="27187" xr:uid="{00000000-0005-0000-0000-0000A49E0000}"/>
    <cellStyle name="Normal 3 4 2 5 4" xfId="36742" xr:uid="{00000000-0005-0000-0000-0000A59E0000}"/>
    <cellStyle name="Normal 3 4 2 5 5" xfId="46296" xr:uid="{00000000-0005-0000-0000-0000A69E0000}"/>
    <cellStyle name="Normal 3 4 2 6" xfId="7369" xr:uid="{00000000-0005-0000-0000-0000A79E0000}"/>
    <cellStyle name="Normal 3 4 2 6 2" xfId="17630" xr:uid="{00000000-0005-0000-0000-0000A89E0000}"/>
    <cellStyle name="Normal 3 4 2 6 3" xfId="27188" xr:uid="{00000000-0005-0000-0000-0000A99E0000}"/>
    <cellStyle name="Normal 3 4 2 6 4" xfId="36743" xr:uid="{00000000-0005-0000-0000-0000AA9E0000}"/>
    <cellStyle name="Normal 3 4 2 6 5" xfId="46297" xr:uid="{00000000-0005-0000-0000-0000AB9E0000}"/>
    <cellStyle name="Normal 3 4 2 7" xfId="7370" xr:uid="{00000000-0005-0000-0000-0000AC9E0000}"/>
    <cellStyle name="Normal 3 4 2 7 2" xfId="17631" xr:uid="{00000000-0005-0000-0000-0000AD9E0000}"/>
    <cellStyle name="Normal 3 4 2 7 3" xfId="27189" xr:uid="{00000000-0005-0000-0000-0000AE9E0000}"/>
    <cellStyle name="Normal 3 4 2 7 4" xfId="36744" xr:uid="{00000000-0005-0000-0000-0000AF9E0000}"/>
    <cellStyle name="Normal 3 4 2 7 5" xfId="46298" xr:uid="{00000000-0005-0000-0000-0000B09E0000}"/>
    <cellStyle name="Normal 3 4 2 8" xfId="7371" xr:uid="{00000000-0005-0000-0000-0000B19E0000}"/>
    <cellStyle name="Normal 3 4 2 8 2" xfId="17632" xr:uid="{00000000-0005-0000-0000-0000B29E0000}"/>
    <cellStyle name="Normal 3 4 2 8 3" xfId="27190" xr:uid="{00000000-0005-0000-0000-0000B39E0000}"/>
    <cellStyle name="Normal 3 4 2 8 4" xfId="36745" xr:uid="{00000000-0005-0000-0000-0000B49E0000}"/>
    <cellStyle name="Normal 3 4 2 8 5" xfId="46299" xr:uid="{00000000-0005-0000-0000-0000B59E0000}"/>
    <cellStyle name="Normal 3 4 2 9" xfId="7372" xr:uid="{00000000-0005-0000-0000-0000B69E0000}"/>
    <cellStyle name="Normal 3 4 2 9 2" xfId="17633" xr:uid="{00000000-0005-0000-0000-0000B79E0000}"/>
    <cellStyle name="Normal 3 4 2 9 3" xfId="27191" xr:uid="{00000000-0005-0000-0000-0000B89E0000}"/>
    <cellStyle name="Normal 3 4 2 9 4" xfId="36746" xr:uid="{00000000-0005-0000-0000-0000B99E0000}"/>
    <cellStyle name="Normal 3 4 2 9 5" xfId="46300" xr:uid="{00000000-0005-0000-0000-0000BA9E0000}"/>
    <cellStyle name="Normal 3 4 20" xfId="7373" xr:uid="{00000000-0005-0000-0000-0000BB9E0000}"/>
    <cellStyle name="Normal 3 4 20 2" xfId="17634" xr:uid="{00000000-0005-0000-0000-0000BC9E0000}"/>
    <cellStyle name="Normal 3 4 20 3" xfId="27192" xr:uid="{00000000-0005-0000-0000-0000BD9E0000}"/>
    <cellStyle name="Normal 3 4 20 4" xfId="36747" xr:uid="{00000000-0005-0000-0000-0000BE9E0000}"/>
    <cellStyle name="Normal 3 4 20 5" xfId="46301" xr:uid="{00000000-0005-0000-0000-0000BF9E0000}"/>
    <cellStyle name="Normal 3 4 21" xfId="7374" xr:uid="{00000000-0005-0000-0000-0000C09E0000}"/>
    <cellStyle name="Normal 3 4 21 2" xfId="17635" xr:uid="{00000000-0005-0000-0000-0000C19E0000}"/>
    <cellStyle name="Normal 3 4 21 3" xfId="27193" xr:uid="{00000000-0005-0000-0000-0000C29E0000}"/>
    <cellStyle name="Normal 3 4 21 4" xfId="36748" xr:uid="{00000000-0005-0000-0000-0000C39E0000}"/>
    <cellStyle name="Normal 3 4 21 5" xfId="46302" xr:uid="{00000000-0005-0000-0000-0000C49E0000}"/>
    <cellStyle name="Normal 3 4 22" xfId="7375" xr:uid="{00000000-0005-0000-0000-0000C59E0000}"/>
    <cellStyle name="Normal 3 4 22 2" xfId="17636" xr:uid="{00000000-0005-0000-0000-0000C69E0000}"/>
    <cellStyle name="Normal 3 4 22 3" xfId="27194" xr:uid="{00000000-0005-0000-0000-0000C79E0000}"/>
    <cellStyle name="Normal 3 4 22 4" xfId="36749" xr:uid="{00000000-0005-0000-0000-0000C89E0000}"/>
    <cellStyle name="Normal 3 4 22 5" xfId="46303" xr:uid="{00000000-0005-0000-0000-0000C99E0000}"/>
    <cellStyle name="Normal 3 4 23" xfId="7376" xr:uid="{00000000-0005-0000-0000-0000CA9E0000}"/>
    <cellStyle name="Normal 3 4 23 2" xfId="17637" xr:uid="{00000000-0005-0000-0000-0000CB9E0000}"/>
    <cellStyle name="Normal 3 4 23 3" xfId="27195" xr:uid="{00000000-0005-0000-0000-0000CC9E0000}"/>
    <cellStyle name="Normal 3 4 23 4" xfId="36750" xr:uid="{00000000-0005-0000-0000-0000CD9E0000}"/>
    <cellStyle name="Normal 3 4 23 5" xfId="46304" xr:uid="{00000000-0005-0000-0000-0000CE9E0000}"/>
    <cellStyle name="Normal 3 4 24" xfId="7377" xr:uid="{00000000-0005-0000-0000-0000CF9E0000}"/>
    <cellStyle name="Normal 3 4 24 2" xfId="17638" xr:uid="{00000000-0005-0000-0000-0000D09E0000}"/>
    <cellStyle name="Normal 3 4 24 3" xfId="27196" xr:uid="{00000000-0005-0000-0000-0000D19E0000}"/>
    <cellStyle name="Normal 3 4 24 4" xfId="36751" xr:uid="{00000000-0005-0000-0000-0000D29E0000}"/>
    <cellStyle name="Normal 3 4 24 5" xfId="46305" xr:uid="{00000000-0005-0000-0000-0000D39E0000}"/>
    <cellStyle name="Normal 3 4 25" xfId="7378" xr:uid="{00000000-0005-0000-0000-0000D49E0000}"/>
    <cellStyle name="Normal 3 4 25 2" xfId="17639" xr:uid="{00000000-0005-0000-0000-0000D59E0000}"/>
    <cellStyle name="Normal 3 4 25 3" xfId="27197" xr:uid="{00000000-0005-0000-0000-0000D69E0000}"/>
    <cellStyle name="Normal 3 4 25 4" xfId="36752" xr:uid="{00000000-0005-0000-0000-0000D79E0000}"/>
    <cellStyle name="Normal 3 4 25 5" xfId="46306" xr:uid="{00000000-0005-0000-0000-0000D89E0000}"/>
    <cellStyle name="Normal 3 4 26" xfId="7379" xr:uid="{00000000-0005-0000-0000-0000D99E0000}"/>
    <cellStyle name="Normal 3 4 26 2" xfId="17640" xr:uid="{00000000-0005-0000-0000-0000DA9E0000}"/>
    <cellStyle name="Normal 3 4 26 3" xfId="27198" xr:uid="{00000000-0005-0000-0000-0000DB9E0000}"/>
    <cellStyle name="Normal 3 4 26 4" xfId="36753" xr:uid="{00000000-0005-0000-0000-0000DC9E0000}"/>
    <cellStyle name="Normal 3 4 26 5" xfId="46307" xr:uid="{00000000-0005-0000-0000-0000DD9E0000}"/>
    <cellStyle name="Normal 3 4 27" xfId="7380" xr:uid="{00000000-0005-0000-0000-0000DE9E0000}"/>
    <cellStyle name="Normal 3 4 27 2" xfId="17641" xr:uid="{00000000-0005-0000-0000-0000DF9E0000}"/>
    <cellStyle name="Normal 3 4 27 3" xfId="27199" xr:uid="{00000000-0005-0000-0000-0000E09E0000}"/>
    <cellStyle name="Normal 3 4 27 4" xfId="36754" xr:uid="{00000000-0005-0000-0000-0000E19E0000}"/>
    <cellStyle name="Normal 3 4 27 5" xfId="46308" xr:uid="{00000000-0005-0000-0000-0000E29E0000}"/>
    <cellStyle name="Normal 3 4 28" xfId="7381" xr:uid="{00000000-0005-0000-0000-0000E39E0000}"/>
    <cellStyle name="Normal 3 4 28 2" xfId="17642" xr:uid="{00000000-0005-0000-0000-0000E49E0000}"/>
    <cellStyle name="Normal 3 4 28 3" xfId="27200" xr:uid="{00000000-0005-0000-0000-0000E59E0000}"/>
    <cellStyle name="Normal 3 4 28 4" xfId="36755" xr:uid="{00000000-0005-0000-0000-0000E69E0000}"/>
    <cellStyle name="Normal 3 4 28 5" xfId="46309" xr:uid="{00000000-0005-0000-0000-0000E79E0000}"/>
    <cellStyle name="Normal 3 4 29" xfId="7382" xr:uid="{00000000-0005-0000-0000-0000E89E0000}"/>
    <cellStyle name="Normal 3 4 29 2" xfId="17643" xr:uid="{00000000-0005-0000-0000-0000E99E0000}"/>
    <cellStyle name="Normal 3 4 29 3" xfId="27201" xr:uid="{00000000-0005-0000-0000-0000EA9E0000}"/>
    <cellStyle name="Normal 3 4 29 4" xfId="36756" xr:uid="{00000000-0005-0000-0000-0000EB9E0000}"/>
    <cellStyle name="Normal 3 4 29 5" xfId="46310" xr:uid="{00000000-0005-0000-0000-0000EC9E0000}"/>
    <cellStyle name="Normal 3 4 3" xfId="7383" xr:uid="{00000000-0005-0000-0000-0000ED9E0000}"/>
    <cellStyle name="Normal 3 4 3 2" xfId="8703" xr:uid="{00000000-0005-0000-0000-0000EE9E0000}"/>
    <cellStyle name="Normal 3 4 3 2 2" xfId="17645" xr:uid="{00000000-0005-0000-0000-0000EF9E0000}"/>
    <cellStyle name="Normal 3 4 3 2 3" xfId="27203" xr:uid="{00000000-0005-0000-0000-0000F09E0000}"/>
    <cellStyle name="Normal 3 4 3 2 4" xfId="36758" xr:uid="{00000000-0005-0000-0000-0000F19E0000}"/>
    <cellStyle name="Normal 3 4 3 2 5" xfId="46312" xr:uid="{00000000-0005-0000-0000-0000F29E0000}"/>
    <cellStyle name="Normal 3 4 3 3" xfId="17644" xr:uid="{00000000-0005-0000-0000-0000F39E0000}"/>
    <cellStyle name="Normal 3 4 3 4" xfId="27202" xr:uid="{00000000-0005-0000-0000-0000F49E0000}"/>
    <cellStyle name="Normal 3 4 3 5" xfId="36757" xr:uid="{00000000-0005-0000-0000-0000F59E0000}"/>
    <cellStyle name="Normal 3 4 3 6" xfId="46311" xr:uid="{00000000-0005-0000-0000-0000F69E0000}"/>
    <cellStyle name="Normal 3 4 30" xfId="8701" xr:uid="{00000000-0005-0000-0000-0000F79E0000}"/>
    <cellStyle name="Normal 3 4 30 2" xfId="17646" xr:uid="{00000000-0005-0000-0000-0000F89E0000}"/>
    <cellStyle name="Normal 3 4 30 3" xfId="27204" xr:uid="{00000000-0005-0000-0000-0000F99E0000}"/>
    <cellStyle name="Normal 3 4 30 4" xfId="36759" xr:uid="{00000000-0005-0000-0000-0000FA9E0000}"/>
    <cellStyle name="Normal 3 4 30 5" xfId="46313" xr:uid="{00000000-0005-0000-0000-0000FB9E0000}"/>
    <cellStyle name="Normal 3 4 31" xfId="8910" xr:uid="{00000000-0005-0000-0000-0000FC9E0000}"/>
    <cellStyle name="Normal 3 4 31 2" xfId="17647" xr:uid="{00000000-0005-0000-0000-0000FD9E0000}"/>
    <cellStyle name="Normal 3 4 31 3" xfId="27205" xr:uid="{00000000-0005-0000-0000-0000FE9E0000}"/>
    <cellStyle name="Normal 3 4 31 4" xfId="36760" xr:uid="{00000000-0005-0000-0000-0000FF9E0000}"/>
    <cellStyle name="Normal 3 4 31 5" xfId="46314" xr:uid="{00000000-0005-0000-0000-0000009F0000}"/>
    <cellStyle name="Normal 3 4 32" xfId="9096" xr:uid="{00000000-0005-0000-0000-0000019F0000}"/>
    <cellStyle name="Normal 3 4 32 2" xfId="17648" xr:uid="{00000000-0005-0000-0000-0000029F0000}"/>
    <cellStyle name="Normal 3 4 32 3" xfId="27206" xr:uid="{00000000-0005-0000-0000-0000039F0000}"/>
    <cellStyle name="Normal 3 4 32 4" xfId="36761" xr:uid="{00000000-0005-0000-0000-0000049F0000}"/>
    <cellStyle name="Normal 3 4 32 5" xfId="46315" xr:uid="{00000000-0005-0000-0000-0000059F0000}"/>
    <cellStyle name="Normal 3 4 33" xfId="9271" xr:uid="{00000000-0005-0000-0000-0000069F0000}"/>
    <cellStyle name="Normal 3 4 33 2" xfId="17649" xr:uid="{00000000-0005-0000-0000-0000079F0000}"/>
    <cellStyle name="Normal 3 4 33 3" xfId="27207" xr:uid="{00000000-0005-0000-0000-0000089F0000}"/>
    <cellStyle name="Normal 3 4 33 4" xfId="36762" xr:uid="{00000000-0005-0000-0000-0000099F0000}"/>
    <cellStyle name="Normal 3 4 33 5" xfId="46316" xr:uid="{00000000-0005-0000-0000-00000A9F0000}"/>
    <cellStyle name="Normal 3 4 34" xfId="9446" xr:uid="{00000000-0005-0000-0000-00000B9F0000}"/>
    <cellStyle name="Normal 3 4 34 2" xfId="17650" xr:uid="{00000000-0005-0000-0000-00000C9F0000}"/>
    <cellStyle name="Normal 3 4 34 3" xfId="27208" xr:uid="{00000000-0005-0000-0000-00000D9F0000}"/>
    <cellStyle name="Normal 3 4 34 4" xfId="36763" xr:uid="{00000000-0005-0000-0000-00000E9F0000}"/>
    <cellStyle name="Normal 3 4 34 5" xfId="46317" xr:uid="{00000000-0005-0000-0000-00000F9F0000}"/>
    <cellStyle name="Normal 3 4 35" xfId="17593" xr:uid="{00000000-0005-0000-0000-0000109F0000}"/>
    <cellStyle name="Normal 3 4 36" xfId="27151" xr:uid="{00000000-0005-0000-0000-0000119F0000}"/>
    <cellStyle name="Normal 3 4 37" xfId="36706" xr:uid="{00000000-0005-0000-0000-0000129F0000}"/>
    <cellStyle name="Normal 3 4 38" xfId="46260" xr:uid="{00000000-0005-0000-0000-0000139F0000}"/>
    <cellStyle name="Normal 3 4 4" xfId="7384" xr:uid="{00000000-0005-0000-0000-0000149F0000}"/>
    <cellStyle name="Normal 3 4 4 2" xfId="17651" xr:uid="{00000000-0005-0000-0000-0000159F0000}"/>
    <cellStyle name="Normal 3 4 4 3" xfId="27209" xr:uid="{00000000-0005-0000-0000-0000169F0000}"/>
    <cellStyle name="Normal 3 4 4 4" xfId="36764" xr:uid="{00000000-0005-0000-0000-0000179F0000}"/>
    <cellStyle name="Normal 3 4 4 5" xfId="46318" xr:uid="{00000000-0005-0000-0000-0000189F0000}"/>
    <cellStyle name="Normal 3 4 5" xfId="7385" xr:uid="{00000000-0005-0000-0000-0000199F0000}"/>
    <cellStyle name="Normal 3 4 5 2" xfId="17652" xr:uid="{00000000-0005-0000-0000-00001A9F0000}"/>
    <cellStyle name="Normal 3 4 5 3" xfId="27210" xr:uid="{00000000-0005-0000-0000-00001B9F0000}"/>
    <cellStyle name="Normal 3 4 5 4" xfId="36765" xr:uid="{00000000-0005-0000-0000-00001C9F0000}"/>
    <cellStyle name="Normal 3 4 5 5" xfId="46319" xr:uid="{00000000-0005-0000-0000-00001D9F0000}"/>
    <cellStyle name="Normal 3 4 6" xfId="7386" xr:uid="{00000000-0005-0000-0000-00001E9F0000}"/>
    <cellStyle name="Normal 3 4 6 2" xfId="17653" xr:uid="{00000000-0005-0000-0000-00001F9F0000}"/>
    <cellStyle name="Normal 3 4 6 3" xfId="27211" xr:uid="{00000000-0005-0000-0000-0000209F0000}"/>
    <cellStyle name="Normal 3 4 6 4" xfId="36766" xr:uid="{00000000-0005-0000-0000-0000219F0000}"/>
    <cellStyle name="Normal 3 4 6 5" xfId="46320" xr:uid="{00000000-0005-0000-0000-0000229F0000}"/>
    <cellStyle name="Normal 3 4 7" xfId="7387" xr:uid="{00000000-0005-0000-0000-0000239F0000}"/>
    <cellStyle name="Normal 3 4 7 2" xfId="17654" xr:uid="{00000000-0005-0000-0000-0000249F0000}"/>
    <cellStyle name="Normal 3 4 7 3" xfId="27212" xr:uid="{00000000-0005-0000-0000-0000259F0000}"/>
    <cellStyle name="Normal 3 4 7 4" xfId="36767" xr:uid="{00000000-0005-0000-0000-0000269F0000}"/>
    <cellStyle name="Normal 3 4 7 5" xfId="46321" xr:uid="{00000000-0005-0000-0000-0000279F0000}"/>
    <cellStyle name="Normal 3 4 8" xfId="7388" xr:uid="{00000000-0005-0000-0000-0000289F0000}"/>
    <cellStyle name="Normal 3 4 8 2" xfId="17655" xr:uid="{00000000-0005-0000-0000-0000299F0000}"/>
    <cellStyle name="Normal 3 4 8 3" xfId="27213" xr:uid="{00000000-0005-0000-0000-00002A9F0000}"/>
    <cellStyle name="Normal 3 4 8 4" xfId="36768" xr:uid="{00000000-0005-0000-0000-00002B9F0000}"/>
    <cellStyle name="Normal 3 4 8 5" xfId="46322" xr:uid="{00000000-0005-0000-0000-00002C9F0000}"/>
    <cellStyle name="Normal 3 4 9" xfId="7389" xr:uid="{00000000-0005-0000-0000-00002D9F0000}"/>
    <cellStyle name="Normal 3 4 9 2" xfId="17656" xr:uid="{00000000-0005-0000-0000-00002E9F0000}"/>
    <cellStyle name="Normal 3 4 9 3" xfId="27214" xr:uid="{00000000-0005-0000-0000-00002F9F0000}"/>
    <cellStyle name="Normal 3 4 9 4" xfId="36769" xr:uid="{00000000-0005-0000-0000-0000309F0000}"/>
    <cellStyle name="Normal 3 4 9 5" xfId="46323" xr:uid="{00000000-0005-0000-0000-0000319F0000}"/>
    <cellStyle name="Normal 3 40" xfId="7390" xr:uid="{00000000-0005-0000-0000-0000329F0000}"/>
    <cellStyle name="Normal 3 40 2" xfId="17657" xr:uid="{00000000-0005-0000-0000-0000339F0000}"/>
    <cellStyle name="Normal 3 40 3" xfId="27215" xr:uid="{00000000-0005-0000-0000-0000349F0000}"/>
    <cellStyle name="Normal 3 40 4" xfId="36770" xr:uid="{00000000-0005-0000-0000-0000359F0000}"/>
    <cellStyle name="Normal 3 40 5" xfId="46324" xr:uid="{00000000-0005-0000-0000-0000369F0000}"/>
    <cellStyle name="Normal 3 41" xfId="7391" xr:uid="{00000000-0005-0000-0000-0000379F0000}"/>
    <cellStyle name="Normal 3 41 2" xfId="17658" xr:uid="{00000000-0005-0000-0000-0000389F0000}"/>
    <cellStyle name="Normal 3 41 3" xfId="27216" xr:uid="{00000000-0005-0000-0000-0000399F0000}"/>
    <cellStyle name="Normal 3 41 4" xfId="36771" xr:uid="{00000000-0005-0000-0000-00003A9F0000}"/>
    <cellStyle name="Normal 3 41 5" xfId="46325" xr:uid="{00000000-0005-0000-0000-00003B9F0000}"/>
    <cellStyle name="Normal 3 42" xfId="7392" xr:uid="{00000000-0005-0000-0000-00003C9F0000}"/>
    <cellStyle name="Normal 3 42 2" xfId="17659" xr:uid="{00000000-0005-0000-0000-00003D9F0000}"/>
    <cellStyle name="Normal 3 42 3" xfId="27217" xr:uid="{00000000-0005-0000-0000-00003E9F0000}"/>
    <cellStyle name="Normal 3 42 4" xfId="36772" xr:uid="{00000000-0005-0000-0000-00003F9F0000}"/>
    <cellStyle name="Normal 3 42 5" xfId="46326" xr:uid="{00000000-0005-0000-0000-0000409F0000}"/>
    <cellStyle name="Normal 3 43" xfId="7393" xr:uid="{00000000-0005-0000-0000-0000419F0000}"/>
    <cellStyle name="Normal 3 43 2" xfId="17660" xr:uid="{00000000-0005-0000-0000-0000429F0000}"/>
    <cellStyle name="Normal 3 43 3" xfId="27218" xr:uid="{00000000-0005-0000-0000-0000439F0000}"/>
    <cellStyle name="Normal 3 43 4" xfId="36773" xr:uid="{00000000-0005-0000-0000-0000449F0000}"/>
    <cellStyle name="Normal 3 43 5" xfId="46327" xr:uid="{00000000-0005-0000-0000-0000459F0000}"/>
    <cellStyle name="Normal 3 44" xfId="7394" xr:uid="{00000000-0005-0000-0000-0000469F0000}"/>
    <cellStyle name="Normal 3 44 2" xfId="17661" xr:uid="{00000000-0005-0000-0000-0000479F0000}"/>
    <cellStyle name="Normal 3 44 3" xfId="27219" xr:uid="{00000000-0005-0000-0000-0000489F0000}"/>
    <cellStyle name="Normal 3 44 4" xfId="36774" xr:uid="{00000000-0005-0000-0000-0000499F0000}"/>
    <cellStyle name="Normal 3 44 5" xfId="46328" xr:uid="{00000000-0005-0000-0000-00004A9F0000}"/>
    <cellStyle name="Normal 3 45" xfId="7395" xr:uid="{00000000-0005-0000-0000-00004B9F0000}"/>
    <cellStyle name="Normal 3 45 2" xfId="17662" xr:uid="{00000000-0005-0000-0000-00004C9F0000}"/>
    <cellStyle name="Normal 3 45 3" xfId="27220" xr:uid="{00000000-0005-0000-0000-00004D9F0000}"/>
    <cellStyle name="Normal 3 45 4" xfId="36775" xr:uid="{00000000-0005-0000-0000-00004E9F0000}"/>
    <cellStyle name="Normal 3 45 5" xfId="46329" xr:uid="{00000000-0005-0000-0000-00004F9F0000}"/>
    <cellStyle name="Normal 3 46" xfId="7396" xr:uid="{00000000-0005-0000-0000-0000509F0000}"/>
    <cellStyle name="Normal 3 46 2" xfId="17663" xr:uid="{00000000-0005-0000-0000-0000519F0000}"/>
    <cellStyle name="Normal 3 46 3" xfId="27221" xr:uid="{00000000-0005-0000-0000-0000529F0000}"/>
    <cellStyle name="Normal 3 46 4" xfId="36776" xr:uid="{00000000-0005-0000-0000-0000539F0000}"/>
    <cellStyle name="Normal 3 46 5" xfId="46330" xr:uid="{00000000-0005-0000-0000-0000549F0000}"/>
    <cellStyle name="Normal 3 47" xfId="7397" xr:uid="{00000000-0005-0000-0000-0000559F0000}"/>
    <cellStyle name="Normal 3 47 2" xfId="17664" xr:uid="{00000000-0005-0000-0000-0000569F0000}"/>
    <cellStyle name="Normal 3 47 3" xfId="27222" xr:uid="{00000000-0005-0000-0000-0000579F0000}"/>
    <cellStyle name="Normal 3 47 4" xfId="36777" xr:uid="{00000000-0005-0000-0000-0000589F0000}"/>
    <cellStyle name="Normal 3 47 5" xfId="46331" xr:uid="{00000000-0005-0000-0000-0000599F0000}"/>
    <cellStyle name="Normal 3 48" xfId="7398" xr:uid="{00000000-0005-0000-0000-00005A9F0000}"/>
    <cellStyle name="Normal 3 48 2" xfId="17665" xr:uid="{00000000-0005-0000-0000-00005B9F0000}"/>
    <cellStyle name="Normal 3 48 3" xfId="27223" xr:uid="{00000000-0005-0000-0000-00005C9F0000}"/>
    <cellStyle name="Normal 3 48 4" xfId="36778" xr:uid="{00000000-0005-0000-0000-00005D9F0000}"/>
    <cellStyle name="Normal 3 48 5" xfId="46332" xr:uid="{00000000-0005-0000-0000-00005E9F0000}"/>
    <cellStyle name="Normal 3 49" xfId="7399" xr:uid="{00000000-0005-0000-0000-00005F9F0000}"/>
    <cellStyle name="Normal 3 49 2" xfId="17666" xr:uid="{00000000-0005-0000-0000-0000609F0000}"/>
    <cellStyle name="Normal 3 49 3" xfId="27224" xr:uid="{00000000-0005-0000-0000-0000619F0000}"/>
    <cellStyle name="Normal 3 49 4" xfId="36779" xr:uid="{00000000-0005-0000-0000-0000629F0000}"/>
    <cellStyle name="Normal 3 49 5" xfId="46333" xr:uid="{00000000-0005-0000-0000-0000639F0000}"/>
    <cellStyle name="Normal 3 5" xfId="7400" xr:uid="{00000000-0005-0000-0000-0000649F0000}"/>
    <cellStyle name="Normal 3 5 10" xfId="7401" xr:uid="{00000000-0005-0000-0000-0000659F0000}"/>
    <cellStyle name="Normal 3 5 10 2" xfId="17668" xr:uid="{00000000-0005-0000-0000-0000669F0000}"/>
    <cellStyle name="Normal 3 5 10 3" xfId="27226" xr:uid="{00000000-0005-0000-0000-0000679F0000}"/>
    <cellStyle name="Normal 3 5 10 4" xfId="36781" xr:uid="{00000000-0005-0000-0000-0000689F0000}"/>
    <cellStyle name="Normal 3 5 10 5" xfId="46335" xr:uid="{00000000-0005-0000-0000-0000699F0000}"/>
    <cellStyle name="Normal 3 5 11" xfId="7402" xr:uid="{00000000-0005-0000-0000-00006A9F0000}"/>
    <cellStyle name="Normal 3 5 11 2" xfId="17669" xr:uid="{00000000-0005-0000-0000-00006B9F0000}"/>
    <cellStyle name="Normal 3 5 11 3" xfId="27227" xr:uid="{00000000-0005-0000-0000-00006C9F0000}"/>
    <cellStyle name="Normal 3 5 11 4" xfId="36782" xr:uid="{00000000-0005-0000-0000-00006D9F0000}"/>
    <cellStyle name="Normal 3 5 11 5" xfId="46336" xr:uid="{00000000-0005-0000-0000-00006E9F0000}"/>
    <cellStyle name="Normal 3 5 12" xfId="7403" xr:uid="{00000000-0005-0000-0000-00006F9F0000}"/>
    <cellStyle name="Normal 3 5 12 2" xfId="17670" xr:uid="{00000000-0005-0000-0000-0000709F0000}"/>
    <cellStyle name="Normal 3 5 12 3" xfId="27228" xr:uid="{00000000-0005-0000-0000-0000719F0000}"/>
    <cellStyle name="Normal 3 5 12 4" xfId="36783" xr:uid="{00000000-0005-0000-0000-0000729F0000}"/>
    <cellStyle name="Normal 3 5 12 5" xfId="46337" xr:uid="{00000000-0005-0000-0000-0000739F0000}"/>
    <cellStyle name="Normal 3 5 13" xfId="7404" xr:uid="{00000000-0005-0000-0000-0000749F0000}"/>
    <cellStyle name="Normal 3 5 13 2" xfId="17671" xr:uid="{00000000-0005-0000-0000-0000759F0000}"/>
    <cellStyle name="Normal 3 5 13 3" xfId="27229" xr:uid="{00000000-0005-0000-0000-0000769F0000}"/>
    <cellStyle name="Normal 3 5 13 4" xfId="36784" xr:uid="{00000000-0005-0000-0000-0000779F0000}"/>
    <cellStyle name="Normal 3 5 13 5" xfId="46338" xr:uid="{00000000-0005-0000-0000-0000789F0000}"/>
    <cellStyle name="Normal 3 5 14" xfId="7405" xr:uid="{00000000-0005-0000-0000-0000799F0000}"/>
    <cellStyle name="Normal 3 5 14 2" xfId="17672" xr:uid="{00000000-0005-0000-0000-00007A9F0000}"/>
    <cellStyle name="Normal 3 5 14 3" xfId="27230" xr:uid="{00000000-0005-0000-0000-00007B9F0000}"/>
    <cellStyle name="Normal 3 5 14 4" xfId="36785" xr:uid="{00000000-0005-0000-0000-00007C9F0000}"/>
    <cellStyle name="Normal 3 5 14 5" xfId="46339" xr:uid="{00000000-0005-0000-0000-00007D9F0000}"/>
    <cellStyle name="Normal 3 5 15" xfId="7406" xr:uid="{00000000-0005-0000-0000-00007E9F0000}"/>
    <cellStyle name="Normal 3 5 15 2" xfId="17673" xr:uid="{00000000-0005-0000-0000-00007F9F0000}"/>
    <cellStyle name="Normal 3 5 15 3" xfId="27231" xr:uid="{00000000-0005-0000-0000-0000809F0000}"/>
    <cellStyle name="Normal 3 5 15 4" xfId="36786" xr:uid="{00000000-0005-0000-0000-0000819F0000}"/>
    <cellStyle name="Normal 3 5 15 5" xfId="46340" xr:uid="{00000000-0005-0000-0000-0000829F0000}"/>
    <cellStyle name="Normal 3 5 16" xfId="7407" xr:uid="{00000000-0005-0000-0000-0000839F0000}"/>
    <cellStyle name="Normal 3 5 16 2" xfId="17674" xr:uid="{00000000-0005-0000-0000-0000849F0000}"/>
    <cellStyle name="Normal 3 5 16 3" xfId="27232" xr:uid="{00000000-0005-0000-0000-0000859F0000}"/>
    <cellStyle name="Normal 3 5 16 4" xfId="36787" xr:uid="{00000000-0005-0000-0000-0000869F0000}"/>
    <cellStyle name="Normal 3 5 16 5" xfId="46341" xr:uid="{00000000-0005-0000-0000-0000879F0000}"/>
    <cellStyle name="Normal 3 5 17" xfId="7408" xr:uid="{00000000-0005-0000-0000-0000889F0000}"/>
    <cellStyle name="Normal 3 5 17 2" xfId="17675" xr:uid="{00000000-0005-0000-0000-0000899F0000}"/>
    <cellStyle name="Normal 3 5 17 3" xfId="27233" xr:uid="{00000000-0005-0000-0000-00008A9F0000}"/>
    <cellStyle name="Normal 3 5 17 4" xfId="36788" xr:uid="{00000000-0005-0000-0000-00008B9F0000}"/>
    <cellStyle name="Normal 3 5 17 5" xfId="46342" xr:uid="{00000000-0005-0000-0000-00008C9F0000}"/>
    <cellStyle name="Normal 3 5 18" xfId="7409" xr:uid="{00000000-0005-0000-0000-00008D9F0000}"/>
    <cellStyle name="Normal 3 5 18 2" xfId="17676" xr:uid="{00000000-0005-0000-0000-00008E9F0000}"/>
    <cellStyle name="Normal 3 5 18 3" xfId="27234" xr:uid="{00000000-0005-0000-0000-00008F9F0000}"/>
    <cellStyle name="Normal 3 5 18 4" xfId="36789" xr:uid="{00000000-0005-0000-0000-0000909F0000}"/>
    <cellStyle name="Normal 3 5 18 5" xfId="46343" xr:uid="{00000000-0005-0000-0000-0000919F0000}"/>
    <cellStyle name="Normal 3 5 19" xfId="7410" xr:uid="{00000000-0005-0000-0000-0000929F0000}"/>
    <cellStyle name="Normal 3 5 19 2" xfId="17677" xr:uid="{00000000-0005-0000-0000-0000939F0000}"/>
    <cellStyle name="Normal 3 5 19 3" xfId="27235" xr:uid="{00000000-0005-0000-0000-0000949F0000}"/>
    <cellStyle name="Normal 3 5 19 4" xfId="36790" xr:uid="{00000000-0005-0000-0000-0000959F0000}"/>
    <cellStyle name="Normal 3 5 19 5" xfId="46344" xr:uid="{00000000-0005-0000-0000-0000969F0000}"/>
    <cellStyle name="Normal 3 5 2" xfId="7411" xr:uid="{00000000-0005-0000-0000-0000979F0000}"/>
    <cellStyle name="Normal 3 5 2 10" xfId="7412" xr:uid="{00000000-0005-0000-0000-0000989F0000}"/>
    <cellStyle name="Normal 3 5 2 10 2" xfId="17679" xr:uid="{00000000-0005-0000-0000-0000999F0000}"/>
    <cellStyle name="Normal 3 5 2 10 3" xfId="27237" xr:uid="{00000000-0005-0000-0000-00009A9F0000}"/>
    <cellStyle name="Normal 3 5 2 10 4" xfId="36792" xr:uid="{00000000-0005-0000-0000-00009B9F0000}"/>
    <cellStyle name="Normal 3 5 2 10 5" xfId="46346" xr:uid="{00000000-0005-0000-0000-00009C9F0000}"/>
    <cellStyle name="Normal 3 5 2 11" xfId="7413" xr:uid="{00000000-0005-0000-0000-00009D9F0000}"/>
    <cellStyle name="Normal 3 5 2 11 2" xfId="17680" xr:uid="{00000000-0005-0000-0000-00009E9F0000}"/>
    <cellStyle name="Normal 3 5 2 11 3" xfId="27238" xr:uid="{00000000-0005-0000-0000-00009F9F0000}"/>
    <cellStyle name="Normal 3 5 2 11 4" xfId="36793" xr:uid="{00000000-0005-0000-0000-0000A09F0000}"/>
    <cellStyle name="Normal 3 5 2 11 5" xfId="46347" xr:uid="{00000000-0005-0000-0000-0000A19F0000}"/>
    <cellStyle name="Normal 3 5 2 12" xfId="7414" xr:uid="{00000000-0005-0000-0000-0000A29F0000}"/>
    <cellStyle name="Normal 3 5 2 12 2" xfId="17681" xr:uid="{00000000-0005-0000-0000-0000A39F0000}"/>
    <cellStyle name="Normal 3 5 2 12 3" xfId="27239" xr:uid="{00000000-0005-0000-0000-0000A49F0000}"/>
    <cellStyle name="Normal 3 5 2 12 4" xfId="36794" xr:uid="{00000000-0005-0000-0000-0000A59F0000}"/>
    <cellStyle name="Normal 3 5 2 12 5" xfId="46348" xr:uid="{00000000-0005-0000-0000-0000A69F0000}"/>
    <cellStyle name="Normal 3 5 2 13" xfId="7415" xr:uid="{00000000-0005-0000-0000-0000A79F0000}"/>
    <cellStyle name="Normal 3 5 2 13 2" xfId="17682" xr:uid="{00000000-0005-0000-0000-0000A89F0000}"/>
    <cellStyle name="Normal 3 5 2 13 3" xfId="27240" xr:uid="{00000000-0005-0000-0000-0000A99F0000}"/>
    <cellStyle name="Normal 3 5 2 13 4" xfId="36795" xr:uid="{00000000-0005-0000-0000-0000AA9F0000}"/>
    <cellStyle name="Normal 3 5 2 13 5" xfId="46349" xr:uid="{00000000-0005-0000-0000-0000AB9F0000}"/>
    <cellStyle name="Normal 3 5 2 14" xfId="7416" xr:uid="{00000000-0005-0000-0000-0000AC9F0000}"/>
    <cellStyle name="Normal 3 5 2 14 2" xfId="17683" xr:uid="{00000000-0005-0000-0000-0000AD9F0000}"/>
    <cellStyle name="Normal 3 5 2 14 3" xfId="27241" xr:uid="{00000000-0005-0000-0000-0000AE9F0000}"/>
    <cellStyle name="Normal 3 5 2 14 4" xfId="36796" xr:uid="{00000000-0005-0000-0000-0000AF9F0000}"/>
    <cellStyle name="Normal 3 5 2 14 5" xfId="46350" xr:uid="{00000000-0005-0000-0000-0000B09F0000}"/>
    <cellStyle name="Normal 3 5 2 15" xfId="7417" xr:uid="{00000000-0005-0000-0000-0000B19F0000}"/>
    <cellStyle name="Normal 3 5 2 15 2" xfId="17684" xr:uid="{00000000-0005-0000-0000-0000B29F0000}"/>
    <cellStyle name="Normal 3 5 2 15 3" xfId="27242" xr:uid="{00000000-0005-0000-0000-0000B39F0000}"/>
    <cellStyle name="Normal 3 5 2 15 4" xfId="36797" xr:uid="{00000000-0005-0000-0000-0000B49F0000}"/>
    <cellStyle name="Normal 3 5 2 15 5" xfId="46351" xr:uid="{00000000-0005-0000-0000-0000B59F0000}"/>
    <cellStyle name="Normal 3 5 2 16" xfId="7418" xr:uid="{00000000-0005-0000-0000-0000B69F0000}"/>
    <cellStyle name="Normal 3 5 2 16 2" xfId="17685" xr:uid="{00000000-0005-0000-0000-0000B79F0000}"/>
    <cellStyle name="Normal 3 5 2 16 3" xfId="27243" xr:uid="{00000000-0005-0000-0000-0000B89F0000}"/>
    <cellStyle name="Normal 3 5 2 16 4" xfId="36798" xr:uid="{00000000-0005-0000-0000-0000B99F0000}"/>
    <cellStyle name="Normal 3 5 2 16 5" xfId="46352" xr:uid="{00000000-0005-0000-0000-0000BA9F0000}"/>
    <cellStyle name="Normal 3 5 2 17" xfId="7419" xr:uid="{00000000-0005-0000-0000-0000BB9F0000}"/>
    <cellStyle name="Normal 3 5 2 17 2" xfId="17686" xr:uid="{00000000-0005-0000-0000-0000BC9F0000}"/>
    <cellStyle name="Normal 3 5 2 17 3" xfId="27244" xr:uid="{00000000-0005-0000-0000-0000BD9F0000}"/>
    <cellStyle name="Normal 3 5 2 17 4" xfId="36799" xr:uid="{00000000-0005-0000-0000-0000BE9F0000}"/>
    <cellStyle name="Normal 3 5 2 17 5" xfId="46353" xr:uid="{00000000-0005-0000-0000-0000BF9F0000}"/>
    <cellStyle name="Normal 3 5 2 18" xfId="7420" xr:uid="{00000000-0005-0000-0000-0000C09F0000}"/>
    <cellStyle name="Normal 3 5 2 18 2" xfId="17687" xr:uid="{00000000-0005-0000-0000-0000C19F0000}"/>
    <cellStyle name="Normal 3 5 2 18 3" xfId="27245" xr:uid="{00000000-0005-0000-0000-0000C29F0000}"/>
    <cellStyle name="Normal 3 5 2 18 4" xfId="36800" xr:uid="{00000000-0005-0000-0000-0000C39F0000}"/>
    <cellStyle name="Normal 3 5 2 18 5" xfId="46354" xr:uid="{00000000-0005-0000-0000-0000C49F0000}"/>
    <cellStyle name="Normal 3 5 2 19" xfId="7421" xr:uid="{00000000-0005-0000-0000-0000C59F0000}"/>
    <cellStyle name="Normal 3 5 2 19 2" xfId="17688" xr:uid="{00000000-0005-0000-0000-0000C69F0000}"/>
    <cellStyle name="Normal 3 5 2 19 3" xfId="27246" xr:uid="{00000000-0005-0000-0000-0000C79F0000}"/>
    <cellStyle name="Normal 3 5 2 19 4" xfId="36801" xr:uid="{00000000-0005-0000-0000-0000C89F0000}"/>
    <cellStyle name="Normal 3 5 2 19 5" xfId="46355" xr:uid="{00000000-0005-0000-0000-0000C99F0000}"/>
    <cellStyle name="Normal 3 5 2 2" xfId="7422" xr:uid="{00000000-0005-0000-0000-0000CA9F0000}"/>
    <cellStyle name="Normal 3 5 2 2 2" xfId="17689" xr:uid="{00000000-0005-0000-0000-0000CB9F0000}"/>
    <cellStyle name="Normal 3 5 2 2 3" xfId="27247" xr:uid="{00000000-0005-0000-0000-0000CC9F0000}"/>
    <cellStyle name="Normal 3 5 2 2 4" xfId="36802" xr:uid="{00000000-0005-0000-0000-0000CD9F0000}"/>
    <cellStyle name="Normal 3 5 2 2 5" xfId="46356" xr:uid="{00000000-0005-0000-0000-0000CE9F0000}"/>
    <cellStyle name="Normal 3 5 2 20" xfId="7423" xr:uid="{00000000-0005-0000-0000-0000CF9F0000}"/>
    <cellStyle name="Normal 3 5 2 20 2" xfId="17690" xr:uid="{00000000-0005-0000-0000-0000D09F0000}"/>
    <cellStyle name="Normal 3 5 2 20 3" xfId="27248" xr:uid="{00000000-0005-0000-0000-0000D19F0000}"/>
    <cellStyle name="Normal 3 5 2 20 4" xfId="36803" xr:uid="{00000000-0005-0000-0000-0000D29F0000}"/>
    <cellStyle name="Normal 3 5 2 20 5" xfId="46357" xr:uid="{00000000-0005-0000-0000-0000D39F0000}"/>
    <cellStyle name="Normal 3 5 2 21" xfId="7424" xr:uid="{00000000-0005-0000-0000-0000D49F0000}"/>
    <cellStyle name="Normal 3 5 2 21 2" xfId="17691" xr:uid="{00000000-0005-0000-0000-0000D59F0000}"/>
    <cellStyle name="Normal 3 5 2 21 3" xfId="27249" xr:uid="{00000000-0005-0000-0000-0000D69F0000}"/>
    <cellStyle name="Normal 3 5 2 21 4" xfId="36804" xr:uid="{00000000-0005-0000-0000-0000D79F0000}"/>
    <cellStyle name="Normal 3 5 2 21 5" xfId="46358" xr:uid="{00000000-0005-0000-0000-0000D89F0000}"/>
    <cellStyle name="Normal 3 5 2 22" xfId="7425" xr:uid="{00000000-0005-0000-0000-0000D99F0000}"/>
    <cellStyle name="Normal 3 5 2 22 2" xfId="17692" xr:uid="{00000000-0005-0000-0000-0000DA9F0000}"/>
    <cellStyle name="Normal 3 5 2 22 3" xfId="27250" xr:uid="{00000000-0005-0000-0000-0000DB9F0000}"/>
    <cellStyle name="Normal 3 5 2 22 4" xfId="36805" xr:uid="{00000000-0005-0000-0000-0000DC9F0000}"/>
    <cellStyle name="Normal 3 5 2 22 5" xfId="46359" xr:uid="{00000000-0005-0000-0000-0000DD9F0000}"/>
    <cellStyle name="Normal 3 5 2 23" xfId="7426" xr:uid="{00000000-0005-0000-0000-0000DE9F0000}"/>
    <cellStyle name="Normal 3 5 2 23 2" xfId="17693" xr:uid="{00000000-0005-0000-0000-0000DF9F0000}"/>
    <cellStyle name="Normal 3 5 2 23 3" xfId="27251" xr:uid="{00000000-0005-0000-0000-0000E09F0000}"/>
    <cellStyle name="Normal 3 5 2 23 4" xfId="36806" xr:uid="{00000000-0005-0000-0000-0000E19F0000}"/>
    <cellStyle name="Normal 3 5 2 23 5" xfId="46360" xr:uid="{00000000-0005-0000-0000-0000E29F0000}"/>
    <cellStyle name="Normal 3 5 2 24" xfId="7427" xr:uid="{00000000-0005-0000-0000-0000E39F0000}"/>
    <cellStyle name="Normal 3 5 2 24 2" xfId="17694" xr:uid="{00000000-0005-0000-0000-0000E49F0000}"/>
    <cellStyle name="Normal 3 5 2 24 3" xfId="27252" xr:uid="{00000000-0005-0000-0000-0000E59F0000}"/>
    <cellStyle name="Normal 3 5 2 24 4" xfId="36807" xr:uid="{00000000-0005-0000-0000-0000E69F0000}"/>
    <cellStyle name="Normal 3 5 2 24 5" xfId="46361" xr:uid="{00000000-0005-0000-0000-0000E79F0000}"/>
    <cellStyle name="Normal 3 5 2 25" xfId="7428" xr:uid="{00000000-0005-0000-0000-0000E89F0000}"/>
    <cellStyle name="Normal 3 5 2 25 2" xfId="17695" xr:uid="{00000000-0005-0000-0000-0000E99F0000}"/>
    <cellStyle name="Normal 3 5 2 25 3" xfId="27253" xr:uid="{00000000-0005-0000-0000-0000EA9F0000}"/>
    <cellStyle name="Normal 3 5 2 25 4" xfId="36808" xr:uid="{00000000-0005-0000-0000-0000EB9F0000}"/>
    <cellStyle name="Normal 3 5 2 25 5" xfId="46362" xr:uid="{00000000-0005-0000-0000-0000EC9F0000}"/>
    <cellStyle name="Normal 3 5 2 26" xfId="7429" xr:uid="{00000000-0005-0000-0000-0000ED9F0000}"/>
    <cellStyle name="Normal 3 5 2 26 2" xfId="17696" xr:uid="{00000000-0005-0000-0000-0000EE9F0000}"/>
    <cellStyle name="Normal 3 5 2 26 3" xfId="27254" xr:uid="{00000000-0005-0000-0000-0000EF9F0000}"/>
    <cellStyle name="Normal 3 5 2 26 4" xfId="36809" xr:uid="{00000000-0005-0000-0000-0000F09F0000}"/>
    <cellStyle name="Normal 3 5 2 26 5" xfId="46363" xr:uid="{00000000-0005-0000-0000-0000F19F0000}"/>
    <cellStyle name="Normal 3 5 2 27" xfId="7430" xr:uid="{00000000-0005-0000-0000-0000F29F0000}"/>
    <cellStyle name="Normal 3 5 2 27 2" xfId="17697" xr:uid="{00000000-0005-0000-0000-0000F39F0000}"/>
    <cellStyle name="Normal 3 5 2 27 3" xfId="27255" xr:uid="{00000000-0005-0000-0000-0000F49F0000}"/>
    <cellStyle name="Normal 3 5 2 27 4" xfId="36810" xr:uid="{00000000-0005-0000-0000-0000F59F0000}"/>
    <cellStyle name="Normal 3 5 2 27 5" xfId="46364" xr:uid="{00000000-0005-0000-0000-0000F69F0000}"/>
    <cellStyle name="Normal 3 5 2 28" xfId="7431" xr:uid="{00000000-0005-0000-0000-0000F79F0000}"/>
    <cellStyle name="Normal 3 5 2 28 2" xfId="17698" xr:uid="{00000000-0005-0000-0000-0000F89F0000}"/>
    <cellStyle name="Normal 3 5 2 28 3" xfId="27256" xr:uid="{00000000-0005-0000-0000-0000F99F0000}"/>
    <cellStyle name="Normal 3 5 2 28 4" xfId="36811" xr:uid="{00000000-0005-0000-0000-0000FA9F0000}"/>
    <cellStyle name="Normal 3 5 2 28 5" xfId="46365" xr:uid="{00000000-0005-0000-0000-0000FB9F0000}"/>
    <cellStyle name="Normal 3 5 2 29" xfId="7432" xr:uid="{00000000-0005-0000-0000-0000FC9F0000}"/>
    <cellStyle name="Normal 3 5 2 29 2" xfId="17699" xr:uid="{00000000-0005-0000-0000-0000FD9F0000}"/>
    <cellStyle name="Normal 3 5 2 29 3" xfId="27257" xr:uid="{00000000-0005-0000-0000-0000FE9F0000}"/>
    <cellStyle name="Normal 3 5 2 29 4" xfId="36812" xr:uid="{00000000-0005-0000-0000-0000FF9F0000}"/>
    <cellStyle name="Normal 3 5 2 29 5" xfId="46366" xr:uid="{00000000-0005-0000-0000-000000A00000}"/>
    <cellStyle name="Normal 3 5 2 3" xfId="7433" xr:uid="{00000000-0005-0000-0000-000001A00000}"/>
    <cellStyle name="Normal 3 5 2 3 2" xfId="17700" xr:uid="{00000000-0005-0000-0000-000002A00000}"/>
    <cellStyle name="Normal 3 5 2 3 3" xfId="27258" xr:uid="{00000000-0005-0000-0000-000003A00000}"/>
    <cellStyle name="Normal 3 5 2 3 4" xfId="36813" xr:uid="{00000000-0005-0000-0000-000004A00000}"/>
    <cellStyle name="Normal 3 5 2 3 5" xfId="46367" xr:uid="{00000000-0005-0000-0000-000005A00000}"/>
    <cellStyle name="Normal 3 5 2 30" xfId="8705" xr:uid="{00000000-0005-0000-0000-000006A00000}"/>
    <cellStyle name="Normal 3 5 2 30 2" xfId="17701" xr:uid="{00000000-0005-0000-0000-000007A00000}"/>
    <cellStyle name="Normal 3 5 2 30 3" xfId="27259" xr:uid="{00000000-0005-0000-0000-000008A00000}"/>
    <cellStyle name="Normal 3 5 2 30 4" xfId="36814" xr:uid="{00000000-0005-0000-0000-000009A00000}"/>
    <cellStyle name="Normal 3 5 2 30 5" xfId="46368" xr:uid="{00000000-0005-0000-0000-00000AA00000}"/>
    <cellStyle name="Normal 3 5 2 31" xfId="17678" xr:uid="{00000000-0005-0000-0000-00000BA00000}"/>
    <cellStyle name="Normal 3 5 2 32" xfId="27236" xr:uid="{00000000-0005-0000-0000-00000CA00000}"/>
    <cellStyle name="Normal 3 5 2 33" xfId="36791" xr:uid="{00000000-0005-0000-0000-00000DA00000}"/>
    <cellStyle name="Normal 3 5 2 34" xfId="46345" xr:uid="{00000000-0005-0000-0000-00000EA00000}"/>
    <cellStyle name="Normal 3 5 2 4" xfId="7434" xr:uid="{00000000-0005-0000-0000-00000FA00000}"/>
    <cellStyle name="Normal 3 5 2 4 2" xfId="17702" xr:uid="{00000000-0005-0000-0000-000010A00000}"/>
    <cellStyle name="Normal 3 5 2 4 3" xfId="27260" xr:uid="{00000000-0005-0000-0000-000011A00000}"/>
    <cellStyle name="Normal 3 5 2 4 4" xfId="36815" xr:uid="{00000000-0005-0000-0000-000012A00000}"/>
    <cellStyle name="Normal 3 5 2 4 5" xfId="46369" xr:uid="{00000000-0005-0000-0000-000013A00000}"/>
    <cellStyle name="Normal 3 5 2 5" xfId="7435" xr:uid="{00000000-0005-0000-0000-000014A00000}"/>
    <cellStyle name="Normal 3 5 2 5 2" xfId="17703" xr:uid="{00000000-0005-0000-0000-000015A00000}"/>
    <cellStyle name="Normal 3 5 2 5 3" xfId="27261" xr:uid="{00000000-0005-0000-0000-000016A00000}"/>
    <cellStyle name="Normal 3 5 2 5 4" xfId="36816" xr:uid="{00000000-0005-0000-0000-000017A00000}"/>
    <cellStyle name="Normal 3 5 2 5 5" xfId="46370" xr:uid="{00000000-0005-0000-0000-000018A00000}"/>
    <cellStyle name="Normal 3 5 2 6" xfId="7436" xr:uid="{00000000-0005-0000-0000-000019A00000}"/>
    <cellStyle name="Normal 3 5 2 6 2" xfId="17704" xr:uid="{00000000-0005-0000-0000-00001AA00000}"/>
    <cellStyle name="Normal 3 5 2 6 3" xfId="27262" xr:uid="{00000000-0005-0000-0000-00001BA00000}"/>
    <cellStyle name="Normal 3 5 2 6 4" xfId="36817" xr:uid="{00000000-0005-0000-0000-00001CA00000}"/>
    <cellStyle name="Normal 3 5 2 6 5" xfId="46371" xr:uid="{00000000-0005-0000-0000-00001DA00000}"/>
    <cellStyle name="Normal 3 5 2 7" xfId="7437" xr:uid="{00000000-0005-0000-0000-00001EA00000}"/>
    <cellStyle name="Normal 3 5 2 7 2" xfId="17705" xr:uid="{00000000-0005-0000-0000-00001FA00000}"/>
    <cellStyle name="Normal 3 5 2 7 3" xfId="27263" xr:uid="{00000000-0005-0000-0000-000020A00000}"/>
    <cellStyle name="Normal 3 5 2 7 4" xfId="36818" xr:uid="{00000000-0005-0000-0000-000021A00000}"/>
    <cellStyle name="Normal 3 5 2 7 5" xfId="46372" xr:uid="{00000000-0005-0000-0000-000022A00000}"/>
    <cellStyle name="Normal 3 5 2 8" xfId="7438" xr:uid="{00000000-0005-0000-0000-000023A00000}"/>
    <cellStyle name="Normal 3 5 2 8 2" xfId="17706" xr:uid="{00000000-0005-0000-0000-000024A00000}"/>
    <cellStyle name="Normal 3 5 2 8 3" xfId="27264" xr:uid="{00000000-0005-0000-0000-000025A00000}"/>
    <cellStyle name="Normal 3 5 2 8 4" xfId="36819" xr:uid="{00000000-0005-0000-0000-000026A00000}"/>
    <cellStyle name="Normal 3 5 2 8 5" xfId="46373" xr:uid="{00000000-0005-0000-0000-000027A00000}"/>
    <cellStyle name="Normal 3 5 2 9" xfId="7439" xr:uid="{00000000-0005-0000-0000-000028A00000}"/>
    <cellStyle name="Normal 3 5 2 9 2" xfId="17707" xr:uid="{00000000-0005-0000-0000-000029A00000}"/>
    <cellStyle name="Normal 3 5 2 9 3" xfId="27265" xr:uid="{00000000-0005-0000-0000-00002AA00000}"/>
    <cellStyle name="Normal 3 5 2 9 4" xfId="36820" xr:uid="{00000000-0005-0000-0000-00002BA00000}"/>
    <cellStyle name="Normal 3 5 2 9 5" xfId="46374" xr:uid="{00000000-0005-0000-0000-00002CA00000}"/>
    <cellStyle name="Normal 3 5 20" xfId="7440" xr:uid="{00000000-0005-0000-0000-00002DA00000}"/>
    <cellStyle name="Normal 3 5 20 2" xfId="17708" xr:uid="{00000000-0005-0000-0000-00002EA00000}"/>
    <cellStyle name="Normal 3 5 20 3" xfId="27266" xr:uid="{00000000-0005-0000-0000-00002FA00000}"/>
    <cellStyle name="Normal 3 5 20 4" xfId="36821" xr:uid="{00000000-0005-0000-0000-000030A00000}"/>
    <cellStyle name="Normal 3 5 20 5" xfId="46375" xr:uid="{00000000-0005-0000-0000-000031A00000}"/>
    <cellStyle name="Normal 3 5 21" xfId="7441" xr:uid="{00000000-0005-0000-0000-000032A00000}"/>
    <cellStyle name="Normal 3 5 21 2" xfId="17709" xr:uid="{00000000-0005-0000-0000-000033A00000}"/>
    <cellStyle name="Normal 3 5 21 3" xfId="27267" xr:uid="{00000000-0005-0000-0000-000034A00000}"/>
    <cellStyle name="Normal 3 5 21 4" xfId="36822" xr:uid="{00000000-0005-0000-0000-000035A00000}"/>
    <cellStyle name="Normal 3 5 21 5" xfId="46376" xr:uid="{00000000-0005-0000-0000-000036A00000}"/>
    <cellStyle name="Normal 3 5 22" xfId="7442" xr:uid="{00000000-0005-0000-0000-000037A00000}"/>
    <cellStyle name="Normal 3 5 22 2" xfId="17710" xr:uid="{00000000-0005-0000-0000-000038A00000}"/>
    <cellStyle name="Normal 3 5 22 3" xfId="27268" xr:uid="{00000000-0005-0000-0000-000039A00000}"/>
    <cellStyle name="Normal 3 5 22 4" xfId="36823" xr:uid="{00000000-0005-0000-0000-00003AA00000}"/>
    <cellStyle name="Normal 3 5 22 5" xfId="46377" xr:uid="{00000000-0005-0000-0000-00003BA00000}"/>
    <cellStyle name="Normal 3 5 23" xfId="7443" xr:uid="{00000000-0005-0000-0000-00003CA00000}"/>
    <cellStyle name="Normal 3 5 23 2" xfId="17711" xr:uid="{00000000-0005-0000-0000-00003DA00000}"/>
    <cellStyle name="Normal 3 5 23 3" xfId="27269" xr:uid="{00000000-0005-0000-0000-00003EA00000}"/>
    <cellStyle name="Normal 3 5 23 4" xfId="36824" xr:uid="{00000000-0005-0000-0000-00003FA00000}"/>
    <cellStyle name="Normal 3 5 23 5" xfId="46378" xr:uid="{00000000-0005-0000-0000-000040A00000}"/>
    <cellStyle name="Normal 3 5 24" xfId="7444" xr:uid="{00000000-0005-0000-0000-000041A00000}"/>
    <cellStyle name="Normal 3 5 24 2" xfId="17712" xr:uid="{00000000-0005-0000-0000-000042A00000}"/>
    <cellStyle name="Normal 3 5 24 3" xfId="27270" xr:uid="{00000000-0005-0000-0000-000043A00000}"/>
    <cellStyle name="Normal 3 5 24 4" xfId="36825" xr:uid="{00000000-0005-0000-0000-000044A00000}"/>
    <cellStyle name="Normal 3 5 24 5" xfId="46379" xr:uid="{00000000-0005-0000-0000-000045A00000}"/>
    <cellStyle name="Normal 3 5 25" xfId="7445" xr:uid="{00000000-0005-0000-0000-000046A00000}"/>
    <cellStyle name="Normal 3 5 25 2" xfId="17713" xr:uid="{00000000-0005-0000-0000-000047A00000}"/>
    <cellStyle name="Normal 3 5 25 3" xfId="27271" xr:uid="{00000000-0005-0000-0000-000048A00000}"/>
    <cellStyle name="Normal 3 5 25 4" xfId="36826" xr:uid="{00000000-0005-0000-0000-000049A00000}"/>
    <cellStyle name="Normal 3 5 25 5" xfId="46380" xr:uid="{00000000-0005-0000-0000-00004AA00000}"/>
    <cellStyle name="Normal 3 5 26" xfId="7446" xr:uid="{00000000-0005-0000-0000-00004BA00000}"/>
    <cellStyle name="Normal 3 5 26 2" xfId="17714" xr:uid="{00000000-0005-0000-0000-00004CA00000}"/>
    <cellStyle name="Normal 3 5 26 3" xfId="27272" xr:uid="{00000000-0005-0000-0000-00004DA00000}"/>
    <cellStyle name="Normal 3 5 26 4" xfId="36827" xr:uid="{00000000-0005-0000-0000-00004EA00000}"/>
    <cellStyle name="Normal 3 5 26 5" xfId="46381" xr:uid="{00000000-0005-0000-0000-00004FA00000}"/>
    <cellStyle name="Normal 3 5 27" xfId="7447" xr:uid="{00000000-0005-0000-0000-000050A00000}"/>
    <cellStyle name="Normal 3 5 27 2" xfId="17715" xr:uid="{00000000-0005-0000-0000-000051A00000}"/>
    <cellStyle name="Normal 3 5 27 3" xfId="27273" xr:uid="{00000000-0005-0000-0000-000052A00000}"/>
    <cellStyle name="Normal 3 5 27 4" xfId="36828" xr:uid="{00000000-0005-0000-0000-000053A00000}"/>
    <cellStyle name="Normal 3 5 27 5" xfId="46382" xr:uid="{00000000-0005-0000-0000-000054A00000}"/>
    <cellStyle name="Normal 3 5 28" xfId="7448" xr:uid="{00000000-0005-0000-0000-000055A00000}"/>
    <cellStyle name="Normal 3 5 28 2" xfId="17716" xr:uid="{00000000-0005-0000-0000-000056A00000}"/>
    <cellStyle name="Normal 3 5 28 3" xfId="27274" xr:uid="{00000000-0005-0000-0000-000057A00000}"/>
    <cellStyle name="Normal 3 5 28 4" xfId="36829" xr:uid="{00000000-0005-0000-0000-000058A00000}"/>
    <cellStyle name="Normal 3 5 28 5" xfId="46383" xr:uid="{00000000-0005-0000-0000-000059A00000}"/>
    <cellStyle name="Normal 3 5 29" xfId="7449" xr:uid="{00000000-0005-0000-0000-00005AA00000}"/>
    <cellStyle name="Normal 3 5 29 2" xfId="17717" xr:uid="{00000000-0005-0000-0000-00005BA00000}"/>
    <cellStyle name="Normal 3 5 29 3" xfId="27275" xr:uid="{00000000-0005-0000-0000-00005CA00000}"/>
    <cellStyle name="Normal 3 5 29 4" xfId="36830" xr:uid="{00000000-0005-0000-0000-00005DA00000}"/>
    <cellStyle name="Normal 3 5 29 5" xfId="46384" xr:uid="{00000000-0005-0000-0000-00005EA00000}"/>
    <cellStyle name="Normal 3 5 3" xfId="7450" xr:uid="{00000000-0005-0000-0000-00005FA00000}"/>
    <cellStyle name="Normal 3 5 3 2" xfId="8706" xr:uid="{00000000-0005-0000-0000-000060A00000}"/>
    <cellStyle name="Normal 3 5 3 2 2" xfId="17719" xr:uid="{00000000-0005-0000-0000-000061A00000}"/>
    <cellStyle name="Normal 3 5 3 2 3" xfId="27277" xr:uid="{00000000-0005-0000-0000-000062A00000}"/>
    <cellStyle name="Normal 3 5 3 2 4" xfId="36832" xr:uid="{00000000-0005-0000-0000-000063A00000}"/>
    <cellStyle name="Normal 3 5 3 2 5" xfId="46386" xr:uid="{00000000-0005-0000-0000-000064A00000}"/>
    <cellStyle name="Normal 3 5 3 3" xfId="17718" xr:uid="{00000000-0005-0000-0000-000065A00000}"/>
    <cellStyle name="Normal 3 5 3 4" xfId="27276" xr:uid="{00000000-0005-0000-0000-000066A00000}"/>
    <cellStyle name="Normal 3 5 3 5" xfId="36831" xr:uid="{00000000-0005-0000-0000-000067A00000}"/>
    <cellStyle name="Normal 3 5 3 6" xfId="46385" xr:uid="{00000000-0005-0000-0000-000068A00000}"/>
    <cellStyle name="Normal 3 5 30" xfId="8704" xr:uid="{00000000-0005-0000-0000-000069A00000}"/>
    <cellStyle name="Normal 3 5 30 2" xfId="17720" xr:uid="{00000000-0005-0000-0000-00006AA00000}"/>
    <cellStyle name="Normal 3 5 30 3" xfId="27278" xr:uid="{00000000-0005-0000-0000-00006BA00000}"/>
    <cellStyle name="Normal 3 5 30 4" xfId="36833" xr:uid="{00000000-0005-0000-0000-00006CA00000}"/>
    <cellStyle name="Normal 3 5 30 5" xfId="46387" xr:uid="{00000000-0005-0000-0000-00006DA00000}"/>
    <cellStyle name="Normal 3 5 31" xfId="8911" xr:uid="{00000000-0005-0000-0000-00006EA00000}"/>
    <cellStyle name="Normal 3 5 31 2" xfId="17721" xr:uid="{00000000-0005-0000-0000-00006FA00000}"/>
    <cellStyle name="Normal 3 5 31 3" xfId="27279" xr:uid="{00000000-0005-0000-0000-000070A00000}"/>
    <cellStyle name="Normal 3 5 31 4" xfId="36834" xr:uid="{00000000-0005-0000-0000-000071A00000}"/>
    <cellStyle name="Normal 3 5 31 5" xfId="46388" xr:uid="{00000000-0005-0000-0000-000072A00000}"/>
    <cellStyle name="Normal 3 5 32" xfId="9097" xr:uid="{00000000-0005-0000-0000-000073A00000}"/>
    <cellStyle name="Normal 3 5 32 2" xfId="17722" xr:uid="{00000000-0005-0000-0000-000074A00000}"/>
    <cellStyle name="Normal 3 5 32 3" xfId="27280" xr:uid="{00000000-0005-0000-0000-000075A00000}"/>
    <cellStyle name="Normal 3 5 32 4" xfId="36835" xr:uid="{00000000-0005-0000-0000-000076A00000}"/>
    <cellStyle name="Normal 3 5 32 5" xfId="46389" xr:uid="{00000000-0005-0000-0000-000077A00000}"/>
    <cellStyle name="Normal 3 5 33" xfId="9272" xr:uid="{00000000-0005-0000-0000-000078A00000}"/>
    <cellStyle name="Normal 3 5 33 2" xfId="17723" xr:uid="{00000000-0005-0000-0000-000079A00000}"/>
    <cellStyle name="Normal 3 5 33 3" xfId="27281" xr:uid="{00000000-0005-0000-0000-00007AA00000}"/>
    <cellStyle name="Normal 3 5 33 4" xfId="36836" xr:uid="{00000000-0005-0000-0000-00007BA00000}"/>
    <cellStyle name="Normal 3 5 33 5" xfId="46390" xr:uid="{00000000-0005-0000-0000-00007CA00000}"/>
    <cellStyle name="Normal 3 5 34" xfId="9447" xr:uid="{00000000-0005-0000-0000-00007DA00000}"/>
    <cellStyle name="Normal 3 5 34 2" xfId="17724" xr:uid="{00000000-0005-0000-0000-00007EA00000}"/>
    <cellStyle name="Normal 3 5 34 3" xfId="27282" xr:uid="{00000000-0005-0000-0000-00007FA00000}"/>
    <cellStyle name="Normal 3 5 34 4" xfId="36837" xr:uid="{00000000-0005-0000-0000-000080A00000}"/>
    <cellStyle name="Normal 3 5 34 5" xfId="46391" xr:uid="{00000000-0005-0000-0000-000081A00000}"/>
    <cellStyle name="Normal 3 5 35" xfId="17667" xr:uid="{00000000-0005-0000-0000-000082A00000}"/>
    <cellStyle name="Normal 3 5 36" xfId="27225" xr:uid="{00000000-0005-0000-0000-000083A00000}"/>
    <cellStyle name="Normal 3 5 37" xfId="36780" xr:uid="{00000000-0005-0000-0000-000084A00000}"/>
    <cellStyle name="Normal 3 5 38" xfId="46334" xr:uid="{00000000-0005-0000-0000-000085A00000}"/>
    <cellStyle name="Normal 3 5 4" xfId="7451" xr:uid="{00000000-0005-0000-0000-000086A00000}"/>
    <cellStyle name="Normal 3 5 4 2" xfId="17725" xr:uid="{00000000-0005-0000-0000-000087A00000}"/>
    <cellStyle name="Normal 3 5 4 3" xfId="27283" xr:uid="{00000000-0005-0000-0000-000088A00000}"/>
    <cellStyle name="Normal 3 5 4 4" xfId="36838" xr:uid="{00000000-0005-0000-0000-000089A00000}"/>
    <cellStyle name="Normal 3 5 4 5" xfId="46392" xr:uid="{00000000-0005-0000-0000-00008AA00000}"/>
    <cellStyle name="Normal 3 5 5" xfId="7452" xr:uid="{00000000-0005-0000-0000-00008BA00000}"/>
    <cellStyle name="Normal 3 5 5 2" xfId="17726" xr:uid="{00000000-0005-0000-0000-00008CA00000}"/>
    <cellStyle name="Normal 3 5 5 3" xfId="27284" xr:uid="{00000000-0005-0000-0000-00008DA00000}"/>
    <cellStyle name="Normal 3 5 5 4" xfId="36839" xr:uid="{00000000-0005-0000-0000-00008EA00000}"/>
    <cellStyle name="Normal 3 5 5 5" xfId="46393" xr:uid="{00000000-0005-0000-0000-00008FA00000}"/>
    <cellStyle name="Normal 3 5 6" xfId="7453" xr:uid="{00000000-0005-0000-0000-000090A00000}"/>
    <cellStyle name="Normal 3 5 6 2" xfId="17727" xr:uid="{00000000-0005-0000-0000-000091A00000}"/>
    <cellStyle name="Normal 3 5 6 3" xfId="27285" xr:uid="{00000000-0005-0000-0000-000092A00000}"/>
    <cellStyle name="Normal 3 5 6 4" xfId="36840" xr:uid="{00000000-0005-0000-0000-000093A00000}"/>
    <cellStyle name="Normal 3 5 6 5" xfId="46394" xr:uid="{00000000-0005-0000-0000-000094A00000}"/>
    <cellStyle name="Normal 3 5 7" xfId="7454" xr:uid="{00000000-0005-0000-0000-000095A00000}"/>
    <cellStyle name="Normal 3 5 7 2" xfId="17728" xr:uid="{00000000-0005-0000-0000-000096A00000}"/>
    <cellStyle name="Normal 3 5 7 3" xfId="27286" xr:uid="{00000000-0005-0000-0000-000097A00000}"/>
    <cellStyle name="Normal 3 5 7 4" xfId="36841" xr:uid="{00000000-0005-0000-0000-000098A00000}"/>
    <cellStyle name="Normal 3 5 7 5" xfId="46395" xr:uid="{00000000-0005-0000-0000-000099A00000}"/>
    <cellStyle name="Normal 3 5 8" xfId="7455" xr:uid="{00000000-0005-0000-0000-00009AA00000}"/>
    <cellStyle name="Normal 3 5 8 2" xfId="17729" xr:uid="{00000000-0005-0000-0000-00009BA00000}"/>
    <cellStyle name="Normal 3 5 8 3" xfId="27287" xr:uid="{00000000-0005-0000-0000-00009CA00000}"/>
    <cellStyle name="Normal 3 5 8 4" xfId="36842" xr:uid="{00000000-0005-0000-0000-00009DA00000}"/>
    <cellStyle name="Normal 3 5 8 5" xfId="46396" xr:uid="{00000000-0005-0000-0000-00009EA00000}"/>
    <cellStyle name="Normal 3 5 9" xfId="7456" xr:uid="{00000000-0005-0000-0000-00009FA00000}"/>
    <cellStyle name="Normal 3 5 9 2" xfId="17730" xr:uid="{00000000-0005-0000-0000-0000A0A00000}"/>
    <cellStyle name="Normal 3 5 9 3" xfId="27288" xr:uid="{00000000-0005-0000-0000-0000A1A00000}"/>
    <cellStyle name="Normal 3 5 9 4" xfId="36843" xr:uid="{00000000-0005-0000-0000-0000A2A00000}"/>
    <cellStyle name="Normal 3 5 9 5" xfId="46397" xr:uid="{00000000-0005-0000-0000-0000A3A00000}"/>
    <cellStyle name="Normal 3 50" xfId="7457" xr:uid="{00000000-0005-0000-0000-0000A4A00000}"/>
    <cellStyle name="Normal 3 50 2" xfId="17731" xr:uid="{00000000-0005-0000-0000-0000A5A00000}"/>
    <cellStyle name="Normal 3 50 3" xfId="27289" xr:uid="{00000000-0005-0000-0000-0000A6A00000}"/>
    <cellStyle name="Normal 3 50 4" xfId="36844" xr:uid="{00000000-0005-0000-0000-0000A7A00000}"/>
    <cellStyle name="Normal 3 50 5" xfId="46398" xr:uid="{00000000-0005-0000-0000-0000A8A00000}"/>
    <cellStyle name="Normal 3 51" xfId="7458" xr:uid="{00000000-0005-0000-0000-0000A9A00000}"/>
    <cellStyle name="Normal 3 51 2" xfId="17732" xr:uid="{00000000-0005-0000-0000-0000AAA00000}"/>
    <cellStyle name="Normal 3 51 3" xfId="27290" xr:uid="{00000000-0005-0000-0000-0000ABA00000}"/>
    <cellStyle name="Normal 3 51 4" xfId="36845" xr:uid="{00000000-0005-0000-0000-0000ACA00000}"/>
    <cellStyle name="Normal 3 51 5" xfId="46399" xr:uid="{00000000-0005-0000-0000-0000ADA00000}"/>
    <cellStyle name="Normal 3 52" xfId="7459" xr:uid="{00000000-0005-0000-0000-0000AEA00000}"/>
    <cellStyle name="Normal 3 52 2" xfId="17733" xr:uid="{00000000-0005-0000-0000-0000AFA00000}"/>
    <cellStyle name="Normal 3 52 3" xfId="27291" xr:uid="{00000000-0005-0000-0000-0000B0A00000}"/>
    <cellStyle name="Normal 3 52 4" xfId="36846" xr:uid="{00000000-0005-0000-0000-0000B1A00000}"/>
    <cellStyle name="Normal 3 52 5" xfId="46400" xr:uid="{00000000-0005-0000-0000-0000B2A00000}"/>
    <cellStyle name="Normal 3 53" xfId="7460" xr:uid="{00000000-0005-0000-0000-0000B3A00000}"/>
    <cellStyle name="Normal 3 53 2" xfId="17734" xr:uid="{00000000-0005-0000-0000-0000B4A00000}"/>
    <cellStyle name="Normal 3 53 3" xfId="27292" xr:uid="{00000000-0005-0000-0000-0000B5A00000}"/>
    <cellStyle name="Normal 3 53 4" xfId="36847" xr:uid="{00000000-0005-0000-0000-0000B6A00000}"/>
    <cellStyle name="Normal 3 53 5" xfId="46401" xr:uid="{00000000-0005-0000-0000-0000B7A00000}"/>
    <cellStyle name="Normal 3 54" xfId="7461" xr:uid="{00000000-0005-0000-0000-0000B8A00000}"/>
    <cellStyle name="Normal 3 54 2" xfId="17735" xr:uid="{00000000-0005-0000-0000-0000B9A00000}"/>
    <cellStyle name="Normal 3 54 3" xfId="27293" xr:uid="{00000000-0005-0000-0000-0000BAA00000}"/>
    <cellStyle name="Normal 3 54 4" xfId="36848" xr:uid="{00000000-0005-0000-0000-0000BBA00000}"/>
    <cellStyle name="Normal 3 54 5" xfId="46402" xr:uid="{00000000-0005-0000-0000-0000BCA00000}"/>
    <cellStyle name="Normal 3 55" xfId="7462" xr:uid="{00000000-0005-0000-0000-0000BDA00000}"/>
    <cellStyle name="Normal 3 55 2" xfId="17736" xr:uid="{00000000-0005-0000-0000-0000BEA00000}"/>
    <cellStyle name="Normal 3 55 3" xfId="27294" xr:uid="{00000000-0005-0000-0000-0000BFA00000}"/>
    <cellStyle name="Normal 3 55 4" xfId="36849" xr:uid="{00000000-0005-0000-0000-0000C0A00000}"/>
    <cellStyle name="Normal 3 55 5" xfId="46403" xr:uid="{00000000-0005-0000-0000-0000C1A00000}"/>
    <cellStyle name="Normal 3 56" xfId="7463" xr:uid="{00000000-0005-0000-0000-0000C2A00000}"/>
    <cellStyle name="Normal 3 56 2" xfId="17737" xr:uid="{00000000-0005-0000-0000-0000C3A00000}"/>
    <cellStyle name="Normal 3 56 3" xfId="27295" xr:uid="{00000000-0005-0000-0000-0000C4A00000}"/>
    <cellStyle name="Normal 3 56 4" xfId="36850" xr:uid="{00000000-0005-0000-0000-0000C5A00000}"/>
    <cellStyle name="Normal 3 56 5" xfId="46404" xr:uid="{00000000-0005-0000-0000-0000C6A00000}"/>
    <cellStyle name="Normal 3 57" xfId="7464" xr:uid="{00000000-0005-0000-0000-0000C7A00000}"/>
    <cellStyle name="Normal 3 57 2" xfId="17738" xr:uid="{00000000-0005-0000-0000-0000C8A00000}"/>
    <cellStyle name="Normal 3 57 3" xfId="27296" xr:uid="{00000000-0005-0000-0000-0000C9A00000}"/>
    <cellStyle name="Normal 3 57 4" xfId="36851" xr:uid="{00000000-0005-0000-0000-0000CAA00000}"/>
    <cellStyle name="Normal 3 57 5" xfId="46405" xr:uid="{00000000-0005-0000-0000-0000CBA00000}"/>
    <cellStyle name="Normal 3 58" xfId="7465" xr:uid="{00000000-0005-0000-0000-0000CCA00000}"/>
    <cellStyle name="Normal 3 58 2" xfId="17739" xr:uid="{00000000-0005-0000-0000-0000CDA00000}"/>
    <cellStyle name="Normal 3 58 3" xfId="27297" xr:uid="{00000000-0005-0000-0000-0000CEA00000}"/>
    <cellStyle name="Normal 3 58 4" xfId="36852" xr:uid="{00000000-0005-0000-0000-0000CFA00000}"/>
    <cellStyle name="Normal 3 58 5" xfId="46406" xr:uid="{00000000-0005-0000-0000-0000D0A00000}"/>
    <cellStyle name="Normal 3 59" xfId="7466" xr:uid="{00000000-0005-0000-0000-0000D1A00000}"/>
    <cellStyle name="Normal 3 59 2" xfId="17740" xr:uid="{00000000-0005-0000-0000-0000D2A00000}"/>
    <cellStyle name="Normal 3 59 3" xfId="27298" xr:uid="{00000000-0005-0000-0000-0000D3A00000}"/>
    <cellStyle name="Normal 3 59 4" xfId="36853" xr:uid="{00000000-0005-0000-0000-0000D4A00000}"/>
    <cellStyle name="Normal 3 59 5" xfId="46407" xr:uid="{00000000-0005-0000-0000-0000D5A00000}"/>
    <cellStyle name="Normal 3 6" xfId="7467" xr:uid="{00000000-0005-0000-0000-0000D6A00000}"/>
    <cellStyle name="Normal 3 6 10" xfId="7468" xr:uid="{00000000-0005-0000-0000-0000D7A00000}"/>
    <cellStyle name="Normal 3 6 10 2" xfId="17742" xr:uid="{00000000-0005-0000-0000-0000D8A00000}"/>
    <cellStyle name="Normal 3 6 10 3" xfId="27300" xr:uid="{00000000-0005-0000-0000-0000D9A00000}"/>
    <cellStyle name="Normal 3 6 10 4" xfId="36855" xr:uid="{00000000-0005-0000-0000-0000DAA00000}"/>
    <cellStyle name="Normal 3 6 10 5" xfId="46409" xr:uid="{00000000-0005-0000-0000-0000DBA00000}"/>
    <cellStyle name="Normal 3 6 11" xfId="7469" xr:uid="{00000000-0005-0000-0000-0000DCA00000}"/>
    <cellStyle name="Normal 3 6 11 2" xfId="17743" xr:uid="{00000000-0005-0000-0000-0000DDA00000}"/>
    <cellStyle name="Normal 3 6 11 3" xfId="27301" xr:uid="{00000000-0005-0000-0000-0000DEA00000}"/>
    <cellStyle name="Normal 3 6 11 4" xfId="36856" xr:uid="{00000000-0005-0000-0000-0000DFA00000}"/>
    <cellStyle name="Normal 3 6 11 5" xfId="46410" xr:uid="{00000000-0005-0000-0000-0000E0A00000}"/>
    <cellStyle name="Normal 3 6 12" xfId="7470" xr:uid="{00000000-0005-0000-0000-0000E1A00000}"/>
    <cellStyle name="Normal 3 6 12 2" xfId="17744" xr:uid="{00000000-0005-0000-0000-0000E2A00000}"/>
    <cellStyle name="Normal 3 6 12 3" xfId="27302" xr:uid="{00000000-0005-0000-0000-0000E3A00000}"/>
    <cellStyle name="Normal 3 6 12 4" xfId="36857" xr:uid="{00000000-0005-0000-0000-0000E4A00000}"/>
    <cellStyle name="Normal 3 6 12 5" xfId="46411" xr:uid="{00000000-0005-0000-0000-0000E5A00000}"/>
    <cellStyle name="Normal 3 6 13" xfId="7471" xr:uid="{00000000-0005-0000-0000-0000E6A00000}"/>
    <cellStyle name="Normal 3 6 13 2" xfId="17745" xr:uid="{00000000-0005-0000-0000-0000E7A00000}"/>
    <cellStyle name="Normal 3 6 13 3" xfId="27303" xr:uid="{00000000-0005-0000-0000-0000E8A00000}"/>
    <cellStyle name="Normal 3 6 13 4" xfId="36858" xr:uid="{00000000-0005-0000-0000-0000E9A00000}"/>
    <cellStyle name="Normal 3 6 13 5" xfId="46412" xr:uid="{00000000-0005-0000-0000-0000EAA00000}"/>
    <cellStyle name="Normal 3 6 14" xfId="7472" xr:uid="{00000000-0005-0000-0000-0000EBA00000}"/>
    <cellStyle name="Normal 3 6 14 2" xfId="17746" xr:uid="{00000000-0005-0000-0000-0000ECA00000}"/>
    <cellStyle name="Normal 3 6 14 3" xfId="27304" xr:uid="{00000000-0005-0000-0000-0000EDA00000}"/>
    <cellStyle name="Normal 3 6 14 4" xfId="36859" xr:uid="{00000000-0005-0000-0000-0000EEA00000}"/>
    <cellStyle name="Normal 3 6 14 5" xfId="46413" xr:uid="{00000000-0005-0000-0000-0000EFA00000}"/>
    <cellStyle name="Normal 3 6 15" xfId="7473" xr:uid="{00000000-0005-0000-0000-0000F0A00000}"/>
    <cellStyle name="Normal 3 6 15 2" xfId="17747" xr:uid="{00000000-0005-0000-0000-0000F1A00000}"/>
    <cellStyle name="Normal 3 6 15 3" xfId="27305" xr:uid="{00000000-0005-0000-0000-0000F2A00000}"/>
    <cellStyle name="Normal 3 6 15 4" xfId="36860" xr:uid="{00000000-0005-0000-0000-0000F3A00000}"/>
    <cellStyle name="Normal 3 6 15 5" xfId="46414" xr:uid="{00000000-0005-0000-0000-0000F4A00000}"/>
    <cellStyle name="Normal 3 6 16" xfId="7474" xr:uid="{00000000-0005-0000-0000-0000F5A00000}"/>
    <cellStyle name="Normal 3 6 16 2" xfId="17748" xr:uid="{00000000-0005-0000-0000-0000F6A00000}"/>
    <cellStyle name="Normal 3 6 16 3" xfId="27306" xr:uid="{00000000-0005-0000-0000-0000F7A00000}"/>
    <cellStyle name="Normal 3 6 16 4" xfId="36861" xr:uid="{00000000-0005-0000-0000-0000F8A00000}"/>
    <cellStyle name="Normal 3 6 16 5" xfId="46415" xr:uid="{00000000-0005-0000-0000-0000F9A00000}"/>
    <cellStyle name="Normal 3 6 17" xfId="7475" xr:uid="{00000000-0005-0000-0000-0000FAA00000}"/>
    <cellStyle name="Normal 3 6 17 2" xfId="17749" xr:uid="{00000000-0005-0000-0000-0000FBA00000}"/>
    <cellStyle name="Normal 3 6 17 3" xfId="27307" xr:uid="{00000000-0005-0000-0000-0000FCA00000}"/>
    <cellStyle name="Normal 3 6 17 4" xfId="36862" xr:uid="{00000000-0005-0000-0000-0000FDA00000}"/>
    <cellStyle name="Normal 3 6 17 5" xfId="46416" xr:uid="{00000000-0005-0000-0000-0000FEA00000}"/>
    <cellStyle name="Normal 3 6 18" xfId="7476" xr:uid="{00000000-0005-0000-0000-0000FFA00000}"/>
    <cellStyle name="Normal 3 6 18 2" xfId="17750" xr:uid="{00000000-0005-0000-0000-000000A10000}"/>
    <cellStyle name="Normal 3 6 18 3" xfId="27308" xr:uid="{00000000-0005-0000-0000-000001A10000}"/>
    <cellStyle name="Normal 3 6 18 4" xfId="36863" xr:uid="{00000000-0005-0000-0000-000002A10000}"/>
    <cellStyle name="Normal 3 6 18 5" xfId="46417" xr:uid="{00000000-0005-0000-0000-000003A10000}"/>
    <cellStyle name="Normal 3 6 19" xfId="7477" xr:uid="{00000000-0005-0000-0000-000004A10000}"/>
    <cellStyle name="Normal 3 6 19 2" xfId="17751" xr:uid="{00000000-0005-0000-0000-000005A10000}"/>
    <cellStyle name="Normal 3 6 19 3" xfId="27309" xr:uid="{00000000-0005-0000-0000-000006A10000}"/>
    <cellStyle name="Normal 3 6 19 4" xfId="36864" xr:uid="{00000000-0005-0000-0000-000007A10000}"/>
    <cellStyle name="Normal 3 6 19 5" xfId="46418" xr:uid="{00000000-0005-0000-0000-000008A10000}"/>
    <cellStyle name="Normal 3 6 2" xfId="7478" xr:uid="{00000000-0005-0000-0000-000009A10000}"/>
    <cellStyle name="Normal 3 6 2 10" xfId="7479" xr:uid="{00000000-0005-0000-0000-00000AA10000}"/>
    <cellStyle name="Normal 3 6 2 10 2" xfId="17753" xr:uid="{00000000-0005-0000-0000-00000BA10000}"/>
    <cellStyle name="Normal 3 6 2 10 3" xfId="27311" xr:uid="{00000000-0005-0000-0000-00000CA10000}"/>
    <cellStyle name="Normal 3 6 2 10 4" xfId="36866" xr:uid="{00000000-0005-0000-0000-00000DA10000}"/>
    <cellStyle name="Normal 3 6 2 10 5" xfId="46420" xr:uid="{00000000-0005-0000-0000-00000EA10000}"/>
    <cellStyle name="Normal 3 6 2 11" xfId="7480" xr:uid="{00000000-0005-0000-0000-00000FA10000}"/>
    <cellStyle name="Normal 3 6 2 11 2" xfId="17754" xr:uid="{00000000-0005-0000-0000-000010A10000}"/>
    <cellStyle name="Normal 3 6 2 11 3" xfId="27312" xr:uid="{00000000-0005-0000-0000-000011A10000}"/>
    <cellStyle name="Normal 3 6 2 11 4" xfId="36867" xr:uid="{00000000-0005-0000-0000-000012A10000}"/>
    <cellStyle name="Normal 3 6 2 11 5" xfId="46421" xr:uid="{00000000-0005-0000-0000-000013A10000}"/>
    <cellStyle name="Normal 3 6 2 12" xfId="7481" xr:uid="{00000000-0005-0000-0000-000014A10000}"/>
    <cellStyle name="Normal 3 6 2 12 2" xfId="17755" xr:uid="{00000000-0005-0000-0000-000015A10000}"/>
    <cellStyle name="Normal 3 6 2 12 3" xfId="27313" xr:uid="{00000000-0005-0000-0000-000016A10000}"/>
    <cellStyle name="Normal 3 6 2 12 4" xfId="36868" xr:uid="{00000000-0005-0000-0000-000017A10000}"/>
    <cellStyle name="Normal 3 6 2 12 5" xfId="46422" xr:uid="{00000000-0005-0000-0000-000018A10000}"/>
    <cellStyle name="Normal 3 6 2 13" xfId="7482" xr:uid="{00000000-0005-0000-0000-000019A10000}"/>
    <cellStyle name="Normal 3 6 2 13 2" xfId="17756" xr:uid="{00000000-0005-0000-0000-00001AA10000}"/>
    <cellStyle name="Normal 3 6 2 13 3" xfId="27314" xr:uid="{00000000-0005-0000-0000-00001BA10000}"/>
    <cellStyle name="Normal 3 6 2 13 4" xfId="36869" xr:uid="{00000000-0005-0000-0000-00001CA10000}"/>
    <cellStyle name="Normal 3 6 2 13 5" xfId="46423" xr:uid="{00000000-0005-0000-0000-00001DA10000}"/>
    <cellStyle name="Normal 3 6 2 14" xfId="7483" xr:uid="{00000000-0005-0000-0000-00001EA10000}"/>
    <cellStyle name="Normal 3 6 2 14 2" xfId="17757" xr:uid="{00000000-0005-0000-0000-00001FA10000}"/>
    <cellStyle name="Normal 3 6 2 14 3" xfId="27315" xr:uid="{00000000-0005-0000-0000-000020A10000}"/>
    <cellStyle name="Normal 3 6 2 14 4" xfId="36870" xr:uid="{00000000-0005-0000-0000-000021A10000}"/>
    <cellStyle name="Normal 3 6 2 14 5" xfId="46424" xr:uid="{00000000-0005-0000-0000-000022A10000}"/>
    <cellStyle name="Normal 3 6 2 15" xfId="7484" xr:uid="{00000000-0005-0000-0000-000023A10000}"/>
    <cellStyle name="Normal 3 6 2 15 2" xfId="17758" xr:uid="{00000000-0005-0000-0000-000024A10000}"/>
    <cellStyle name="Normal 3 6 2 15 3" xfId="27316" xr:uid="{00000000-0005-0000-0000-000025A10000}"/>
    <cellStyle name="Normal 3 6 2 15 4" xfId="36871" xr:uid="{00000000-0005-0000-0000-000026A10000}"/>
    <cellStyle name="Normal 3 6 2 15 5" xfId="46425" xr:uid="{00000000-0005-0000-0000-000027A10000}"/>
    <cellStyle name="Normal 3 6 2 16" xfId="7485" xr:uid="{00000000-0005-0000-0000-000028A10000}"/>
    <cellStyle name="Normal 3 6 2 16 2" xfId="17759" xr:uid="{00000000-0005-0000-0000-000029A10000}"/>
    <cellStyle name="Normal 3 6 2 16 3" xfId="27317" xr:uid="{00000000-0005-0000-0000-00002AA10000}"/>
    <cellStyle name="Normal 3 6 2 16 4" xfId="36872" xr:uid="{00000000-0005-0000-0000-00002BA10000}"/>
    <cellStyle name="Normal 3 6 2 16 5" xfId="46426" xr:uid="{00000000-0005-0000-0000-00002CA10000}"/>
    <cellStyle name="Normal 3 6 2 17" xfId="7486" xr:uid="{00000000-0005-0000-0000-00002DA10000}"/>
    <cellStyle name="Normal 3 6 2 17 2" xfId="17760" xr:uid="{00000000-0005-0000-0000-00002EA10000}"/>
    <cellStyle name="Normal 3 6 2 17 3" xfId="27318" xr:uid="{00000000-0005-0000-0000-00002FA10000}"/>
    <cellStyle name="Normal 3 6 2 17 4" xfId="36873" xr:uid="{00000000-0005-0000-0000-000030A10000}"/>
    <cellStyle name="Normal 3 6 2 17 5" xfId="46427" xr:uid="{00000000-0005-0000-0000-000031A10000}"/>
    <cellStyle name="Normal 3 6 2 18" xfId="7487" xr:uid="{00000000-0005-0000-0000-000032A10000}"/>
    <cellStyle name="Normal 3 6 2 18 2" xfId="17761" xr:uid="{00000000-0005-0000-0000-000033A10000}"/>
    <cellStyle name="Normal 3 6 2 18 3" xfId="27319" xr:uid="{00000000-0005-0000-0000-000034A10000}"/>
    <cellStyle name="Normal 3 6 2 18 4" xfId="36874" xr:uid="{00000000-0005-0000-0000-000035A10000}"/>
    <cellStyle name="Normal 3 6 2 18 5" xfId="46428" xr:uid="{00000000-0005-0000-0000-000036A10000}"/>
    <cellStyle name="Normal 3 6 2 19" xfId="7488" xr:uid="{00000000-0005-0000-0000-000037A10000}"/>
    <cellStyle name="Normal 3 6 2 19 2" xfId="17762" xr:uid="{00000000-0005-0000-0000-000038A10000}"/>
    <cellStyle name="Normal 3 6 2 19 3" xfId="27320" xr:uid="{00000000-0005-0000-0000-000039A10000}"/>
    <cellStyle name="Normal 3 6 2 19 4" xfId="36875" xr:uid="{00000000-0005-0000-0000-00003AA10000}"/>
    <cellStyle name="Normal 3 6 2 19 5" xfId="46429" xr:uid="{00000000-0005-0000-0000-00003BA10000}"/>
    <cellStyle name="Normal 3 6 2 2" xfId="7489" xr:uid="{00000000-0005-0000-0000-00003CA10000}"/>
    <cellStyle name="Normal 3 6 2 2 2" xfId="17763" xr:uid="{00000000-0005-0000-0000-00003DA10000}"/>
    <cellStyle name="Normal 3 6 2 2 3" xfId="27321" xr:uid="{00000000-0005-0000-0000-00003EA10000}"/>
    <cellStyle name="Normal 3 6 2 2 4" xfId="36876" xr:uid="{00000000-0005-0000-0000-00003FA10000}"/>
    <cellStyle name="Normal 3 6 2 2 5" xfId="46430" xr:uid="{00000000-0005-0000-0000-000040A10000}"/>
    <cellStyle name="Normal 3 6 2 20" xfId="7490" xr:uid="{00000000-0005-0000-0000-000041A10000}"/>
    <cellStyle name="Normal 3 6 2 20 2" xfId="17764" xr:uid="{00000000-0005-0000-0000-000042A10000}"/>
    <cellStyle name="Normal 3 6 2 20 3" xfId="27322" xr:uid="{00000000-0005-0000-0000-000043A10000}"/>
    <cellStyle name="Normal 3 6 2 20 4" xfId="36877" xr:uid="{00000000-0005-0000-0000-000044A10000}"/>
    <cellStyle name="Normal 3 6 2 20 5" xfId="46431" xr:uid="{00000000-0005-0000-0000-000045A10000}"/>
    <cellStyle name="Normal 3 6 2 21" xfId="7491" xr:uid="{00000000-0005-0000-0000-000046A10000}"/>
    <cellStyle name="Normal 3 6 2 21 2" xfId="17765" xr:uid="{00000000-0005-0000-0000-000047A10000}"/>
    <cellStyle name="Normal 3 6 2 21 3" xfId="27323" xr:uid="{00000000-0005-0000-0000-000048A10000}"/>
    <cellStyle name="Normal 3 6 2 21 4" xfId="36878" xr:uid="{00000000-0005-0000-0000-000049A10000}"/>
    <cellStyle name="Normal 3 6 2 21 5" xfId="46432" xr:uid="{00000000-0005-0000-0000-00004AA10000}"/>
    <cellStyle name="Normal 3 6 2 22" xfId="7492" xr:uid="{00000000-0005-0000-0000-00004BA10000}"/>
    <cellStyle name="Normal 3 6 2 22 2" xfId="17766" xr:uid="{00000000-0005-0000-0000-00004CA10000}"/>
    <cellStyle name="Normal 3 6 2 22 3" xfId="27324" xr:uid="{00000000-0005-0000-0000-00004DA10000}"/>
    <cellStyle name="Normal 3 6 2 22 4" xfId="36879" xr:uid="{00000000-0005-0000-0000-00004EA10000}"/>
    <cellStyle name="Normal 3 6 2 22 5" xfId="46433" xr:uid="{00000000-0005-0000-0000-00004FA10000}"/>
    <cellStyle name="Normal 3 6 2 23" xfId="7493" xr:uid="{00000000-0005-0000-0000-000050A10000}"/>
    <cellStyle name="Normal 3 6 2 23 2" xfId="17767" xr:uid="{00000000-0005-0000-0000-000051A10000}"/>
    <cellStyle name="Normal 3 6 2 23 3" xfId="27325" xr:uid="{00000000-0005-0000-0000-000052A10000}"/>
    <cellStyle name="Normal 3 6 2 23 4" xfId="36880" xr:uid="{00000000-0005-0000-0000-000053A10000}"/>
    <cellStyle name="Normal 3 6 2 23 5" xfId="46434" xr:uid="{00000000-0005-0000-0000-000054A10000}"/>
    <cellStyle name="Normal 3 6 2 24" xfId="7494" xr:uid="{00000000-0005-0000-0000-000055A10000}"/>
    <cellStyle name="Normal 3 6 2 24 2" xfId="17768" xr:uid="{00000000-0005-0000-0000-000056A10000}"/>
    <cellStyle name="Normal 3 6 2 24 3" xfId="27326" xr:uid="{00000000-0005-0000-0000-000057A10000}"/>
    <cellStyle name="Normal 3 6 2 24 4" xfId="36881" xr:uid="{00000000-0005-0000-0000-000058A10000}"/>
    <cellStyle name="Normal 3 6 2 24 5" xfId="46435" xr:uid="{00000000-0005-0000-0000-000059A10000}"/>
    <cellStyle name="Normal 3 6 2 25" xfId="7495" xr:uid="{00000000-0005-0000-0000-00005AA10000}"/>
    <cellStyle name="Normal 3 6 2 25 2" xfId="17769" xr:uid="{00000000-0005-0000-0000-00005BA10000}"/>
    <cellStyle name="Normal 3 6 2 25 3" xfId="27327" xr:uid="{00000000-0005-0000-0000-00005CA10000}"/>
    <cellStyle name="Normal 3 6 2 25 4" xfId="36882" xr:uid="{00000000-0005-0000-0000-00005DA10000}"/>
    <cellStyle name="Normal 3 6 2 25 5" xfId="46436" xr:uid="{00000000-0005-0000-0000-00005EA10000}"/>
    <cellStyle name="Normal 3 6 2 26" xfId="7496" xr:uid="{00000000-0005-0000-0000-00005FA10000}"/>
    <cellStyle name="Normal 3 6 2 26 2" xfId="17770" xr:uid="{00000000-0005-0000-0000-000060A10000}"/>
    <cellStyle name="Normal 3 6 2 26 3" xfId="27328" xr:uid="{00000000-0005-0000-0000-000061A10000}"/>
    <cellStyle name="Normal 3 6 2 26 4" xfId="36883" xr:uid="{00000000-0005-0000-0000-000062A10000}"/>
    <cellStyle name="Normal 3 6 2 26 5" xfId="46437" xr:uid="{00000000-0005-0000-0000-000063A10000}"/>
    <cellStyle name="Normal 3 6 2 27" xfId="7497" xr:uid="{00000000-0005-0000-0000-000064A10000}"/>
    <cellStyle name="Normal 3 6 2 27 2" xfId="17771" xr:uid="{00000000-0005-0000-0000-000065A10000}"/>
    <cellStyle name="Normal 3 6 2 27 3" xfId="27329" xr:uid="{00000000-0005-0000-0000-000066A10000}"/>
    <cellStyle name="Normal 3 6 2 27 4" xfId="36884" xr:uid="{00000000-0005-0000-0000-000067A10000}"/>
    <cellStyle name="Normal 3 6 2 27 5" xfId="46438" xr:uid="{00000000-0005-0000-0000-000068A10000}"/>
    <cellStyle name="Normal 3 6 2 28" xfId="7498" xr:uid="{00000000-0005-0000-0000-000069A10000}"/>
    <cellStyle name="Normal 3 6 2 28 2" xfId="17772" xr:uid="{00000000-0005-0000-0000-00006AA10000}"/>
    <cellStyle name="Normal 3 6 2 28 3" xfId="27330" xr:uid="{00000000-0005-0000-0000-00006BA10000}"/>
    <cellStyle name="Normal 3 6 2 28 4" xfId="36885" xr:uid="{00000000-0005-0000-0000-00006CA10000}"/>
    <cellStyle name="Normal 3 6 2 28 5" xfId="46439" xr:uid="{00000000-0005-0000-0000-00006DA10000}"/>
    <cellStyle name="Normal 3 6 2 29" xfId="7499" xr:uid="{00000000-0005-0000-0000-00006EA10000}"/>
    <cellStyle name="Normal 3 6 2 29 2" xfId="17773" xr:uid="{00000000-0005-0000-0000-00006FA10000}"/>
    <cellStyle name="Normal 3 6 2 29 3" xfId="27331" xr:uid="{00000000-0005-0000-0000-000070A10000}"/>
    <cellStyle name="Normal 3 6 2 29 4" xfId="36886" xr:uid="{00000000-0005-0000-0000-000071A10000}"/>
    <cellStyle name="Normal 3 6 2 29 5" xfId="46440" xr:uid="{00000000-0005-0000-0000-000072A10000}"/>
    <cellStyle name="Normal 3 6 2 3" xfId="7500" xr:uid="{00000000-0005-0000-0000-000073A10000}"/>
    <cellStyle name="Normal 3 6 2 3 2" xfId="17774" xr:uid="{00000000-0005-0000-0000-000074A10000}"/>
    <cellStyle name="Normal 3 6 2 3 3" xfId="27332" xr:uid="{00000000-0005-0000-0000-000075A10000}"/>
    <cellStyle name="Normal 3 6 2 3 4" xfId="36887" xr:uid="{00000000-0005-0000-0000-000076A10000}"/>
    <cellStyle name="Normal 3 6 2 3 5" xfId="46441" xr:uid="{00000000-0005-0000-0000-000077A10000}"/>
    <cellStyle name="Normal 3 6 2 30" xfId="8708" xr:uid="{00000000-0005-0000-0000-000078A10000}"/>
    <cellStyle name="Normal 3 6 2 30 2" xfId="17775" xr:uid="{00000000-0005-0000-0000-000079A10000}"/>
    <cellStyle name="Normal 3 6 2 30 3" xfId="27333" xr:uid="{00000000-0005-0000-0000-00007AA10000}"/>
    <cellStyle name="Normal 3 6 2 30 4" xfId="36888" xr:uid="{00000000-0005-0000-0000-00007BA10000}"/>
    <cellStyle name="Normal 3 6 2 30 5" xfId="46442" xr:uid="{00000000-0005-0000-0000-00007CA10000}"/>
    <cellStyle name="Normal 3 6 2 31" xfId="17752" xr:uid="{00000000-0005-0000-0000-00007DA10000}"/>
    <cellStyle name="Normal 3 6 2 32" xfId="27310" xr:uid="{00000000-0005-0000-0000-00007EA10000}"/>
    <cellStyle name="Normal 3 6 2 33" xfId="36865" xr:uid="{00000000-0005-0000-0000-00007FA10000}"/>
    <cellStyle name="Normal 3 6 2 34" xfId="46419" xr:uid="{00000000-0005-0000-0000-000080A10000}"/>
    <cellStyle name="Normal 3 6 2 4" xfId="7501" xr:uid="{00000000-0005-0000-0000-000081A10000}"/>
    <cellStyle name="Normal 3 6 2 4 2" xfId="17776" xr:uid="{00000000-0005-0000-0000-000082A10000}"/>
    <cellStyle name="Normal 3 6 2 4 3" xfId="27334" xr:uid="{00000000-0005-0000-0000-000083A10000}"/>
    <cellStyle name="Normal 3 6 2 4 4" xfId="36889" xr:uid="{00000000-0005-0000-0000-000084A10000}"/>
    <cellStyle name="Normal 3 6 2 4 5" xfId="46443" xr:uid="{00000000-0005-0000-0000-000085A10000}"/>
    <cellStyle name="Normal 3 6 2 5" xfId="7502" xr:uid="{00000000-0005-0000-0000-000086A10000}"/>
    <cellStyle name="Normal 3 6 2 5 2" xfId="17777" xr:uid="{00000000-0005-0000-0000-000087A10000}"/>
    <cellStyle name="Normal 3 6 2 5 3" xfId="27335" xr:uid="{00000000-0005-0000-0000-000088A10000}"/>
    <cellStyle name="Normal 3 6 2 5 4" xfId="36890" xr:uid="{00000000-0005-0000-0000-000089A10000}"/>
    <cellStyle name="Normal 3 6 2 5 5" xfId="46444" xr:uid="{00000000-0005-0000-0000-00008AA10000}"/>
    <cellStyle name="Normal 3 6 2 6" xfId="7503" xr:uid="{00000000-0005-0000-0000-00008BA10000}"/>
    <cellStyle name="Normal 3 6 2 6 2" xfId="17778" xr:uid="{00000000-0005-0000-0000-00008CA10000}"/>
    <cellStyle name="Normal 3 6 2 6 3" xfId="27336" xr:uid="{00000000-0005-0000-0000-00008DA10000}"/>
    <cellStyle name="Normal 3 6 2 6 4" xfId="36891" xr:uid="{00000000-0005-0000-0000-00008EA10000}"/>
    <cellStyle name="Normal 3 6 2 6 5" xfId="46445" xr:uid="{00000000-0005-0000-0000-00008FA10000}"/>
    <cellStyle name="Normal 3 6 2 7" xfId="7504" xr:uid="{00000000-0005-0000-0000-000090A10000}"/>
    <cellStyle name="Normal 3 6 2 7 2" xfId="17779" xr:uid="{00000000-0005-0000-0000-000091A10000}"/>
    <cellStyle name="Normal 3 6 2 7 3" xfId="27337" xr:uid="{00000000-0005-0000-0000-000092A10000}"/>
    <cellStyle name="Normal 3 6 2 7 4" xfId="36892" xr:uid="{00000000-0005-0000-0000-000093A10000}"/>
    <cellStyle name="Normal 3 6 2 7 5" xfId="46446" xr:uid="{00000000-0005-0000-0000-000094A10000}"/>
    <cellStyle name="Normal 3 6 2 8" xfId="7505" xr:uid="{00000000-0005-0000-0000-000095A10000}"/>
    <cellStyle name="Normal 3 6 2 8 2" xfId="17780" xr:uid="{00000000-0005-0000-0000-000096A10000}"/>
    <cellStyle name="Normal 3 6 2 8 3" xfId="27338" xr:uid="{00000000-0005-0000-0000-000097A10000}"/>
    <cellStyle name="Normal 3 6 2 8 4" xfId="36893" xr:uid="{00000000-0005-0000-0000-000098A10000}"/>
    <cellStyle name="Normal 3 6 2 8 5" xfId="46447" xr:uid="{00000000-0005-0000-0000-000099A10000}"/>
    <cellStyle name="Normal 3 6 2 9" xfId="7506" xr:uid="{00000000-0005-0000-0000-00009AA10000}"/>
    <cellStyle name="Normal 3 6 2 9 2" xfId="17781" xr:uid="{00000000-0005-0000-0000-00009BA10000}"/>
    <cellStyle name="Normal 3 6 2 9 3" xfId="27339" xr:uid="{00000000-0005-0000-0000-00009CA10000}"/>
    <cellStyle name="Normal 3 6 2 9 4" xfId="36894" xr:uid="{00000000-0005-0000-0000-00009DA10000}"/>
    <cellStyle name="Normal 3 6 2 9 5" xfId="46448" xr:uid="{00000000-0005-0000-0000-00009EA10000}"/>
    <cellStyle name="Normal 3 6 20" xfId="7507" xr:uid="{00000000-0005-0000-0000-00009FA10000}"/>
    <cellStyle name="Normal 3 6 20 2" xfId="17782" xr:uid="{00000000-0005-0000-0000-0000A0A10000}"/>
    <cellStyle name="Normal 3 6 20 3" xfId="27340" xr:uid="{00000000-0005-0000-0000-0000A1A10000}"/>
    <cellStyle name="Normal 3 6 20 4" xfId="36895" xr:uid="{00000000-0005-0000-0000-0000A2A10000}"/>
    <cellStyle name="Normal 3 6 20 5" xfId="46449" xr:uid="{00000000-0005-0000-0000-0000A3A10000}"/>
    <cellStyle name="Normal 3 6 21" xfId="7508" xr:uid="{00000000-0005-0000-0000-0000A4A10000}"/>
    <cellStyle name="Normal 3 6 21 2" xfId="17783" xr:uid="{00000000-0005-0000-0000-0000A5A10000}"/>
    <cellStyle name="Normal 3 6 21 3" xfId="27341" xr:uid="{00000000-0005-0000-0000-0000A6A10000}"/>
    <cellStyle name="Normal 3 6 21 4" xfId="36896" xr:uid="{00000000-0005-0000-0000-0000A7A10000}"/>
    <cellStyle name="Normal 3 6 21 5" xfId="46450" xr:uid="{00000000-0005-0000-0000-0000A8A10000}"/>
    <cellStyle name="Normal 3 6 22" xfId="7509" xr:uid="{00000000-0005-0000-0000-0000A9A10000}"/>
    <cellStyle name="Normal 3 6 22 2" xfId="17784" xr:uid="{00000000-0005-0000-0000-0000AAA10000}"/>
    <cellStyle name="Normal 3 6 22 3" xfId="27342" xr:uid="{00000000-0005-0000-0000-0000ABA10000}"/>
    <cellStyle name="Normal 3 6 22 4" xfId="36897" xr:uid="{00000000-0005-0000-0000-0000ACA10000}"/>
    <cellStyle name="Normal 3 6 22 5" xfId="46451" xr:uid="{00000000-0005-0000-0000-0000ADA10000}"/>
    <cellStyle name="Normal 3 6 23" xfId="7510" xr:uid="{00000000-0005-0000-0000-0000AEA10000}"/>
    <cellStyle name="Normal 3 6 23 2" xfId="17785" xr:uid="{00000000-0005-0000-0000-0000AFA10000}"/>
    <cellStyle name="Normal 3 6 23 3" xfId="27343" xr:uid="{00000000-0005-0000-0000-0000B0A10000}"/>
    <cellStyle name="Normal 3 6 23 4" xfId="36898" xr:uid="{00000000-0005-0000-0000-0000B1A10000}"/>
    <cellStyle name="Normal 3 6 23 5" xfId="46452" xr:uid="{00000000-0005-0000-0000-0000B2A10000}"/>
    <cellStyle name="Normal 3 6 24" xfId="7511" xr:uid="{00000000-0005-0000-0000-0000B3A10000}"/>
    <cellStyle name="Normal 3 6 24 2" xfId="17786" xr:uid="{00000000-0005-0000-0000-0000B4A10000}"/>
    <cellStyle name="Normal 3 6 24 3" xfId="27344" xr:uid="{00000000-0005-0000-0000-0000B5A10000}"/>
    <cellStyle name="Normal 3 6 24 4" xfId="36899" xr:uid="{00000000-0005-0000-0000-0000B6A10000}"/>
    <cellStyle name="Normal 3 6 24 5" xfId="46453" xr:uid="{00000000-0005-0000-0000-0000B7A10000}"/>
    <cellStyle name="Normal 3 6 25" xfId="7512" xr:uid="{00000000-0005-0000-0000-0000B8A10000}"/>
    <cellStyle name="Normal 3 6 25 2" xfId="17787" xr:uid="{00000000-0005-0000-0000-0000B9A10000}"/>
    <cellStyle name="Normal 3 6 25 3" xfId="27345" xr:uid="{00000000-0005-0000-0000-0000BAA10000}"/>
    <cellStyle name="Normal 3 6 25 4" xfId="36900" xr:uid="{00000000-0005-0000-0000-0000BBA10000}"/>
    <cellStyle name="Normal 3 6 25 5" xfId="46454" xr:uid="{00000000-0005-0000-0000-0000BCA10000}"/>
    <cellStyle name="Normal 3 6 26" xfId="7513" xr:uid="{00000000-0005-0000-0000-0000BDA10000}"/>
    <cellStyle name="Normal 3 6 26 2" xfId="17788" xr:uid="{00000000-0005-0000-0000-0000BEA10000}"/>
    <cellStyle name="Normal 3 6 26 3" xfId="27346" xr:uid="{00000000-0005-0000-0000-0000BFA10000}"/>
    <cellStyle name="Normal 3 6 26 4" xfId="36901" xr:uid="{00000000-0005-0000-0000-0000C0A10000}"/>
    <cellStyle name="Normal 3 6 26 5" xfId="46455" xr:uid="{00000000-0005-0000-0000-0000C1A10000}"/>
    <cellStyle name="Normal 3 6 27" xfId="7514" xr:uid="{00000000-0005-0000-0000-0000C2A10000}"/>
    <cellStyle name="Normal 3 6 27 2" xfId="17789" xr:uid="{00000000-0005-0000-0000-0000C3A10000}"/>
    <cellStyle name="Normal 3 6 27 3" xfId="27347" xr:uid="{00000000-0005-0000-0000-0000C4A10000}"/>
    <cellStyle name="Normal 3 6 27 4" xfId="36902" xr:uid="{00000000-0005-0000-0000-0000C5A10000}"/>
    <cellStyle name="Normal 3 6 27 5" xfId="46456" xr:uid="{00000000-0005-0000-0000-0000C6A10000}"/>
    <cellStyle name="Normal 3 6 28" xfId="7515" xr:uid="{00000000-0005-0000-0000-0000C7A10000}"/>
    <cellStyle name="Normal 3 6 28 2" xfId="17790" xr:uid="{00000000-0005-0000-0000-0000C8A10000}"/>
    <cellStyle name="Normal 3 6 28 3" xfId="27348" xr:uid="{00000000-0005-0000-0000-0000C9A10000}"/>
    <cellStyle name="Normal 3 6 28 4" xfId="36903" xr:uid="{00000000-0005-0000-0000-0000CAA10000}"/>
    <cellStyle name="Normal 3 6 28 5" xfId="46457" xr:uid="{00000000-0005-0000-0000-0000CBA10000}"/>
    <cellStyle name="Normal 3 6 29" xfId="7516" xr:uid="{00000000-0005-0000-0000-0000CCA10000}"/>
    <cellStyle name="Normal 3 6 29 2" xfId="17791" xr:uid="{00000000-0005-0000-0000-0000CDA10000}"/>
    <cellStyle name="Normal 3 6 29 3" xfId="27349" xr:uid="{00000000-0005-0000-0000-0000CEA10000}"/>
    <cellStyle name="Normal 3 6 29 4" xfId="36904" xr:uid="{00000000-0005-0000-0000-0000CFA10000}"/>
    <cellStyle name="Normal 3 6 29 5" xfId="46458" xr:uid="{00000000-0005-0000-0000-0000D0A10000}"/>
    <cellStyle name="Normal 3 6 3" xfId="7517" xr:uid="{00000000-0005-0000-0000-0000D1A10000}"/>
    <cellStyle name="Normal 3 6 3 2" xfId="8709" xr:uid="{00000000-0005-0000-0000-0000D2A10000}"/>
    <cellStyle name="Normal 3 6 3 2 2" xfId="17793" xr:uid="{00000000-0005-0000-0000-0000D3A10000}"/>
    <cellStyle name="Normal 3 6 3 2 3" xfId="27351" xr:uid="{00000000-0005-0000-0000-0000D4A10000}"/>
    <cellStyle name="Normal 3 6 3 2 4" xfId="36906" xr:uid="{00000000-0005-0000-0000-0000D5A10000}"/>
    <cellStyle name="Normal 3 6 3 2 5" xfId="46460" xr:uid="{00000000-0005-0000-0000-0000D6A10000}"/>
    <cellStyle name="Normal 3 6 3 3" xfId="17792" xr:uid="{00000000-0005-0000-0000-0000D7A10000}"/>
    <cellStyle name="Normal 3 6 3 4" xfId="27350" xr:uid="{00000000-0005-0000-0000-0000D8A10000}"/>
    <cellStyle name="Normal 3 6 3 5" xfId="36905" xr:uid="{00000000-0005-0000-0000-0000D9A10000}"/>
    <cellStyle name="Normal 3 6 3 6" xfId="46459" xr:uid="{00000000-0005-0000-0000-0000DAA10000}"/>
    <cellStyle name="Normal 3 6 30" xfId="8707" xr:uid="{00000000-0005-0000-0000-0000DBA10000}"/>
    <cellStyle name="Normal 3 6 30 2" xfId="17794" xr:uid="{00000000-0005-0000-0000-0000DCA10000}"/>
    <cellStyle name="Normal 3 6 30 3" xfId="27352" xr:uid="{00000000-0005-0000-0000-0000DDA10000}"/>
    <cellStyle name="Normal 3 6 30 4" xfId="36907" xr:uid="{00000000-0005-0000-0000-0000DEA10000}"/>
    <cellStyle name="Normal 3 6 30 5" xfId="46461" xr:uid="{00000000-0005-0000-0000-0000DFA10000}"/>
    <cellStyle name="Normal 3 6 31" xfId="8912" xr:uid="{00000000-0005-0000-0000-0000E0A10000}"/>
    <cellStyle name="Normal 3 6 31 2" xfId="17795" xr:uid="{00000000-0005-0000-0000-0000E1A10000}"/>
    <cellStyle name="Normal 3 6 31 3" xfId="27353" xr:uid="{00000000-0005-0000-0000-0000E2A10000}"/>
    <cellStyle name="Normal 3 6 31 4" xfId="36908" xr:uid="{00000000-0005-0000-0000-0000E3A10000}"/>
    <cellStyle name="Normal 3 6 31 5" xfId="46462" xr:uid="{00000000-0005-0000-0000-0000E4A10000}"/>
    <cellStyle name="Normal 3 6 32" xfId="9098" xr:uid="{00000000-0005-0000-0000-0000E5A10000}"/>
    <cellStyle name="Normal 3 6 32 2" xfId="17796" xr:uid="{00000000-0005-0000-0000-0000E6A10000}"/>
    <cellStyle name="Normal 3 6 32 3" xfId="27354" xr:uid="{00000000-0005-0000-0000-0000E7A10000}"/>
    <cellStyle name="Normal 3 6 32 4" xfId="36909" xr:uid="{00000000-0005-0000-0000-0000E8A10000}"/>
    <cellStyle name="Normal 3 6 32 5" xfId="46463" xr:uid="{00000000-0005-0000-0000-0000E9A10000}"/>
    <cellStyle name="Normal 3 6 33" xfId="9273" xr:uid="{00000000-0005-0000-0000-0000EAA10000}"/>
    <cellStyle name="Normal 3 6 33 2" xfId="17797" xr:uid="{00000000-0005-0000-0000-0000EBA10000}"/>
    <cellStyle name="Normal 3 6 33 3" xfId="27355" xr:uid="{00000000-0005-0000-0000-0000ECA10000}"/>
    <cellStyle name="Normal 3 6 33 4" xfId="36910" xr:uid="{00000000-0005-0000-0000-0000EDA10000}"/>
    <cellStyle name="Normal 3 6 33 5" xfId="46464" xr:uid="{00000000-0005-0000-0000-0000EEA10000}"/>
    <cellStyle name="Normal 3 6 34" xfId="9448" xr:uid="{00000000-0005-0000-0000-0000EFA10000}"/>
    <cellStyle name="Normal 3 6 34 2" xfId="17798" xr:uid="{00000000-0005-0000-0000-0000F0A10000}"/>
    <cellStyle name="Normal 3 6 34 3" xfId="27356" xr:uid="{00000000-0005-0000-0000-0000F1A10000}"/>
    <cellStyle name="Normal 3 6 34 4" xfId="36911" xr:uid="{00000000-0005-0000-0000-0000F2A10000}"/>
    <cellStyle name="Normal 3 6 34 5" xfId="46465" xr:uid="{00000000-0005-0000-0000-0000F3A10000}"/>
    <cellStyle name="Normal 3 6 35" xfId="17741" xr:uid="{00000000-0005-0000-0000-0000F4A10000}"/>
    <cellStyle name="Normal 3 6 36" xfId="27299" xr:uid="{00000000-0005-0000-0000-0000F5A10000}"/>
    <cellStyle name="Normal 3 6 37" xfId="36854" xr:uid="{00000000-0005-0000-0000-0000F6A10000}"/>
    <cellStyle name="Normal 3 6 38" xfId="46408" xr:uid="{00000000-0005-0000-0000-0000F7A10000}"/>
    <cellStyle name="Normal 3 6 4" xfId="7518" xr:uid="{00000000-0005-0000-0000-0000F8A10000}"/>
    <cellStyle name="Normal 3 6 4 2" xfId="17799" xr:uid="{00000000-0005-0000-0000-0000F9A10000}"/>
    <cellStyle name="Normal 3 6 4 3" xfId="27357" xr:uid="{00000000-0005-0000-0000-0000FAA10000}"/>
    <cellStyle name="Normal 3 6 4 4" xfId="36912" xr:uid="{00000000-0005-0000-0000-0000FBA10000}"/>
    <cellStyle name="Normal 3 6 4 5" xfId="46466" xr:uid="{00000000-0005-0000-0000-0000FCA10000}"/>
    <cellStyle name="Normal 3 6 5" xfId="7519" xr:uid="{00000000-0005-0000-0000-0000FDA10000}"/>
    <cellStyle name="Normal 3 6 5 2" xfId="17800" xr:uid="{00000000-0005-0000-0000-0000FEA10000}"/>
    <cellStyle name="Normal 3 6 5 3" xfId="27358" xr:uid="{00000000-0005-0000-0000-0000FFA10000}"/>
    <cellStyle name="Normal 3 6 5 4" xfId="36913" xr:uid="{00000000-0005-0000-0000-000000A20000}"/>
    <cellStyle name="Normal 3 6 5 5" xfId="46467" xr:uid="{00000000-0005-0000-0000-000001A20000}"/>
    <cellStyle name="Normal 3 6 6" xfId="7520" xr:uid="{00000000-0005-0000-0000-000002A20000}"/>
    <cellStyle name="Normal 3 6 6 2" xfId="17801" xr:uid="{00000000-0005-0000-0000-000003A20000}"/>
    <cellStyle name="Normal 3 6 6 3" xfId="27359" xr:uid="{00000000-0005-0000-0000-000004A20000}"/>
    <cellStyle name="Normal 3 6 6 4" xfId="36914" xr:uid="{00000000-0005-0000-0000-000005A20000}"/>
    <cellStyle name="Normal 3 6 6 5" xfId="46468" xr:uid="{00000000-0005-0000-0000-000006A20000}"/>
    <cellStyle name="Normal 3 6 7" xfId="7521" xr:uid="{00000000-0005-0000-0000-000007A20000}"/>
    <cellStyle name="Normal 3 6 7 2" xfId="17802" xr:uid="{00000000-0005-0000-0000-000008A20000}"/>
    <cellStyle name="Normal 3 6 7 3" xfId="27360" xr:uid="{00000000-0005-0000-0000-000009A20000}"/>
    <cellStyle name="Normal 3 6 7 4" xfId="36915" xr:uid="{00000000-0005-0000-0000-00000AA20000}"/>
    <cellStyle name="Normal 3 6 7 5" xfId="46469" xr:uid="{00000000-0005-0000-0000-00000BA20000}"/>
    <cellStyle name="Normal 3 6 8" xfId="7522" xr:uid="{00000000-0005-0000-0000-00000CA20000}"/>
    <cellStyle name="Normal 3 6 8 2" xfId="17803" xr:uid="{00000000-0005-0000-0000-00000DA20000}"/>
    <cellStyle name="Normal 3 6 8 3" xfId="27361" xr:uid="{00000000-0005-0000-0000-00000EA20000}"/>
    <cellStyle name="Normal 3 6 8 4" xfId="36916" xr:uid="{00000000-0005-0000-0000-00000FA20000}"/>
    <cellStyle name="Normal 3 6 8 5" xfId="46470" xr:uid="{00000000-0005-0000-0000-000010A20000}"/>
    <cellStyle name="Normal 3 6 9" xfId="7523" xr:uid="{00000000-0005-0000-0000-000011A20000}"/>
    <cellStyle name="Normal 3 6 9 2" xfId="17804" xr:uid="{00000000-0005-0000-0000-000012A20000}"/>
    <cellStyle name="Normal 3 6 9 3" xfId="27362" xr:uid="{00000000-0005-0000-0000-000013A20000}"/>
    <cellStyle name="Normal 3 6 9 4" xfId="36917" xr:uid="{00000000-0005-0000-0000-000014A20000}"/>
    <cellStyle name="Normal 3 6 9 5" xfId="46471" xr:uid="{00000000-0005-0000-0000-000015A20000}"/>
    <cellStyle name="Normal 3 60" xfId="16026" xr:uid="{00000000-0005-0000-0000-000016A20000}"/>
    <cellStyle name="Normal 3 61" xfId="25584" xr:uid="{00000000-0005-0000-0000-000017A20000}"/>
    <cellStyle name="Normal 3 62" xfId="35139" xr:uid="{00000000-0005-0000-0000-000018A20000}"/>
    <cellStyle name="Normal 3 63" xfId="44693" xr:uid="{00000000-0005-0000-0000-000019A20000}"/>
    <cellStyle name="Normal 3 64" xfId="48021" xr:uid="{00000000-0005-0000-0000-00001AA20000}"/>
    <cellStyle name="Normal 3 65" xfId="48027" xr:uid="{00000000-0005-0000-0000-00001BA20000}"/>
    <cellStyle name="Normal 3 66" xfId="48032" xr:uid="{00000000-0005-0000-0000-00001CA20000}"/>
    <cellStyle name="Normal 3 67" xfId="48037" xr:uid="{00000000-0005-0000-0000-00001DA20000}"/>
    <cellStyle name="Normal 3 68" xfId="48042" xr:uid="{00000000-0005-0000-0000-00001EA20000}"/>
    <cellStyle name="Normal 3 69" xfId="48047" xr:uid="{00000000-0005-0000-0000-00001FA20000}"/>
    <cellStyle name="Normal 3 7" xfId="7524" xr:uid="{00000000-0005-0000-0000-000020A20000}"/>
    <cellStyle name="Normal 3 7 10" xfId="7525" xr:uid="{00000000-0005-0000-0000-000021A20000}"/>
    <cellStyle name="Normal 3 7 10 2" xfId="17806" xr:uid="{00000000-0005-0000-0000-000022A20000}"/>
    <cellStyle name="Normal 3 7 10 3" xfId="27364" xr:uid="{00000000-0005-0000-0000-000023A20000}"/>
    <cellStyle name="Normal 3 7 10 4" xfId="36919" xr:uid="{00000000-0005-0000-0000-000024A20000}"/>
    <cellStyle name="Normal 3 7 10 5" xfId="46473" xr:uid="{00000000-0005-0000-0000-000025A20000}"/>
    <cellStyle name="Normal 3 7 11" xfId="7526" xr:uid="{00000000-0005-0000-0000-000026A20000}"/>
    <cellStyle name="Normal 3 7 11 2" xfId="17807" xr:uid="{00000000-0005-0000-0000-000027A20000}"/>
    <cellStyle name="Normal 3 7 11 3" xfId="27365" xr:uid="{00000000-0005-0000-0000-000028A20000}"/>
    <cellStyle name="Normal 3 7 11 4" xfId="36920" xr:uid="{00000000-0005-0000-0000-000029A20000}"/>
    <cellStyle name="Normal 3 7 11 5" xfId="46474" xr:uid="{00000000-0005-0000-0000-00002AA20000}"/>
    <cellStyle name="Normal 3 7 12" xfId="7527" xr:uid="{00000000-0005-0000-0000-00002BA20000}"/>
    <cellStyle name="Normal 3 7 12 2" xfId="17808" xr:uid="{00000000-0005-0000-0000-00002CA20000}"/>
    <cellStyle name="Normal 3 7 12 3" xfId="27366" xr:uid="{00000000-0005-0000-0000-00002DA20000}"/>
    <cellStyle name="Normal 3 7 12 4" xfId="36921" xr:uid="{00000000-0005-0000-0000-00002EA20000}"/>
    <cellStyle name="Normal 3 7 12 5" xfId="46475" xr:uid="{00000000-0005-0000-0000-00002FA20000}"/>
    <cellStyle name="Normal 3 7 13" xfId="7528" xr:uid="{00000000-0005-0000-0000-000030A20000}"/>
    <cellStyle name="Normal 3 7 13 2" xfId="17809" xr:uid="{00000000-0005-0000-0000-000031A20000}"/>
    <cellStyle name="Normal 3 7 13 3" xfId="27367" xr:uid="{00000000-0005-0000-0000-000032A20000}"/>
    <cellStyle name="Normal 3 7 13 4" xfId="36922" xr:uid="{00000000-0005-0000-0000-000033A20000}"/>
    <cellStyle name="Normal 3 7 13 5" xfId="46476" xr:uid="{00000000-0005-0000-0000-000034A20000}"/>
    <cellStyle name="Normal 3 7 14" xfId="7529" xr:uid="{00000000-0005-0000-0000-000035A20000}"/>
    <cellStyle name="Normal 3 7 14 2" xfId="17810" xr:uid="{00000000-0005-0000-0000-000036A20000}"/>
    <cellStyle name="Normal 3 7 14 3" xfId="27368" xr:uid="{00000000-0005-0000-0000-000037A20000}"/>
    <cellStyle name="Normal 3 7 14 4" xfId="36923" xr:uid="{00000000-0005-0000-0000-000038A20000}"/>
    <cellStyle name="Normal 3 7 14 5" xfId="46477" xr:uid="{00000000-0005-0000-0000-000039A20000}"/>
    <cellStyle name="Normal 3 7 15" xfId="7530" xr:uid="{00000000-0005-0000-0000-00003AA20000}"/>
    <cellStyle name="Normal 3 7 15 2" xfId="17811" xr:uid="{00000000-0005-0000-0000-00003BA20000}"/>
    <cellStyle name="Normal 3 7 15 3" xfId="27369" xr:uid="{00000000-0005-0000-0000-00003CA20000}"/>
    <cellStyle name="Normal 3 7 15 4" xfId="36924" xr:uid="{00000000-0005-0000-0000-00003DA20000}"/>
    <cellStyle name="Normal 3 7 15 5" xfId="46478" xr:uid="{00000000-0005-0000-0000-00003EA20000}"/>
    <cellStyle name="Normal 3 7 16" xfId="7531" xr:uid="{00000000-0005-0000-0000-00003FA20000}"/>
    <cellStyle name="Normal 3 7 16 2" xfId="17812" xr:uid="{00000000-0005-0000-0000-000040A20000}"/>
    <cellStyle name="Normal 3 7 16 3" xfId="27370" xr:uid="{00000000-0005-0000-0000-000041A20000}"/>
    <cellStyle name="Normal 3 7 16 4" xfId="36925" xr:uid="{00000000-0005-0000-0000-000042A20000}"/>
    <cellStyle name="Normal 3 7 16 5" xfId="46479" xr:uid="{00000000-0005-0000-0000-000043A20000}"/>
    <cellStyle name="Normal 3 7 17" xfId="7532" xr:uid="{00000000-0005-0000-0000-000044A20000}"/>
    <cellStyle name="Normal 3 7 17 2" xfId="17813" xr:uid="{00000000-0005-0000-0000-000045A20000}"/>
    <cellStyle name="Normal 3 7 17 3" xfId="27371" xr:uid="{00000000-0005-0000-0000-000046A20000}"/>
    <cellStyle name="Normal 3 7 17 4" xfId="36926" xr:uid="{00000000-0005-0000-0000-000047A20000}"/>
    <cellStyle name="Normal 3 7 17 5" xfId="46480" xr:uid="{00000000-0005-0000-0000-000048A20000}"/>
    <cellStyle name="Normal 3 7 18" xfId="7533" xr:uid="{00000000-0005-0000-0000-000049A20000}"/>
    <cellStyle name="Normal 3 7 18 2" xfId="17814" xr:uid="{00000000-0005-0000-0000-00004AA20000}"/>
    <cellStyle name="Normal 3 7 18 3" xfId="27372" xr:uid="{00000000-0005-0000-0000-00004BA20000}"/>
    <cellStyle name="Normal 3 7 18 4" xfId="36927" xr:uid="{00000000-0005-0000-0000-00004CA20000}"/>
    <cellStyle name="Normal 3 7 18 5" xfId="46481" xr:uid="{00000000-0005-0000-0000-00004DA20000}"/>
    <cellStyle name="Normal 3 7 19" xfId="7534" xr:uid="{00000000-0005-0000-0000-00004EA20000}"/>
    <cellStyle name="Normal 3 7 19 2" xfId="17815" xr:uid="{00000000-0005-0000-0000-00004FA20000}"/>
    <cellStyle name="Normal 3 7 19 3" xfId="27373" xr:uid="{00000000-0005-0000-0000-000050A20000}"/>
    <cellStyle name="Normal 3 7 19 4" xfId="36928" xr:uid="{00000000-0005-0000-0000-000051A20000}"/>
    <cellStyle name="Normal 3 7 19 5" xfId="46482" xr:uid="{00000000-0005-0000-0000-000052A20000}"/>
    <cellStyle name="Normal 3 7 2" xfId="7535" xr:uid="{00000000-0005-0000-0000-000053A20000}"/>
    <cellStyle name="Normal 3 7 2 10" xfId="7536" xr:uid="{00000000-0005-0000-0000-000054A20000}"/>
    <cellStyle name="Normal 3 7 2 10 2" xfId="17817" xr:uid="{00000000-0005-0000-0000-000055A20000}"/>
    <cellStyle name="Normal 3 7 2 10 3" xfId="27375" xr:uid="{00000000-0005-0000-0000-000056A20000}"/>
    <cellStyle name="Normal 3 7 2 10 4" xfId="36930" xr:uid="{00000000-0005-0000-0000-000057A20000}"/>
    <cellStyle name="Normal 3 7 2 10 5" xfId="46484" xr:uid="{00000000-0005-0000-0000-000058A20000}"/>
    <cellStyle name="Normal 3 7 2 11" xfId="7537" xr:uid="{00000000-0005-0000-0000-000059A20000}"/>
    <cellStyle name="Normal 3 7 2 11 2" xfId="17818" xr:uid="{00000000-0005-0000-0000-00005AA20000}"/>
    <cellStyle name="Normal 3 7 2 11 3" xfId="27376" xr:uid="{00000000-0005-0000-0000-00005BA20000}"/>
    <cellStyle name="Normal 3 7 2 11 4" xfId="36931" xr:uid="{00000000-0005-0000-0000-00005CA20000}"/>
    <cellStyle name="Normal 3 7 2 11 5" xfId="46485" xr:uid="{00000000-0005-0000-0000-00005DA20000}"/>
    <cellStyle name="Normal 3 7 2 12" xfId="7538" xr:uid="{00000000-0005-0000-0000-00005EA20000}"/>
    <cellStyle name="Normal 3 7 2 12 2" xfId="17819" xr:uid="{00000000-0005-0000-0000-00005FA20000}"/>
    <cellStyle name="Normal 3 7 2 12 3" xfId="27377" xr:uid="{00000000-0005-0000-0000-000060A20000}"/>
    <cellStyle name="Normal 3 7 2 12 4" xfId="36932" xr:uid="{00000000-0005-0000-0000-000061A20000}"/>
    <cellStyle name="Normal 3 7 2 12 5" xfId="46486" xr:uid="{00000000-0005-0000-0000-000062A20000}"/>
    <cellStyle name="Normal 3 7 2 13" xfId="7539" xr:uid="{00000000-0005-0000-0000-000063A20000}"/>
    <cellStyle name="Normal 3 7 2 13 2" xfId="17820" xr:uid="{00000000-0005-0000-0000-000064A20000}"/>
    <cellStyle name="Normal 3 7 2 13 3" xfId="27378" xr:uid="{00000000-0005-0000-0000-000065A20000}"/>
    <cellStyle name="Normal 3 7 2 13 4" xfId="36933" xr:uid="{00000000-0005-0000-0000-000066A20000}"/>
    <cellStyle name="Normal 3 7 2 13 5" xfId="46487" xr:uid="{00000000-0005-0000-0000-000067A20000}"/>
    <cellStyle name="Normal 3 7 2 14" xfId="7540" xr:uid="{00000000-0005-0000-0000-000068A20000}"/>
    <cellStyle name="Normal 3 7 2 14 2" xfId="17821" xr:uid="{00000000-0005-0000-0000-000069A20000}"/>
    <cellStyle name="Normal 3 7 2 14 3" xfId="27379" xr:uid="{00000000-0005-0000-0000-00006AA20000}"/>
    <cellStyle name="Normal 3 7 2 14 4" xfId="36934" xr:uid="{00000000-0005-0000-0000-00006BA20000}"/>
    <cellStyle name="Normal 3 7 2 14 5" xfId="46488" xr:uid="{00000000-0005-0000-0000-00006CA20000}"/>
    <cellStyle name="Normal 3 7 2 15" xfId="7541" xr:uid="{00000000-0005-0000-0000-00006DA20000}"/>
    <cellStyle name="Normal 3 7 2 15 2" xfId="17822" xr:uid="{00000000-0005-0000-0000-00006EA20000}"/>
    <cellStyle name="Normal 3 7 2 15 3" xfId="27380" xr:uid="{00000000-0005-0000-0000-00006FA20000}"/>
    <cellStyle name="Normal 3 7 2 15 4" xfId="36935" xr:uid="{00000000-0005-0000-0000-000070A20000}"/>
    <cellStyle name="Normal 3 7 2 15 5" xfId="46489" xr:uid="{00000000-0005-0000-0000-000071A20000}"/>
    <cellStyle name="Normal 3 7 2 16" xfId="7542" xr:uid="{00000000-0005-0000-0000-000072A20000}"/>
    <cellStyle name="Normal 3 7 2 16 2" xfId="17823" xr:uid="{00000000-0005-0000-0000-000073A20000}"/>
    <cellStyle name="Normal 3 7 2 16 3" xfId="27381" xr:uid="{00000000-0005-0000-0000-000074A20000}"/>
    <cellStyle name="Normal 3 7 2 16 4" xfId="36936" xr:uid="{00000000-0005-0000-0000-000075A20000}"/>
    <cellStyle name="Normal 3 7 2 16 5" xfId="46490" xr:uid="{00000000-0005-0000-0000-000076A20000}"/>
    <cellStyle name="Normal 3 7 2 17" xfId="7543" xr:uid="{00000000-0005-0000-0000-000077A20000}"/>
    <cellStyle name="Normal 3 7 2 17 2" xfId="17824" xr:uid="{00000000-0005-0000-0000-000078A20000}"/>
    <cellStyle name="Normal 3 7 2 17 3" xfId="27382" xr:uid="{00000000-0005-0000-0000-000079A20000}"/>
    <cellStyle name="Normal 3 7 2 17 4" xfId="36937" xr:uid="{00000000-0005-0000-0000-00007AA20000}"/>
    <cellStyle name="Normal 3 7 2 17 5" xfId="46491" xr:uid="{00000000-0005-0000-0000-00007BA20000}"/>
    <cellStyle name="Normal 3 7 2 18" xfId="7544" xr:uid="{00000000-0005-0000-0000-00007CA20000}"/>
    <cellStyle name="Normal 3 7 2 18 2" xfId="17825" xr:uid="{00000000-0005-0000-0000-00007DA20000}"/>
    <cellStyle name="Normal 3 7 2 18 3" xfId="27383" xr:uid="{00000000-0005-0000-0000-00007EA20000}"/>
    <cellStyle name="Normal 3 7 2 18 4" xfId="36938" xr:uid="{00000000-0005-0000-0000-00007FA20000}"/>
    <cellStyle name="Normal 3 7 2 18 5" xfId="46492" xr:uid="{00000000-0005-0000-0000-000080A20000}"/>
    <cellStyle name="Normal 3 7 2 19" xfId="7545" xr:uid="{00000000-0005-0000-0000-000081A20000}"/>
    <cellStyle name="Normal 3 7 2 19 2" xfId="17826" xr:uid="{00000000-0005-0000-0000-000082A20000}"/>
    <cellStyle name="Normal 3 7 2 19 3" xfId="27384" xr:uid="{00000000-0005-0000-0000-000083A20000}"/>
    <cellStyle name="Normal 3 7 2 19 4" xfId="36939" xr:uid="{00000000-0005-0000-0000-000084A20000}"/>
    <cellStyle name="Normal 3 7 2 19 5" xfId="46493" xr:uid="{00000000-0005-0000-0000-000085A20000}"/>
    <cellStyle name="Normal 3 7 2 2" xfId="7546" xr:uid="{00000000-0005-0000-0000-000086A20000}"/>
    <cellStyle name="Normal 3 7 2 2 2" xfId="17827" xr:uid="{00000000-0005-0000-0000-000087A20000}"/>
    <cellStyle name="Normal 3 7 2 2 3" xfId="27385" xr:uid="{00000000-0005-0000-0000-000088A20000}"/>
    <cellStyle name="Normal 3 7 2 2 4" xfId="36940" xr:uid="{00000000-0005-0000-0000-000089A20000}"/>
    <cellStyle name="Normal 3 7 2 2 5" xfId="46494" xr:uid="{00000000-0005-0000-0000-00008AA20000}"/>
    <cellStyle name="Normal 3 7 2 20" xfId="7547" xr:uid="{00000000-0005-0000-0000-00008BA20000}"/>
    <cellStyle name="Normal 3 7 2 20 2" xfId="17828" xr:uid="{00000000-0005-0000-0000-00008CA20000}"/>
    <cellStyle name="Normal 3 7 2 20 3" xfId="27386" xr:uid="{00000000-0005-0000-0000-00008DA20000}"/>
    <cellStyle name="Normal 3 7 2 20 4" xfId="36941" xr:uid="{00000000-0005-0000-0000-00008EA20000}"/>
    <cellStyle name="Normal 3 7 2 20 5" xfId="46495" xr:uid="{00000000-0005-0000-0000-00008FA20000}"/>
    <cellStyle name="Normal 3 7 2 21" xfId="7548" xr:uid="{00000000-0005-0000-0000-000090A20000}"/>
    <cellStyle name="Normal 3 7 2 21 2" xfId="17829" xr:uid="{00000000-0005-0000-0000-000091A20000}"/>
    <cellStyle name="Normal 3 7 2 21 3" xfId="27387" xr:uid="{00000000-0005-0000-0000-000092A20000}"/>
    <cellStyle name="Normal 3 7 2 21 4" xfId="36942" xr:uid="{00000000-0005-0000-0000-000093A20000}"/>
    <cellStyle name="Normal 3 7 2 21 5" xfId="46496" xr:uid="{00000000-0005-0000-0000-000094A20000}"/>
    <cellStyle name="Normal 3 7 2 22" xfId="7549" xr:uid="{00000000-0005-0000-0000-000095A20000}"/>
    <cellStyle name="Normal 3 7 2 22 2" xfId="17830" xr:uid="{00000000-0005-0000-0000-000096A20000}"/>
    <cellStyle name="Normal 3 7 2 22 3" xfId="27388" xr:uid="{00000000-0005-0000-0000-000097A20000}"/>
    <cellStyle name="Normal 3 7 2 22 4" xfId="36943" xr:uid="{00000000-0005-0000-0000-000098A20000}"/>
    <cellStyle name="Normal 3 7 2 22 5" xfId="46497" xr:uid="{00000000-0005-0000-0000-000099A20000}"/>
    <cellStyle name="Normal 3 7 2 23" xfId="7550" xr:uid="{00000000-0005-0000-0000-00009AA20000}"/>
    <cellStyle name="Normal 3 7 2 23 2" xfId="17831" xr:uid="{00000000-0005-0000-0000-00009BA20000}"/>
    <cellStyle name="Normal 3 7 2 23 3" xfId="27389" xr:uid="{00000000-0005-0000-0000-00009CA20000}"/>
    <cellStyle name="Normal 3 7 2 23 4" xfId="36944" xr:uid="{00000000-0005-0000-0000-00009DA20000}"/>
    <cellStyle name="Normal 3 7 2 23 5" xfId="46498" xr:uid="{00000000-0005-0000-0000-00009EA20000}"/>
    <cellStyle name="Normal 3 7 2 24" xfId="7551" xr:uid="{00000000-0005-0000-0000-00009FA20000}"/>
    <cellStyle name="Normal 3 7 2 24 2" xfId="17832" xr:uid="{00000000-0005-0000-0000-0000A0A20000}"/>
    <cellStyle name="Normal 3 7 2 24 3" xfId="27390" xr:uid="{00000000-0005-0000-0000-0000A1A20000}"/>
    <cellStyle name="Normal 3 7 2 24 4" xfId="36945" xr:uid="{00000000-0005-0000-0000-0000A2A20000}"/>
    <cellStyle name="Normal 3 7 2 24 5" xfId="46499" xr:uid="{00000000-0005-0000-0000-0000A3A20000}"/>
    <cellStyle name="Normal 3 7 2 25" xfId="7552" xr:uid="{00000000-0005-0000-0000-0000A4A20000}"/>
    <cellStyle name="Normal 3 7 2 25 2" xfId="17833" xr:uid="{00000000-0005-0000-0000-0000A5A20000}"/>
    <cellStyle name="Normal 3 7 2 25 3" xfId="27391" xr:uid="{00000000-0005-0000-0000-0000A6A20000}"/>
    <cellStyle name="Normal 3 7 2 25 4" xfId="36946" xr:uid="{00000000-0005-0000-0000-0000A7A20000}"/>
    <cellStyle name="Normal 3 7 2 25 5" xfId="46500" xr:uid="{00000000-0005-0000-0000-0000A8A20000}"/>
    <cellStyle name="Normal 3 7 2 26" xfId="7553" xr:uid="{00000000-0005-0000-0000-0000A9A20000}"/>
    <cellStyle name="Normal 3 7 2 26 2" xfId="17834" xr:uid="{00000000-0005-0000-0000-0000AAA20000}"/>
    <cellStyle name="Normal 3 7 2 26 3" xfId="27392" xr:uid="{00000000-0005-0000-0000-0000ABA20000}"/>
    <cellStyle name="Normal 3 7 2 26 4" xfId="36947" xr:uid="{00000000-0005-0000-0000-0000ACA20000}"/>
    <cellStyle name="Normal 3 7 2 26 5" xfId="46501" xr:uid="{00000000-0005-0000-0000-0000ADA20000}"/>
    <cellStyle name="Normal 3 7 2 27" xfId="7554" xr:uid="{00000000-0005-0000-0000-0000AEA20000}"/>
    <cellStyle name="Normal 3 7 2 27 2" xfId="17835" xr:uid="{00000000-0005-0000-0000-0000AFA20000}"/>
    <cellStyle name="Normal 3 7 2 27 3" xfId="27393" xr:uid="{00000000-0005-0000-0000-0000B0A20000}"/>
    <cellStyle name="Normal 3 7 2 27 4" xfId="36948" xr:uid="{00000000-0005-0000-0000-0000B1A20000}"/>
    <cellStyle name="Normal 3 7 2 27 5" xfId="46502" xr:uid="{00000000-0005-0000-0000-0000B2A20000}"/>
    <cellStyle name="Normal 3 7 2 28" xfId="7555" xr:uid="{00000000-0005-0000-0000-0000B3A20000}"/>
    <cellStyle name="Normal 3 7 2 28 2" xfId="17836" xr:uid="{00000000-0005-0000-0000-0000B4A20000}"/>
    <cellStyle name="Normal 3 7 2 28 3" xfId="27394" xr:uid="{00000000-0005-0000-0000-0000B5A20000}"/>
    <cellStyle name="Normal 3 7 2 28 4" xfId="36949" xr:uid="{00000000-0005-0000-0000-0000B6A20000}"/>
    <cellStyle name="Normal 3 7 2 28 5" xfId="46503" xr:uid="{00000000-0005-0000-0000-0000B7A20000}"/>
    <cellStyle name="Normal 3 7 2 29" xfId="7556" xr:uid="{00000000-0005-0000-0000-0000B8A20000}"/>
    <cellStyle name="Normal 3 7 2 29 2" xfId="17837" xr:uid="{00000000-0005-0000-0000-0000B9A20000}"/>
    <cellStyle name="Normal 3 7 2 29 3" xfId="27395" xr:uid="{00000000-0005-0000-0000-0000BAA20000}"/>
    <cellStyle name="Normal 3 7 2 29 4" xfId="36950" xr:uid="{00000000-0005-0000-0000-0000BBA20000}"/>
    <cellStyle name="Normal 3 7 2 29 5" xfId="46504" xr:uid="{00000000-0005-0000-0000-0000BCA20000}"/>
    <cellStyle name="Normal 3 7 2 3" xfId="7557" xr:uid="{00000000-0005-0000-0000-0000BDA20000}"/>
    <cellStyle name="Normal 3 7 2 3 2" xfId="17838" xr:uid="{00000000-0005-0000-0000-0000BEA20000}"/>
    <cellStyle name="Normal 3 7 2 3 3" xfId="27396" xr:uid="{00000000-0005-0000-0000-0000BFA20000}"/>
    <cellStyle name="Normal 3 7 2 3 4" xfId="36951" xr:uid="{00000000-0005-0000-0000-0000C0A20000}"/>
    <cellStyle name="Normal 3 7 2 3 5" xfId="46505" xr:uid="{00000000-0005-0000-0000-0000C1A20000}"/>
    <cellStyle name="Normal 3 7 2 30" xfId="8711" xr:uid="{00000000-0005-0000-0000-0000C2A20000}"/>
    <cellStyle name="Normal 3 7 2 30 2" xfId="17839" xr:uid="{00000000-0005-0000-0000-0000C3A20000}"/>
    <cellStyle name="Normal 3 7 2 30 3" xfId="27397" xr:uid="{00000000-0005-0000-0000-0000C4A20000}"/>
    <cellStyle name="Normal 3 7 2 30 4" xfId="36952" xr:uid="{00000000-0005-0000-0000-0000C5A20000}"/>
    <cellStyle name="Normal 3 7 2 30 5" xfId="46506" xr:uid="{00000000-0005-0000-0000-0000C6A20000}"/>
    <cellStyle name="Normal 3 7 2 31" xfId="17816" xr:uid="{00000000-0005-0000-0000-0000C7A20000}"/>
    <cellStyle name="Normal 3 7 2 32" xfId="27374" xr:uid="{00000000-0005-0000-0000-0000C8A20000}"/>
    <cellStyle name="Normal 3 7 2 33" xfId="36929" xr:uid="{00000000-0005-0000-0000-0000C9A20000}"/>
    <cellStyle name="Normal 3 7 2 34" xfId="46483" xr:uid="{00000000-0005-0000-0000-0000CAA20000}"/>
    <cellStyle name="Normal 3 7 2 4" xfId="7558" xr:uid="{00000000-0005-0000-0000-0000CBA20000}"/>
    <cellStyle name="Normal 3 7 2 4 2" xfId="17840" xr:uid="{00000000-0005-0000-0000-0000CCA20000}"/>
    <cellStyle name="Normal 3 7 2 4 3" xfId="27398" xr:uid="{00000000-0005-0000-0000-0000CDA20000}"/>
    <cellStyle name="Normal 3 7 2 4 4" xfId="36953" xr:uid="{00000000-0005-0000-0000-0000CEA20000}"/>
    <cellStyle name="Normal 3 7 2 4 5" xfId="46507" xr:uid="{00000000-0005-0000-0000-0000CFA20000}"/>
    <cellStyle name="Normal 3 7 2 5" xfId="7559" xr:uid="{00000000-0005-0000-0000-0000D0A20000}"/>
    <cellStyle name="Normal 3 7 2 5 2" xfId="17841" xr:uid="{00000000-0005-0000-0000-0000D1A20000}"/>
    <cellStyle name="Normal 3 7 2 5 3" xfId="27399" xr:uid="{00000000-0005-0000-0000-0000D2A20000}"/>
    <cellStyle name="Normal 3 7 2 5 4" xfId="36954" xr:uid="{00000000-0005-0000-0000-0000D3A20000}"/>
    <cellStyle name="Normal 3 7 2 5 5" xfId="46508" xr:uid="{00000000-0005-0000-0000-0000D4A20000}"/>
    <cellStyle name="Normal 3 7 2 6" xfId="7560" xr:uid="{00000000-0005-0000-0000-0000D5A20000}"/>
    <cellStyle name="Normal 3 7 2 6 2" xfId="17842" xr:uid="{00000000-0005-0000-0000-0000D6A20000}"/>
    <cellStyle name="Normal 3 7 2 6 3" xfId="27400" xr:uid="{00000000-0005-0000-0000-0000D7A20000}"/>
    <cellStyle name="Normal 3 7 2 6 4" xfId="36955" xr:uid="{00000000-0005-0000-0000-0000D8A20000}"/>
    <cellStyle name="Normal 3 7 2 6 5" xfId="46509" xr:uid="{00000000-0005-0000-0000-0000D9A20000}"/>
    <cellStyle name="Normal 3 7 2 7" xfId="7561" xr:uid="{00000000-0005-0000-0000-0000DAA20000}"/>
    <cellStyle name="Normal 3 7 2 7 2" xfId="17843" xr:uid="{00000000-0005-0000-0000-0000DBA20000}"/>
    <cellStyle name="Normal 3 7 2 7 3" xfId="27401" xr:uid="{00000000-0005-0000-0000-0000DCA20000}"/>
    <cellStyle name="Normal 3 7 2 7 4" xfId="36956" xr:uid="{00000000-0005-0000-0000-0000DDA20000}"/>
    <cellStyle name="Normal 3 7 2 7 5" xfId="46510" xr:uid="{00000000-0005-0000-0000-0000DEA20000}"/>
    <cellStyle name="Normal 3 7 2 8" xfId="7562" xr:uid="{00000000-0005-0000-0000-0000DFA20000}"/>
    <cellStyle name="Normal 3 7 2 8 2" xfId="17844" xr:uid="{00000000-0005-0000-0000-0000E0A20000}"/>
    <cellStyle name="Normal 3 7 2 8 3" xfId="27402" xr:uid="{00000000-0005-0000-0000-0000E1A20000}"/>
    <cellStyle name="Normal 3 7 2 8 4" xfId="36957" xr:uid="{00000000-0005-0000-0000-0000E2A20000}"/>
    <cellStyle name="Normal 3 7 2 8 5" xfId="46511" xr:uid="{00000000-0005-0000-0000-0000E3A20000}"/>
    <cellStyle name="Normal 3 7 2 9" xfId="7563" xr:uid="{00000000-0005-0000-0000-0000E4A20000}"/>
    <cellStyle name="Normal 3 7 2 9 2" xfId="17845" xr:uid="{00000000-0005-0000-0000-0000E5A20000}"/>
    <cellStyle name="Normal 3 7 2 9 3" xfId="27403" xr:uid="{00000000-0005-0000-0000-0000E6A20000}"/>
    <cellStyle name="Normal 3 7 2 9 4" xfId="36958" xr:uid="{00000000-0005-0000-0000-0000E7A20000}"/>
    <cellStyle name="Normal 3 7 2 9 5" xfId="46512" xr:uid="{00000000-0005-0000-0000-0000E8A20000}"/>
    <cellStyle name="Normal 3 7 20" xfId="7564" xr:uid="{00000000-0005-0000-0000-0000E9A20000}"/>
    <cellStyle name="Normal 3 7 20 2" xfId="17846" xr:uid="{00000000-0005-0000-0000-0000EAA20000}"/>
    <cellStyle name="Normal 3 7 20 3" xfId="27404" xr:uid="{00000000-0005-0000-0000-0000EBA20000}"/>
    <cellStyle name="Normal 3 7 20 4" xfId="36959" xr:uid="{00000000-0005-0000-0000-0000ECA20000}"/>
    <cellStyle name="Normal 3 7 20 5" xfId="46513" xr:uid="{00000000-0005-0000-0000-0000EDA20000}"/>
    <cellStyle name="Normal 3 7 21" xfId="7565" xr:uid="{00000000-0005-0000-0000-0000EEA20000}"/>
    <cellStyle name="Normal 3 7 21 2" xfId="17847" xr:uid="{00000000-0005-0000-0000-0000EFA20000}"/>
    <cellStyle name="Normal 3 7 21 3" xfId="27405" xr:uid="{00000000-0005-0000-0000-0000F0A20000}"/>
    <cellStyle name="Normal 3 7 21 4" xfId="36960" xr:uid="{00000000-0005-0000-0000-0000F1A20000}"/>
    <cellStyle name="Normal 3 7 21 5" xfId="46514" xr:uid="{00000000-0005-0000-0000-0000F2A20000}"/>
    <cellStyle name="Normal 3 7 22" xfId="7566" xr:uid="{00000000-0005-0000-0000-0000F3A20000}"/>
    <cellStyle name="Normal 3 7 22 2" xfId="17848" xr:uid="{00000000-0005-0000-0000-0000F4A20000}"/>
    <cellStyle name="Normal 3 7 22 3" xfId="27406" xr:uid="{00000000-0005-0000-0000-0000F5A20000}"/>
    <cellStyle name="Normal 3 7 22 4" xfId="36961" xr:uid="{00000000-0005-0000-0000-0000F6A20000}"/>
    <cellStyle name="Normal 3 7 22 5" xfId="46515" xr:uid="{00000000-0005-0000-0000-0000F7A20000}"/>
    <cellStyle name="Normal 3 7 23" xfId="7567" xr:uid="{00000000-0005-0000-0000-0000F8A20000}"/>
    <cellStyle name="Normal 3 7 23 2" xfId="17849" xr:uid="{00000000-0005-0000-0000-0000F9A20000}"/>
    <cellStyle name="Normal 3 7 23 3" xfId="27407" xr:uid="{00000000-0005-0000-0000-0000FAA20000}"/>
    <cellStyle name="Normal 3 7 23 4" xfId="36962" xr:uid="{00000000-0005-0000-0000-0000FBA20000}"/>
    <cellStyle name="Normal 3 7 23 5" xfId="46516" xr:uid="{00000000-0005-0000-0000-0000FCA20000}"/>
    <cellStyle name="Normal 3 7 24" xfId="7568" xr:uid="{00000000-0005-0000-0000-0000FDA20000}"/>
    <cellStyle name="Normal 3 7 24 2" xfId="17850" xr:uid="{00000000-0005-0000-0000-0000FEA20000}"/>
    <cellStyle name="Normal 3 7 24 3" xfId="27408" xr:uid="{00000000-0005-0000-0000-0000FFA20000}"/>
    <cellStyle name="Normal 3 7 24 4" xfId="36963" xr:uid="{00000000-0005-0000-0000-000000A30000}"/>
    <cellStyle name="Normal 3 7 24 5" xfId="46517" xr:uid="{00000000-0005-0000-0000-000001A30000}"/>
    <cellStyle name="Normal 3 7 25" xfId="7569" xr:uid="{00000000-0005-0000-0000-000002A30000}"/>
    <cellStyle name="Normal 3 7 25 2" xfId="17851" xr:uid="{00000000-0005-0000-0000-000003A30000}"/>
    <cellStyle name="Normal 3 7 25 3" xfId="27409" xr:uid="{00000000-0005-0000-0000-000004A30000}"/>
    <cellStyle name="Normal 3 7 25 4" xfId="36964" xr:uid="{00000000-0005-0000-0000-000005A30000}"/>
    <cellStyle name="Normal 3 7 25 5" xfId="46518" xr:uid="{00000000-0005-0000-0000-000006A30000}"/>
    <cellStyle name="Normal 3 7 26" xfId="7570" xr:uid="{00000000-0005-0000-0000-000007A30000}"/>
    <cellStyle name="Normal 3 7 26 2" xfId="17852" xr:uid="{00000000-0005-0000-0000-000008A30000}"/>
    <cellStyle name="Normal 3 7 26 3" xfId="27410" xr:uid="{00000000-0005-0000-0000-000009A30000}"/>
    <cellStyle name="Normal 3 7 26 4" xfId="36965" xr:uid="{00000000-0005-0000-0000-00000AA30000}"/>
    <cellStyle name="Normal 3 7 26 5" xfId="46519" xr:uid="{00000000-0005-0000-0000-00000BA30000}"/>
    <cellStyle name="Normal 3 7 27" xfId="7571" xr:uid="{00000000-0005-0000-0000-00000CA30000}"/>
    <cellStyle name="Normal 3 7 27 2" xfId="17853" xr:uid="{00000000-0005-0000-0000-00000DA30000}"/>
    <cellStyle name="Normal 3 7 27 3" xfId="27411" xr:uid="{00000000-0005-0000-0000-00000EA30000}"/>
    <cellStyle name="Normal 3 7 27 4" xfId="36966" xr:uid="{00000000-0005-0000-0000-00000FA30000}"/>
    <cellStyle name="Normal 3 7 27 5" xfId="46520" xr:uid="{00000000-0005-0000-0000-000010A30000}"/>
    <cellStyle name="Normal 3 7 28" xfId="7572" xr:uid="{00000000-0005-0000-0000-000011A30000}"/>
    <cellStyle name="Normal 3 7 28 2" xfId="17854" xr:uid="{00000000-0005-0000-0000-000012A30000}"/>
    <cellStyle name="Normal 3 7 28 3" xfId="27412" xr:uid="{00000000-0005-0000-0000-000013A30000}"/>
    <cellStyle name="Normal 3 7 28 4" xfId="36967" xr:uid="{00000000-0005-0000-0000-000014A30000}"/>
    <cellStyle name="Normal 3 7 28 5" xfId="46521" xr:uid="{00000000-0005-0000-0000-000015A30000}"/>
    <cellStyle name="Normal 3 7 29" xfId="7573" xr:uid="{00000000-0005-0000-0000-000016A30000}"/>
    <cellStyle name="Normal 3 7 29 2" xfId="17855" xr:uid="{00000000-0005-0000-0000-000017A30000}"/>
    <cellStyle name="Normal 3 7 29 3" xfId="27413" xr:uid="{00000000-0005-0000-0000-000018A30000}"/>
    <cellStyle name="Normal 3 7 29 4" xfId="36968" xr:uid="{00000000-0005-0000-0000-000019A30000}"/>
    <cellStyle name="Normal 3 7 29 5" xfId="46522" xr:uid="{00000000-0005-0000-0000-00001AA30000}"/>
    <cellStyle name="Normal 3 7 3" xfId="7574" xr:uid="{00000000-0005-0000-0000-00001BA30000}"/>
    <cellStyle name="Normal 3 7 3 2" xfId="8712" xr:uid="{00000000-0005-0000-0000-00001CA30000}"/>
    <cellStyle name="Normal 3 7 3 2 2" xfId="17857" xr:uid="{00000000-0005-0000-0000-00001DA30000}"/>
    <cellStyle name="Normal 3 7 3 2 3" xfId="27415" xr:uid="{00000000-0005-0000-0000-00001EA30000}"/>
    <cellStyle name="Normal 3 7 3 2 4" xfId="36970" xr:uid="{00000000-0005-0000-0000-00001FA30000}"/>
    <cellStyle name="Normal 3 7 3 2 5" xfId="46524" xr:uid="{00000000-0005-0000-0000-000020A30000}"/>
    <cellStyle name="Normal 3 7 3 3" xfId="17856" xr:uid="{00000000-0005-0000-0000-000021A30000}"/>
    <cellStyle name="Normal 3 7 3 4" xfId="27414" xr:uid="{00000000-0005-0000-0000-000022A30000}"/>
    <cellStyle name="Normal 3 7 3 5" xfId="36969" xr:uid="{00000000-0005-0000-0000-000023A30000}"/>
    <cellStyle name="Normal 3 7 3 6" xfId="46523" xr:uid="{00000000-0005-0000-0000-000024A30000}"/>
    <cellStyle name="Normal 3 7 30" xfId="8710" xr:uid="{00000000-0005-0000-0000-000025A30000}"/>
    <cellStyle name="Normal 3 7 30 2" xfId="17858" xr:uid="{00000000-0005-0000-0000-000026A30000}"/>
    <cellStyle name="Normal 3 7 30 3" xfId="27416" xr:uid="{00000000-0005-0000-0000-000027A30000}"/>
    <cellStyle name="Normal 3 7 30 4" xfId="36971" xr:uid="{00000000-0005-0000-0000-000028A30000}"/>
    <cellStyle name="Normal 3 7 30 5" xfId="46525" xr:uid="{00000000-0005-0000-0000-000029A30000}"/>
    <cellStyle name="Normal 3 7 31" xfId="8913" xr:uid="{00000000-0005-0000-0000-00002AA30000}"/>
    <cellStyle name="Normal 3 7 31 2" xfId="17859" xr:uid="{00000000-0005-0000-0000-00002BA30000}"/>
    <cellStyle name="Normal 3 7 31 3" xfId="27417" xr:uid="{00000000-0005-0000-0000-00002CA30000}"/>
    <cellStyle name="Normal 3 7 31 4" xfId="36972" xr:uid="{00000000-0005-0000-0000-00002DA30000}"/>
    <cellStyle name="Normal 3 7 31 5" xfId="46526" xr:uid="{00000000-0005-0000-0000-00002EA30000}"/>
    <cellStyle name="Normal 3 7 32" xfId="9099" xr:uid="{00000000-0005-0000-0000-00002FA30000}"/>
    <cellStyle name="Normal 3 7 32 2" xfId="17860" xr:uid="{00000000-0005-0000-0000-000030A30000}"/>
    <cellStyle name="Normal 3 7 32 3" xfId="27418" xr:uid="{00000000-0005-0000-0000-000031A30000}"/>
    <cellStyle name="Normal 3 7 32 4" xfId="36973" xr:uid="{00000000-0005-0000-0000-000032A30000}"/>
    <cellStyle name="Normal 3 7 32 5" xfId="46527" xr:uid="{00000000-0005-0000-0000-000033A30000}"/>
    <cellStyle name="Normal 3 7 33" xfId="9274" xr:uid="{00000000-0005-0000-0000-000034A30000}"/>
    <cellStyle name="Normal 3 7 33 2" xfId="17861" xr:uid="{00000000-0005-0000-0000-000035A30000}"/>
    <cellStyle name="Normal 3 7 33 3" xfId="27419" xr:uid="{00000000-0005-0000-0000-000036A30000}"/>
    <cellStyle name="Normal 3 7 33 4" xfId="36974" xr:uid="{00000000-0005-0000-0000-000037A30000}"/>
    <cellStyle name="Normal 3 7 33 5" xfId="46528" xr:uid="{00000000-0005-0000-0000-000038A30000}"/>
    <cellStyle name="Normal 3 7 34" xfId="9449" xr:uid="{00000000-0005-0000-0000-000039A30000}"/>
    <cellStyle name="Normal 3 7 34 2" xfId="17862" xr:uid="{00000000-0005-0000-0000-00003AA30000}"/>
    <cellStyle name="Normal 3 7 34 3" xfId="27420" xr:uid="{00000000-0005-0000-0000-00003BA30000}"/>
    <cellStyle name="Normal 3 7 34 4" xfId="36975" xr:uid="{00000000-0005-0000-0000-00003CA30000}"/>
    <cellStyle name="Normal 3 7 34 5" xfId="46529" xr:uid="{00000000-0005-0000-0000-00003DA30000}"/>
    <cellStyle name="Normal 3 7 35" xfId="17805" xr:uid="{00000000-0005-0000-0000-00003EA30000}"/>
    <cellStyle name="Normal 3 7 36" xfId="27363" xr:uid="{00000000-0005-0000-0000-00003FA30000}"/>
    <cellStyle name="Normal 3 7 37" xfId="36918" xr:uid="{00000000-0005-0000-0000-000040A30000}"/>
    <cellStyle name="Normal 3 7 38" xfId="46472" xr:uid="{00000000-0005-0000-0000-000041A30000}"/>
    <cellStyle name="Normal 3 7 4" xfId="7575" xr:uid="{00000000-0005-0000-0000-000042A30000}"/>
    <cellStyle name="Normal 3 7 4 2" xfId="17863" xr:uid="{00000000-0005-0000-0000-000043A30000}"/>
    <cellStyle name="Normal 3 7 4 3" xfId="27421" xr:uid="{00000000-0005-0000-0000-000044A30000}"/>
    <cellStyle name="Normal 3 7 4 4" xfId="36976" xr:uid="{00000000-0005-0000-0000-000045A30000}"/>
    <cellStyle name="Normal 3 7 4 5" xfId="46530" xr:uid="{00000000-0005-0000-0000-000046A30000}"/>
    <cellStyle name="Normal 3 7 5" xfId="7576" xr:uid="{00000000-0005-0000-0000-000047A30000}"/>
    <cellStyle name="Normal 3 7 5 2" xfId="17864" xr:uid="{00000000-0005-0000-0000-000048A30000}"/>
    <cellStyle name="Normal 3 7 5 3" xfId="27422" xr:uid="{00000000-0005-0000-0000-000049A30000}"/>
    <cellStyle name="Normal 3 7 5 4" xfId="36977" xr:uid="{00000000-0005-0000-0000-00004AA30000}"/>
    <cellStyle name="Normal 3 7 5 5" xfId="46531" xr:uid="{00000000-0005-0000-0000-00004BA30000}"/>
    <cellStyle name="Normal 3 7 6" xfId="7577" xr:uid="{00000000-0005-0000-0000-00004CA30000}"/>
    <cellStyle name="Normal 3 7 6 2" xfId="17865" xr:uid="{00000000-0005-0000-0000-00004DA30000}"/>
    <cellStyle name="Normal 3 7 6 3" xfId="27423" xr:uid="{00000000-0005-0000-0000-00004EA30000}"/>
    <cellStyle name="Normal 3 7 6 4" xfId="36978" xr:uid="{00000000-0005-0000-0000-00004FA30000}"/>
    <cellStyle name="Normal 3 7 6 5" xfId="46532" xr:uid="{00000000-0005-0000-0000-000050A30000}"/>
    <cellStyle name="Normal 3 7 7" xfId="7578" xr:uid="{00000000-0005-0000-0000-000051A30000}"/>
    <cellStyle name="Normal 3 7 7 2" xfId="17866" xr:uid="{00000000-0005-0000-0000-000052A30000}"/>
    <cellStyle name="Normal 3 7 7 3" xfId="27424" xr:uid="{00000000-0005-0000-0000-000053A30000}"/>
    <cellStyle name="Normal 3 7 7 4" xfId="36979" xr:uid="{00000000-0005-0000-0000-000054A30000}"/>
    <cellStyle name="Normal 3 7 7 5" xfId="46533" xr:uid="{00000000-0005-0000-0000-000055A30000}"/>
    <cellStyle name="Normal 3 7 8" xfId="7579" xr:uid="{00000000-0005-0000-0000-000056A30000}"/>
    <cellStyle name="Normal 3 7 8 2" xfId="17867" xr:uid="{00000000-0005-0000-0000-000057A30000}"/>
    <cellStyle name="Normal 3 7 8 3" xfId="27425" xr:uid="{00000000-0005-0000-0000-000058A30000}"/>
    <cellStyle name="Normal 3 7 8 4" xfId="36980" xr:uid="{00000000-0005-0000-0000-000059A30000}"/>
    <cellStyle name="Normal 3 7 8 5" xfId="46534" xr:uid="{00000000-0005-0000-0000-00005AA30000}"/>
    <cellStyle name="Normal 3 7 9" xfId="7580" xr:uid="{00000000-0005-0000-0000-00005BA30000}"/>
    <cellStyle name="Normal 3 7 9 2" xfId="17868" xr:uid="{00000000-0005-0000-0000-00005CA30000}"/>
    <cellStyle name="Normal 3 7 9 3" xfId="27426" xr:uid="{00000000-0005-0000-0000-00005DA30000}"/>
    <cellStyle name="Normal 3 7 9 4" xfId="36981" xr:uid="{00000000-0005-0000-0000-00005EA30000}"/>
    <cellStyle name="Normal 3 7 9 5" xfId="46535" xr:uid="{00000000-0005-0000-0000-00005FA30000}"/>
    <cellStyle name="Normal 3 70" xfId="48052" xr:uid="{00000000-0005-0000-0000-000060A30000}"/>
    <cellStyle name="Normal 3 71" xfId="48057" xr:uid="{00000000-0005-0000-0000-000061A30000}"/>
    <cellStyle name="Normal 3 72" xfId="48062" xr:uid="{00000000-0005-0000-0000-000062A30000}"/>
    <cellStyle name="Normal 3 73" xfId="48067" xr:uid="{00000000-0005-0000-0000-000063A30000}"/>
    <cellStyle name="Normal 3 74" xfId="48071" xr:uid="{00000000-0005-0000-0000-000064A30000}"/>
    <cellStyle name="Normal 3 75" xfId="48076" xr:uid="{00000000-0005-0000-0000-000065A30000}"/>
    <cellStyle name="Normal 3 76" xfId="48081" xr:uid="{00000000-0005-0000-0000-000066A30000}"/>
    <cellStyle name="Normal 3 77" xfId="48086" xr:uid="{00000000-0005-0000-0000-000067A30000}"/>
    <cellStyle name="Normal 3 78" xfId="48091" xr:uid="{00000000-0005-0000-0000-000068A30000}"/>
    <cellStyle name="Normal 3 79" xfId="48096" xr:uid="{00000000-0005-0000-0000-000069A30000}"/>
    <cellStyle name="Normal 3 8" xfId="7581" xr:uid="{00000000-0005-0000-0000-00006AA30000}"/>
    <cellStyle name="Normal 3 8 10" xfId="7582" xr:uid="{00000000-0005-0000-0000-00006BA30000}"/>
    <cellStyle name="Normal 3 8 10 2" xfId="17870" xr:uid="{00000000-0005-0000-0000-00006CA30000}"/>
    <cellStyle name="Normal 3 8 10 3" xfId="27428" xr:uid="{00000000-0005-0000-0000-00006DA30000}"/>
    <cellStyle name="Normal 3 8 10 4" xfId="36983" xr:uid="{00000000-0005-0000-0000-00006EA30000}"/>
    <cellStyle name="Normal 3 8 10 5" xfId="46537" xr:uid="{00000000-0005-0000-0000-00006FA30000}"/>
    <cellStyle name="Normal 3 8 11" xfId="7583" xr:uid="{00000000-0005-0000-0000-000070A30000}"/>
    <cellStyle name="Normal 3 8 11 2" xfId="17871" xr:uid="{00000000-0005-0000-0000-000071A30000}"/>
    <cellStyle name="Normal 3 8 11 3" xfId="27429" xr:uid="{00000000-0005-0000-0000-000072A30000}"/>
    <cellStyle name="Normal 3 8 11 4" xfId="36984" xr:uid="{00000000-0005-0000-0000-000073A30000}"/>
    <cellStyle name="Normal 3 8 11 5" xfId="46538" xr:uid="{00000000-0005-0000-0000-000074A30000}"/>
    <cellStyle name="Normal 3 8 12" xfId="7584" xr:uid="{00000000-0005-0000-0000-000075A30000}"/>
    <cellStyle name="Normal 3 8 12 2" xfId="17872" xr:uid="{00000000-0005-0000-0000-000076A30000}"/>
    <cellStyle name="Normal 3 8 12 3" xfId="27430" xr:uid="{00000000-0005-0000-0000-000077A30000}"/>
    <cellStyle name="Normal 3 8 12 4" xfId="36985" xr:uid="{00000000-0005-0000-0000-000078A30000}"/>
    <cellStyle name="Normal 3 8 12 5" xfId="46539" xr:uid="{00000000-0005-0000-0000-000079A30000}"/>
    <cellStyle name="Normal 3 8 13" xfId="7585" xr:uid="{00000000-0005-0000-0000-00007AA30000}"/>
    <cellStyle name="Normal 3 8 13 2" xfId="17873" xr:uid="{00000000-0005-0000-0000-00007BA30000}"/>
    <cellStyle name="Normal 3 8 13 3" xfId="27431" xr:uid="{00000000-0005-0000-0000-00007CA30000}"/>
    <cellStyle name="Normal 3 8 13 4" xfId="36986" xr:uid="{00000000-0005-0000-0000-00007DA30000}"/>
    <cellStyle name="Normal 3 8 13 5" xfId="46540" xr:uid="{00000000-0005-0000-0000-00007EA30000}"/>
    <cellStyle name="Normal 3 8 14" xfId="7586" xr:uid="{00000000-0005-0000-0000-00007FA30000}"/>
    <cellStyle name="Normal 3 8 14 2" xfId="17874" xr:uid="{00000000-0005-0000-0000-000080A30000}"/>
    <cellStyle name="Normal 3 8 14 3" xfId="27432" xr:uid="{00000000-0005-0000-0000-000081A30000}"/>
    <cellStyle name="Normal 3 8 14 4" xfId="36987" xr:uid="{00000000-0005-0000-0000-000082A30000}"/>
    <cellStyle name="Normal 3 8 14 5" xfId="46541" xr:uid="{00000000-0005-0000-0000-000083A30000}"/>
    <cellStyle name="Normal 3 8 15" xfId="7587" xr:uid="{00000000-0005-0000-0000-000084A30000}"/>
    <cellStyle name="Normal 3 8 15 2" xfId="17875" xr:uid="{00000000-0005-0000-0000-000085A30000}"/>
    <cellStyle name="Normal 3 8 15 3" xfId="27433" xr:uid="{00000000-0005-0000-0000-000086A30000}"/>
    <cellStyle name="Normal 3 8 15 4" xfId="36988" xr:uid="{00000000-0005-0000-0000-000087A30000}"/>
    <cellStyle name="Normal 3 8 15 5" xfId="46542" xr:uid="{00000000-0005-0000-0000-000088A30000}"/>
    <cellStyle name="Normal 3 8 16" xfId="7588" xr:uid="{00000000-0005-0000-0000-000089A30000}"/>
    <cellStyle name="Normal 3 8 16 2" xfId="17876" xr:uid="{00000000-0005-0000-0000-00008AA30000}"/>
    <cellStyle name="Normal 3 8 16 3" xfId="27434" xr:uid="{00000000-0005-0000-0000-00008BA30000}"/>
    <cellStyle name="Normal 3 8 16 4" xfId="36989" xr:uid="{00000000-0005-0000-0000-00008CA30000}"/>
    <cellStyle name="Normal 3 8 16 5" xfId="46543" xr:uid="{00000000-0005-0000-0000-00008DA30000}"/>
    <cellStyle name="Normal 3 8 17" xfId="7589" xr:uid="{00000000-0005-0000-0000-00008EA30000}"/>
    <cellStyle name="Normal 3 8 17 2" xfId="17877" xr:uid="{00000000-0005-0000-0000-00008FA30000}"/>
    <cellStyle name="Normal 3 8 17 3" xfId="27435" xr:uid="{00000000-0005-0000-0000-000090A30000}"/>
    <cellStyle name="Normal 3 8 17 4" xfId="36990" xr:uid="{00000000-0005-0000-0000-000091A30000}"/>
    <cellStyle name="Normal 3 8 17 5" xfId="46544" xr:uid="{00000000-0005-0000-0000-000092A30000}"/>
    <cellStyle name="Normal 3 8 18" xfId="7590" xr:uid="{00000000-0005-0000-0000-000093A30000}"/>
    <cellStyle name="Normal 3 8 18 2" xfId="17878" xr:uid="{00000000-0005-0000-0000-000094A30000}"/>
    <cellStyle name="Normal 3 8 18 3" xfId="27436" xr:uid="{00000000-0005-0000-0000-000095A30000}"/>
    <cellStyle name="Normal 3 8 18 4" xfId="36991" xr:uid="{00000000-0005-0000-0000-000096A30000}"/>
    <cellStyle name="Normal 3 8 18 5" xfId="46545" xr:uid="{00000000-0005-0000-0000-000097A30000}"/>
    <cellStyle name="Normal 3 8 19" xfId="7591" xr:uid="{00000000-0005-0000-0000-000098A30000}"/>
    <cellStyle name="Normal 3 8 19 2" xfId="17879" xr:uid="{00000000-0005-0000-0000-000099A30000}"/>
    <cellStyle name="Normal 3 8 19 3" xfId="27437" xr:uid="{00000000-0005-0000-0000-00009AA30000}"/>
    <cellStyle name="Normal 3 8 19 4" xfId="36992" xr:uid="{00000000-0005-0000-0000-00009BA30000}"/>
    <cellStyle name="Normal 3 8 19 5" xfId="46546" xr:uid="{00000000-0005-0000-0000-00009CA30000}"/>
    <cellStyle name="Normal 3 8 2" xfId="7592" xr:uid="{00000000-0005-0000-0000-00009DA30000}"/>
    <cellStyle name="Normal 3 8 2 10" xfId="7593" xr:uid="{00000000-0005-0000-0000-00009EA30000}"/>
    <cellStyle name="Normal 3 8 2 10 2" xfId="17881" xr:uid="{00000000-0005-0000-0000-00009FA30000}"/>
    <cellStyle name="Normal 3 8 2 10 3" xfId="27439" xr:uid="{00000000-0005-0000-0000-0000A0A30000}"/>
    <cellStyle name="Normal 3 8 2 10 4" xfId="36994" xr:uid="{00000000-0005-0000-0000-0000A1A30000}"/>
    <cellStyle name="Normal 3 8 2 10 5" xfId="46548" xr:uid="{00000000-0005-0000-0000-0000A2A30000}"/>
    <cellStyle name="Normal 3 8 2 11" xfId="7594" xr:uid="{00000000-0005-0000-0000-0000A3A30000}"/>
    <cellStyle name="Normal 3 8 2 11 2" xfId="17882" xr:uid="{00000000-0005-0000-0000-0000A4A30000}"/>
    <cellStyle name="Normal 3 8 2 11 3" xfId="27440" xr:uid="{00000000-0005-0000-0000-0000A5A30000}"/>
    <cellStyle name="Normal 3 8 2 11 4" xfId="36995" xr:uid="{00000000-0005-0000-0000-0000A6A30000}"/>
    <cellStyle name="Normal 3 8 2 11 5" xfId="46549" xr:uid="{00000000-0005-0000-0000-0000A7A30000}"/>
    <cellStyle name="Normal 3 8 2 12" xfId="7595" xr:uid="{00000000-0005-0000-0000-0000A8A30000}"/>
    <cellStyle name="Normal 3 8 2 12 2" xfId="17883" xr:uid="{00000000-0005-0000-0000-0000A9A30000}"/>
    <cellStyle name="Normal 3 8 2 12 3" xfId="27441" xr:uid="{00000000-0005-0000-0000-0000AAA30000}"/>
    <cellStyle name="Normal 3 8 2 12 4" xfId="36996" xr:uid="{00000000-0005-0000-0000-0000ABA30000}"/>
    <cellStyle name="Normal 3 8 2 12 5" xfId="46550" xr:uid="{00000000-0005-0000-0000-0000ACA30000}"/>
    <cellStyle name="Normal 3 8 2 13" xfId="7596" xr:uid="{00000000-0005-0000-0000-0000ADA30000}"/>
    <cellStyle name="Normal 3 8 2 13 2" xfId="17884" xr:uid="{00000000-0005-0000-0000-0000AEA30000}"/>
    <cellStyle name="Normal 3 8 2 13 3" xfId="27442" xr:uid="{00000000-0005-0000-0000-0000AFA30000}"/>
    <cellStyle name="Normal 3 8 2 13 4" xfId="36997" xr:uid="{00000000-0005-0000-0000-0000B0A30000}"/>
    <cellStyle name="Normal 3 8 2 13 5" xfId="46551" xr:uid="{00000000-0005-0000-0000-0000B1A30000}"/>
    <cellStyle name="Normal 3 8 2 14" xfId="7597" xr:uid="{00000000-0005-0000-0000-0000B2A30000}"/>
    <cellStyle name="Normal 3 8 2 14 2" xfId="17885" xr:uid="{00000000-0005-0000-0000-0000B3A30000}"/>
    <cellStyle name="Normal 3 8 2 14 3" xfId="27443" xr:uid="{00000000-0005-0000-0000-0000B4A30000}"/>
    <cellStyle name="Normal 3 8 2 14 4" xfId="36998" xr:uid="{00000000-0005-0000-0000-0000B5A30000}"/>
    <cellStyle name="Normal 3 8 2 14 5" xfId="46552" xr:uid="{00000000-0005-0000-0000-0000B6A30000}"/>
    <cellStyle name="Normal 3 8 2 15" xfId="7598" xr:uid="{00000000-0005-0000-0000-0000B7A30000}"/>
    <cellStyle name="Normal 3 8 2 15 2" xfId="17886" xr:uid="{00000000-0005-0000-0000-0000B8A30000}"/>
    <cellStyle name="Normal 3 8 2 15 3" xfId="27444" xr:uid="{00000000-0005-0000-0000-0000B9A30000}"/>
    <cellStyle name="Normal 3 8 2 15 4" xfId="36999" xr:uid="{00000000-0005-0000-0000-0000BAA30000}"/>
    <cellStyle name="Normal 3 8 2 15 5" xfId="46553" xr:uid="{00000000-0005-0000-0000-0000BBA30000}"/>
    <cellStyle name="Normal 3 8 2 16" xfId="7599" xr:uid="{00000000-0005-0000-0000-0000BCA30000}"/>
    <cellStyle name="Normal 3 8 2 16 2" xfId="17887" xr:uid="{00000000-0005-0000-0000-0000BDA30000}"/>
    <cellStyle name="Normal 3 8 2 16 3" xfId="27445" xr:uid="{00000000-0005-0000-0000-0000BEA30000}"/>
    <cellStyle name="Normal 3 8 2 16 4" xfId="37000" xr:uid="{00000000-0005-0000-0000-0000BFA30000}"/>
    <cellStyle name="Normal 3 8 2 16 5" xfId="46554" xr:uid="{00000000-0005-0000-0000-0000C0A30000}"/>
    <cellStyle name="Normal 3 8 2 17" xfId="7600" xr:uid="{00000000-0005-0000-0000-0000C1A30000}"/>
    <cellStyle name="Normal 3 8 2 17 2" xfId="17888" xr:uid="{00000000-0005-0000-0000-0000C2A30000}"/>
    <cellStyle name="Normal 3 8 2 17 3" xfId="27446" xr:uid="{00000000-0005-0000-0000-0000C3A30000}"/>
    <cellStyle name="Normal 3 8 2 17 4" xfId="37001" xr:uid="{00000000-0005-0000-0000-0000C4A30000}"/>
    <cellStyle name="Normal 3 8 2 17 5" xfId="46555" xr:uid="{00000000-0005-0000-0000-0000C5A30000}"/>
    <cellStyle name="Normal 3 8 2 18" xfId="7601" xr:uid="{00000000-0005-0000-0000-0000C6A30000}"/>
    <cellStyle name="Normal 3 8 2 18 2" xfId="17889" xr:uid="{00000000-0005-0000-0000-0000C7A30000}"/>
    <cellStyle name="Normal 3 8 2 18 3" xfId="27447" xr:uid="{00000000-0005-0000-0000-0000C8A30000}"/>
    <cellStyle name="Normal 3 8 2 18 4" xfId="37002" xr:uid="{00000000-0005-0000-0000-0000C9A30000}"/>
    <cellStyle name="Normal 3 8 2 18 5" xfId="46556" xr:uid="{00000000-0005-0000-0000-0000CAA30000}"/>
    <cellStyle name="Normal 3 8 2 19" xfId="7602" xr:uid="{00000000-0005-0000-0000-0000CBA30000}"/>
    <cellStyle name="Normal 3 8 2 19 2" xfId="17890" xr:uid="{00000000-0005-0000-0000-0000CCA30000}"/>
    <cellStyle name="Normal 3 8 2 19 3" xfId="27448" xr:uid="{00000000-0005-0000-0000-0000CDA30000}"/>
    <cellStyle name="Normal 3 8 2 19 4" xfId="37003" xr:uid="{00000000-0005-0000-0000-0000CEA30000}"/>
    <cellStyle name="Normal 3 8 2 19 5" xfId="46557" xr:uid="{00000000-0005-0000-0000-0000CFA30000}"/>
    <cellStyle name="Normal 3 8 2 2" xfId="7603" xr:uid="{00000000-0005-0000-0000-0000D0A30000}"/>
    <cellStyle name="Normal 3 8 2 2 2" xfId="17891" xr:uid="{00000000-0005-0000-0000-0000D1A30000}"/>
    <cellStyle name="Normal 3 8 2 2 3" xfId="27449" xr:uid="{00000000-0005-0000-0000-0000D2A30000}"/>
    <cellStyle name="Normal 3 8 2 2 4" xfId="37004" xr:uid="{00000000-0005-0000-0000-0000D3A30000}"/>
    <cellStyle name="Normal 3 8 2 2 5" xfId="46558" xr:uid="{00000000-0005-0000-0000-0000D4A30000}"/>
    <cellStyle name="Normal 3 8 2 20" xfId="7604" xr:uid="{00000000-0005-0000-0000-0000D5A30000}"/>
    <cellStyle name="Normal 3 8 2 20 2" xfId="17892" xr:uid="{00000000-0005-0000-0000-0000D6A30000}"/>
    <cellStyle name="Normal 3 8 2 20 3" xfId="27450" xr:uid="{00000000-0005-0000-0000-0000D7A30000}"/>
    <cellStyle name="Normal 3 8 2 20 4" xfId="37005" xr:uid="{00000000-0005-0000-0000-0000D8A30000}"/>
    <cellStyle name="Normal 3 8 2 20 5" xfId="46559" xr:uid="{00000000-0005-0000-0000-0000D9A30000}"/>
    <cellStyle name="Normal 3 8 2 21" xfId="7605" xr:uid="{00000000-0005-0000-0000-0000DAA30000}"/>
    <cellStyle name="Normal 3 8 2 21 2" xfId="17893" xr:uid="{00000000-0005-0000-0000-0000DBA30000}"/>
    <cellStyle name="Normal 3 8 2 21 3" xfId="27451" xr:uid="{00000000-0005-0000-0000-0000DCA30000}"/>
    <cellStyle name="Normal 3 8 2 21 4" xfId="37006" xr:uid="{00000000-0005-0000-0000-0000DDA30000}"/>
    <cellStyle name="Normal 3 8 2 21 5" xfId="46560" xr:uid="{00000000-0005-0000-0000-0000DEA30000}"/>
    <cellStyle name="Normal 3 8 2 22" xfId="7606" xr:uid="{00000000-0005-0000-0000-0000DFA30000}"/>
    <cellStyle name="Normal 3 8 2 22 2" xfId="17894" xr:uid="{00000000-0005-0000-0000-0000E0A30000}"/>
    <cellStyle name="Normal 3 8 2 22 3" xfId="27452" xr:uid="{00000000-0005-0000-0000-0000E1A30000}"/>
    <cellStyle name="Normal 3 8 2 22 4" xfId="37007" xr:uid="{00000000-0005-0000-0000-0000E2A30000}"/>
    <cellStyle name="Normal 3 8 2 22 5" xfId="46561" xr:uid="{00000000-0005-0000-0000-0000E3A30000}"/>
    <cellStyle name="Normal 3 8 2 23" xfId="7607" xr:uid="{00000000-0005-0000-0000-0000E4A30000}"/>
    <cellStyle name="Normal 3 8 2 23 2" xfId="17895" xr:uid="{00000000-0005-0000-0000-0000E5A30000}"/>
    <cellStyle name="Normal 3 8 2 23 3" xfId="27453" xr:uid="{00000000-0005-0000-0000-0000E6A30000}"/>
    <cellStyle name="Normal 3 8 2 23 4" xfId="37008" xr:uid="{00000000-0005-0000-0000-0000E7A30000}"/>
    <cellStyle name="Normal 3 8 2 23 5" xfId="46562" xr:uid="{00000000-0005-0000-0000-0000E8A30000}"/>
    <cellStyle name="Normal 3 8 2 24" xfId="7608" xr:uid="{00000000-0005-0000-0000-0000E9A30000}"/>
    <cellStyle name="Normal 3 8 2 24 2" xfId="17896" xr:uid="{00000000-0005-0000-0000-0000EAA30000}"/>
    <cellStyle name="Normal 3 8 2 24 3" xfId="27454" xr:uid="{00000000-0005-0000-0000-0000EBA30000}"/>
    <cellStyle name="Normal 3 8 2 24 4" xfId="37009" xr:uid="{00000000-0005-0000-0000-0000ECA30000}"/>
    <cellStyle name="Normal 3 8 2 24 5" xfId="46563" xr:uid="{00000000-0005-0000-0000-0000EDA30000}"/>
    <cellStyle name="Normal 3 8 2 25" xfId="7609" xr:uid="{00000000-0005-0000-0000-0000EEA30000}"/>
    <cellStyle name="Normal 3 8 2 25 2" xfId="17897" xr:uid="{00000000-0005-0000-0000-0000EFA30000}"/>
    <cellStyle name="Normal 3 8 2 25 3" xfId="27455" xr:uid="{00000000-0005-0000-0000-0000F0A30000}"/>
    <cellStyle name="Normal 3 8 2 25 4" xfId="37010" xr:uid="{00000000-0005-0000-0000-0000F1A30000}"/>
    <cellStyle name="Normal 3 8 2 25 5" xfId="46564" xr:uid="{00000000-0005-0000-0000-0000F2A30000}"/>
    <cellStyle name="Normal 3 8 2 26" xfId="7610" xr:uid="{00000000-0005-0000-0000-0000F3A30000}"/>
    <cellStyle name="Normal 3 8 2 26 2" xfId="17898" xr:uid="{00000000-0005-0000-0000-0000F4A30000}"/>
    <cellStyle name="Normal 3 8 2 26 3" xfId="27456" xr:uid="{00000000-0005-0000-0000-0000F5A30000}"/>
    <cellStyle name="Normal 3 8 2 26 4" xfId="37011" xr:uid="{00000000-0005-0000-0000-0000F6A30000}"/>
    <cellStyle name="Normal 3 8 2 26 5" xfId="46565" xr:uid="{00000000-0005-0000-0000-0000F7A30000}"/>
    <cellStyle name="Normal 3 8 2 27" xfId="7611" xr:uid="{00000000-0005-0000-0000-0000F8A30000}"/>
    <cellStyle name="Normal 3 8 2 27 2" xfId="17899" xr:uid="{00000000-0005-0000-0000-0000F9A30000}"/>
    <cellStyle name="Normal 3 8 2 27 3" xfId="27457" xr:uid="{00000000-0005-0000-0000-0000FAA30000}"/>
    <cellStyle name="Normal 3 8 2 27 4" xfId="37012" xr:uid="{00000000-0005-0000-0000-0000FBA30000}"/>
    <cellStyle name="Normal 3 8 2 27 5" xfId="46566" xr:uid="{00000000-0005-0000-0000-0000FCA30000}"/>
    <cellStyle name="Normal 3 8 2 28" xfId="7612" xr:uid="{00000000-0005-0000-0000-0000FDA30000}"/>
    <cellStyle name="Normal 3 8 2 28 2" xfId="17900" xr:uid="{00000000-0005-0000-0000-0000FEA30000}"/>
    <cellStyle name="Normal 3 8 2 28 3" xfId="27458" xr:uid="{00000000-0005-0000-0000-0000FFA30000}"/>
    <cellStyle name="Normal 3 8 2 28 4" xfId="37013" xr:uid="{00000000-0005-0000-0000-000000A40000}"/>
    <cellStyle name="Normal 3 8 2 28 5" xfId="46567" xr:uid="{00000000-0005-0000-0000-000001A40000}"/>
    <cellStyle name="Normal 3 8 2 29" xfId="7613" xr:uid="{00000000-0005-0000-0000-000002A40000}"/>
    <cellStyle name="Normal 3 8 2 29 2" xfId="17901" xr:uid="{00000000-0005-0000-0000-000003A40000}"/>
    <cellStyle name="Normal 3 8 2 29 3" xfId="27459" xr:uid="{00000000-0005-0000-0000-000004A40000}"/>
    <cellStyle name="Normal 3 8 2 29 4" xfId="37014" xr:uid="{00000000-0005-0000-0000-000005A40000}"/>
    <cellStyle name="Normal 3 8 2 29 5" xfId="46568" xr:uid="{00000000-0005-0000-0000-000006A40000}"/>
    <cellStyle name="Normal 3 8 2 3" xfId="7614" xr:uid="{00000000-0005-0000-0000-000007A40000}"/>
    <cellStyle name="Normal 3 8 2 3 2" xfId="17902" xr:uid="{00000000-0005-0000-0000-000008A40000}"/>
    <cellStyle name="Normal 3 8 2 3 3" xfId="27460" xr:uid="{00000000-0005-0000-0000-000009A40000}"/>
    <cellStyle name="Normal 3 8 2 3 4" xfId="37015" xr:uid="{00000000-0005-0000-0000-00000AA40000}"/>
    <cellStyle name="Normal 3 8 2 3 5" xfId="46569" xr:uid="{00000000-0005-0000-0000-00000BA40000}"/>
    <cellStyle name="Normal 3 8 2 30" xfId="8714" xr:uid="{00000000-0005-0000-0000-00000CA40000}"/>
    <cellStyle name="Normal 3 8 2 30 2" xfId="17903" xr:uid="{00000000-0005-0000-0000-00000DA40000}"/>
    <cellStyle name="Normal 3 8 2 30 3" xfId="27461" xr:uid="{00000000-0005-0000-0000-00000EA40000}"/>
    <cellStyle name="Normal 3 8 2 30 4" xfId="37016" xr:uid="{00000000-0005-0000-0000-00000FA40000}"/>
    <cellStyle name="Normal 3 8 2 30 5" xfId="46570" xr:uid="{00000000-0005-0000-0000-000010A40000}"/>
    <cellStyle name="Normal 3 8 2 31" xfId="17880" xr:uid="{00000000-0005-0000-0000-000011A40000}"/>
    <cellStyle name="Normal 3 8 2 32" xfId="27438" xr:uid="{00000000-0005-0000-0000-000012A40000}"/>
    <cellStyle name="Normal 3 8 2 33" xfId="36993" xr:uid="{00000000-0005-0000-0000-000013A40000}"/>
    <cellStyle name="Normal 3 8 2 34" xfId="46547" xr:uid="{00000000-0005-0000-0000-000014A40000}"/>
    <cellStyle name="Normal 3 8 2 4" xfId="7615" xr:uid="{00000000-0005-0000-0000-000015A40000}"/>
    <cellStyle name="Normal 3 8 2 4 2" xfId="17904" xr:uid="{00000000-0005-0000-0000-000016A40000}"/>
    <cellStyle name="Normal 3 8 2 4 3" xfId="27462" xr:uid="{00000000-0005-0000-0000-000017A40000}"/>
    <cellStyle name="Normal 3 8 2 4 4" xfId="37017" xr:uid="{00000000-0005-0000-0000-000018A40000}"/>
    <cellStyle name="Normal 3 8 2 4 5" xfId="46571" xr:uid="{00000000-0005-0000-0000-000019A40000}"/>
    <cellStyle name="Normal 3 8 2 5" xfId="7616" xr:uid="{00000000-0005-0000-0000-00001AA40000}"/>
    <cellStyle name="Normal 3 8 2 5 2" xfId="17905" xr:uid="{00000000-0005-0000-0000-00001BA40000}"/>
    <cellStyle name="Normal 3 8 2 5 3" xfId="27463" xr:uid="{00000000-0005-0000-0000-00001CA40000}"/>
    <cellStyle name="Normal 3 8 2 5 4" xfId="37018" xr:uid="{00000000-0005-0000-0000-00001DA40000}"/>
    <cellStyle name="Normal 3 8 2 5 5" xfId="46572" xr:uid="{00000000-0005-0000-0000-00001EA40000}"/>
    <cellStyle name="Normal 3 8 2 6" xfId="7617" xr:uid="{00000000-0005-0000-0000-00001FA40000}"/>
    <cellStyle name="Normal 3 8 2 6 2" xfId="17906" xr:uid="{00000000-0005-0000-0000-000020A40000}"/>
    <cellStyle name="Normal 3 8 2 6 3" xfId="27464" xr:uid="{00000000-0005-0000-0000-000021A40000}"/>
    <cellStyle name="Normal 3 8 2 6 4" xfId="37019" xr:uid="{00000000-0005-0000-0000-000022A40000}"/>
    <cellStyle name="Normal 3 8 2 6 5" xfId="46573" xr:uid="{00000000-0005-0000-0000-000023A40000}"/>
    <cellStyle name="Normal 3 8 2 7" xfId="7618" xr:uid="{00000000-0005-0000-0000-000024A40000}"/>
    <cellStyle name="Normal 3 8 2 7 2" xfId="17907" xr:uid="{00000000-0005-0000-0000-000025A40000}"/>
    <cellStyle name="Normal 3 8 2 7 3" xfId="27465" xr:uid="{00000000-0005-0000-0000-000026A40000}"/>
    <cellStyle name="Normal 3 8 2 7 4" xfId="37020" xr:uid="{00000000-0005-0000-0000-000027A40000}"/>
    <cellStyle name="Normal 3 8 2 7 5" xfId="46574" xr:uid="{00000000-0005-0000-0000-000028A40000}"/>
    <cellStyle name="Normal 3 8 2 8" xfId="7619" xr:uid="{00000000-0005-0000-0000-000029A40000}"/>
    <cellStyle name="Normal 3 8 2 8 2" xfId="17908" xr:uid="{00000000-0005-0000-0000-00002AA40000}"/>
    <cellStyle name="Normal 3 8 2 8 3" xfId="27466" xr:uid="{00000000-0005-0000-0000-00002BA40000}"/>
    <cellStyle name="Normal 3 8 2 8 4" xfId="37021" xr:uid="{00000000-0005-0000-0000-00002CA40000}"/>
    <cellStyle name="Normal 3 8 2 8 5" xfId="46575" xr:uid="{00000000-0005-0000-0000-00002DA40000}"/>
    <cellStyle name="Normal 3 8 2 9" xfId="7620" xr:uid="{00000000-0005-0000-0000-00002EA40000}"/>
    <cellStyle name="Normal 3 8 2 9 2" xfId="17909" xr:uid="{00000000-0005-0000-0000-00002FA40000}"/>
    <cellStyle name="Normal 3 8 2 9 3" xfId="27467" xr:uid="{00000000-0005-0000-0000-000030A40000}"/>
    <cellStyle name="Normal 3 8 2 9 4" xfId="37022" xr:uid="{00000000-0005-0000-0000-000031A40000}"/>
    <cellStyle name="Normal 3 8 2 9 5" xfId="46576" xr:uid="{00000000-0005-0000-0000-000032A40000}"/>
    <cellStyle name="Normal 3 8 20" xfId="7621" xr:uid="{00000000-0005-0000-0000-000033A40000}"/>
    <cellStyle name="Normal 3 8 20 2" xfId="17910" xr:uid="{00000000-0005-0000-0000-000034A40000}"/>
    <cellStyle name="Normal 3 8 20 3" xfId="27468" xr:uid="{00000000-0005-0000-0000-000035A40000}"/>
    <cellStyle name="Normal 3 8 20 4" xfId="37023" xr:uid="{00000000-0005-0000-0000-000036A40000}"/>
    <cellStyle name="Normal 3 8 20 5" xfId="46577" xr:uid="{00000000-0005-0000-0000-000037A40000}"/>
    <cellStyle name="Normal 3 8 21" xfId="7622" xr:uid="{00000000-0005-0000-0000-000038A40000}"/>
    <cellStyle name="Normal 3 8 21 2" xfId="17911" xr:uid="{00000000-0005-0000-0000-000039A40000}"/>
    <cellStyle name="Normal 3 8 21 3" xfId="27469" xr:uid="{00000000-0005-0000-0000-00003AA40000}"/>
    <cellStyle name="Normal 3 8 21 4" xfId="37024" xr:uid="{00000000-0005-0000-0000-00003BA40000}"/>
    <cellStyle name="Normal 3 8 21 5" xfId="46578" xr:uid="{00000000-0005-0000-0000-00003CA40000}"/>
    <cellStyle name="Normal 3 8 22" xfId="7623" xr:uid="{00000000-0005-0000-0000-00003DA40000}"/>
    <cellStyle name="Normal 3 8 22 2" xfId="17912" xr:uid="{00000000-0005-0000-0000-00003EA40000}"/>
    <cellStyle name="Normal 3 8 22 3" xfId="27470" xr:uid="{00000000-0005-0000-0000-00003FA40000}"/>
    <cellStyle name="Normal 3 8 22 4" xfId="37025" xr:uid="{00000000-0005-0000-0000-000040A40000}"/>
    <cellStyle name="Normal 3 8 22 5" xfId="46579" xr:uid="{00000000-0005-0000-0000-000041A40000}"/>
    <cellStyle name="Normal 3 8 23" xfId="7624" xr:uid="{00000000-0005-0000-0000-000042A40000}"/>
    <cellStyle name="Normal 3 8 23 2" xfId="17913" xr:uid="{00000000-0005-0000-0000-000043A40000}"/>
    <cellStyle name="Normal 3 8 23 3" xfId="27471" xr:uid="{00000000-0005-0000-0000-000044A40000}"/>
    <cellStyle name="Normal 3 8 23 4" xfId="37026" xr:uid="{00000000-0005-0000-0000-000045A40000}"/>
    <cellStyle name="Normal 3 8 23 5" xfId="46580" xr:uid="{00000000-0005-0000-0000-000046A40000}"/>
    <cellStyle name="Normal 3 8 24" xfId="7625" xr:uid="{00000000-0005-0000-0000-000047A40000}"/>
    <cellStyle name="Normal 3 8 24 2" xfId="17914" xr:uid="{00000000-0005-0000-0000-000048A40000}"/>
    <cellStyle name="Normal 3 8 24 3" xfId="27472" xr:uid="{00000000-0005-0000-0000-000049A40000}"/>
    <cellStyle name="Normal 3 8 24 4" xfId="37027" xr:uid="{00000000-0005-0000-0000-00004AA40000}"/>
    <cellStyle name="Normal 3 8 24 5" xfId="46581" xr:uid="{00000000-0005-0000-0000-00004BA40000}"/>
    <cellStyle name="Normal 3 8 25" xfId="7626" xr:uid="{00000000-0005-0000-0000-00004CA40000}"/>
    <cellStyle name="Normal 3 8 25 2" xfId="17915" xr:uid="{00000000-0005-0000-0000-00004DA40000}"/>
    <cellStyle name="Normal 3 8 25 3" xfId="27473" xr:uid="{00000000-0005-0000-0000-00004EA40000}"/>
    <cellStyle name="Normal 3 8 25 4" xfId="37028" xr:uid="{00000000-0005-0000-0000-00004FA40000}"/>
    <cellStyle name="Normal 3 8 25 5" xfId="46582" xr:uid="{00000000-0005-0000-0000-000050A40000}"/>
    <cellStyle name="Normal 3 8 26" xfId="7627" xr:uid="{00000000-0005-0000-0000-000051A40000}"/>
    <cellStyle name="Normal 3 8 26 2" xfId="17916" xr:uid="{00000000-0005-0000-0000-000052A40000}"/>
    <cellStyle name="Normal 3 8 26 3" xfId="27474" xr:uid="{00000000-0005-0000-0000-000053A40000}"/>
    <cellStyle name="Normal 3 8 26 4" xfId="37029" xr:uid="{00000000-0005-0000-0000-000054A40000}"/>
    <cellStyle name="Normal 3 8 26 5" xfId="46583" xr:uid="{00000000-0005-0000-0000-000055A40000}"/>
    <cellStyle name="Normal 3 8 27" xfId="7628" xr:uid="{00000000-0005-0000-0000-000056A40000}"/>
    <cellStyle name="Normal 3 8 27 2" xfId="17917" xr:uid="{00000000-0005-0000-0000-000057A40000}"/>
    <cellStyle name="Normal 3 8 27 3" xfId="27475" xr:uid="{00000000-0005-0000-0000-000058A40000}"/>
    <cellStyle name="Normal 3 8 27 4" xfId="37030" xr:uid="{00000000-0005-0000-0000-000059A40000}"/>
    <cellStyle name="Normal 3 8 27 5" xfId="46584" xr:uid="{00000000-0005-0000-0000-00005AA40000}"/>
    <cellStyle name="Normal 3 8 28" xfId="7629" xr:uid="{00000000-0005-0000-0000-00005BA40000}"/>
    <cellStyle name="Normal 3 8 28 2" xfId="17918" xr:uid="{00000000-0005-0000-0000-00005CA40000}"/>
    <cellStyle name="Normal 3 8 28 3" xfId="27476" xr:uid="{00000000-0005-0000-0000-00005DA40000}"/>
    <cellStyle name="Normal 3 8 28 4" xfId="37031" xr:uid="{00000000-0005-0000-0000-00005EA40000}"/>
    <cellStyle name="Normal 3 8 28 5" xfId="46585" xr:uid="{00000000-0005-0000-0000-00005FA40000}"/>
    <cellStyle name="Normal 3 8 29" xfId="7630" xr:uid="{00000000-0005-0000-0000-000060A40000}"/>
    <cellStyle name="Normal 3 8 29 2" xfId="17919" xr:uid="{00000000-0005-0000-0000-000061A40000}"/>
    <cellStyle name="Normal 3 8 29 3" xfId="27477" xr:uid="{00000000-0005-0000-0000-000062A40000}"/>
    <cellStyle name="Normal 3 8 29 4" xfId="37032" xr:uid="{00000000-0005-0000-0000-000063A40000}"/>
    <cellStyle name="Normal 3 8 29 5" xfId="46586" xr:uid="{00000000-0005-0000-0000-000064A40000}"/>
    <cellStyle name="Normal 3 8 3" xfId="7631" xr:uid="{00000000-0005-0000-0000-000065A40000}"/>
    <cellStyle name="Normal 3 8 3 2" xfId="8715" xr:uid="{00000000-0005-0000-0000-000066A40000}"/>
    <cellStyle name="Normal 3 8 3 2 2" xfId="17921" xr:uid="{00000000-0005-0000-0000-000067A40000}"/>
    <cellStyle name="Normal 3 8 3 2 3" xfId="27479" xr:uid="{00000000-0005-0000-0000-000068A40000}"/>
    <cellStyle name="Normal 3 8 3 2 4" xfId="37034" xr:uid="{00000000-0005-0000-0000-000069A40000}"/>
    <cellStyle name="Normal 3 8 3 2 5" xfId="46588" xr:uid="{00000000-0005-0000-0000-00006AA40000}"/>
    <cellStyle name="Normal 3 8 3 3" xfId="17920" xr:uid="{00000000-0005-0000-0000-00006BA40000}"/>
    <cellStyle name="Normal 3 8 3 4" xfId="27478" xr:uid="{00000000-0005-0000-0000-00006CA40000}"/>
    <cellStyle name="Normal 3 8 3 5" xfId="37033" xr:uid="{00000000-0005-0000-0000-00006DA40000}"/>
    <cellStyle name="Normal 3 8 3 6" xfId="46587" xr:uid="{00000000-0005-0000-0000-00006EA40000}"/>
    <cellStyle name="Normal 3 8 30" xfId="8713" xr:uid="{00000000-0005-0000-0000-00006FA40000}"/>
    <cellStyle name="Normal 3 8 30 2" xfId="17922" xr:uid="{00000000-0005-0000-0000-000070A40000}"/>
    <cellStyle name="Normal 3 8 30 3" xfId="27480" xr:uid="{00000000-0005-0000-0000-000071A40000}"/>
    <cellStyle name="Normal 3 8 30 4" xfId="37035" xr:uid="{00000000-0005-0000-0000-000072A40000}"/>
    <cellStyle name="Normal 3 8 30 5" xfId="46589" xr:uid="{00000000-0005-0000-0000-000073A40000}"/>
    <cellStyle name="Normal 3 8 31" xfId="8914" xr:uid="{00000000-0005-0000-0000-000074A40000}"/>
    <cellStyle name="Normal 3 8 31 2" xfId="17923" xr:uid="{00000000-0005-0000-0000-000075A40000}"/>
    <cellStyle name="Normal 3 8 31 3" xfId="27481" xr:uid="{00000000-0005-0000-0000-000076A40000}"/>
    <cellStyle name="Normal 3 8 31 4" xfId="37036" xr:uid="{00000000-0005-0000-0000-000077A40000}"/>
    <cellStyle name="Normal 3 8 31 5" xfId="46590" xr:uid="{00000000-0005-0000-0000-000078A40000}"/>
    <cellStyle name="Normal 3 8 32" xfId="9100" xr:uid="{00000000-0005-0000-0000-000079A40000}"/>
    <cellStyle name="Normal 3 8 32 2" xfId="17924" xr:uid="{00000000-0005-0000-0000-00007AA40000}"/>
    <cellStyle name="Normal 3 8 32 3" xfId="27482" xr:uid="{00000000-0005-0000-0000-00007BA40000}"/>
    <cellStyle name="Normal 3 8 32 4" xfId="37037" xr:uid="{00000000-0005-0000-0000-00007CA40000}"/>
    <cellStyle name="Normal 3 8 32 5" xfId="46591" xr:uid="{00000000-0005-0000-0000-00007DA40000}"/>
    <cellStyle name="Normal 3 8 33" xfId="9275" xr:uid="{00000000-0005-0000-0000-00007EA40000}"/>
    <cellStyle name="Normal 3 8 33 2" xfId="17925" xr:uid="{00000000-0005-0000-0000-00007FA40000}"/>
    <cellStyle name="Normal 3 8 33 3" xfId="27483" xr:uid="{00000000-0005-0000-0000-000080A40000}"/>
    <cellStyle name="Normal 3 8 33 4" xfId="37038" xr:uid="{00000000-0005-0000-0000-000081A40000}"/>
    <cellStyle name="Normal 3 8 33 5" xfId="46592" xr:uid="{00000000-0005-0000-0000-000082A40000}"/>
    <cellStyle name="Normal 3 8 34" xfId="9450" xr:uid="{00000000-0005-0000-0000-000083A40000}"/>
    <cellStyle name="Normal 3 8 34 2" xfId="17926" xr:uid="{00000000-0005-0000-0000-000084A40000}"/>
    <cellStyle name="Normal 3 8 34 3" xfId="27484" xr:uid="{00000000-0005-0000-0000-000085A40000}"/>
    <cellStyle name="Normal 3 8 34 4" xfId="37039" xr:uid="{00000000-0005-0000-0000-000086A40000}"/>
    <cellStyle name="Normal 3 8 34 5" xfId="46593" xr:uid="{00000000-0005-0000-0000-000087A40000}"/>
    <cellStyle name="Normal 3 8 35" xfId="17869" xr:uid="{00000000-0005-0000-0000-000088A40000}"/>
    <cellStyle name="Normal 3 8 36" xfId="27427" xr:uid="{00000000-0005-0000-0000-000089A40000}"/>
    <cellStyle name="Normal 3 8 37" xfId="36982" xr:uid="{00000000-0005-0000-0000-00008AA40000}"/>
    <cellStyle name="Normal 3 8 38" xfId="46536" xr:uid="{00000000-0005-0000-0000-00008BA40000}"/>
    <cellStyle name="Normal 3 8 4" xfId="7632" xr:uid="{00000000-0005-0000-0000-00008CA40000}"/>
    <cellStyle name="Normal 3 8 4 2" xfId="17927" xr:uid="{00000000-0005-0000-0000-00008DA40000}"/>
    <cellStyle name="Normal 3 8 4 3" xfId="27485" xr:uid="{00000000-0005-0000-0000-00008EA40000}"/>
    <cellStyle name="Normal 3 8 4 4" xfId="37040" xr:uid="{00000000-0005-0000-0000-00008FA40000}"/>
    <cellStyle name="Normal 3 8 4 5" xfId="46594" xr:uid="{00000000-0005-0000-0000-000090A40000}"/>
    <cellStyle name="Normal 3 8 5" xfId="7633" xr:uid="{00000000-0005-0000-0000-000091A40000}"/>
    <cellStyle name="Normal 3 8 5 2" xfId="17928" xr:uid="{00000000-0005-0000-0000-000092A40000}"/>
    <cellStyle name="Normal 3 8 5 3" xfId="27486" xr:uid="{00000000-0005-0000-0000-000093A40000}"/>
    <cellStyle name="Normal 3 8 5 4" xfId="37041" xr:uid="{00000000-0005-0000-0000-000094A40000}"/>
    <cellStyle name="Normal 3 8 5 5" xfId="46595" xr:uid="{00000000-0005-0000-0000-000095A40000}"/>
    <cellStyle name="Normal 3 8 6" xfId="7634" xr:uid="{00000000-0005-0000-0000-000096A40000}"/>
    <cellStyle name="Normal 3 8 6 2" xfId="17929" xr:uid="{00000000-0005-0000-0000-000097A40000}"/>
    <cellStyle name="Normal 3 8 6 3" xfId="27487" xr:uid="{00000000-0005-0000-0000-000098A40000}"/>
    <cellStyle name="Normal 3 8 6 4" xfId="37042" xr:uid="{00000000-0005-0000-0000-000099A40000}"/>
    <cellStyle name="Normal 3 8 6 5" xfId="46596" xr:uid="{00000000-0005-0000-0000-00009AA40000}"/>
    <cellStyle name="Normal 3 8 7" xfId="7635" xr:uid="{00000000-0005-0000-0000-00009BA40000}"/>
    <cellStyle name="Normal 3 8 7 2" xfId="17930" xr:uid="{00000000-0005-0000-0000-00009CA40000}"/>
    <cellStyle name="Normal 3 8 7 3" xfId="27488" xr:uid="{00000000-0005-0000-0000-00009DA40000}"/>
    <cellStyle name="Normal 3 8 7 4" xfId="37043" xr:uid="{00000000-0005-0000-0000-00009EA40000}"/>
    <cellStyle name="Normal 3 8 7 5" xfId="46597" xr:uid="{00000000-0005-0000-0000-00009FA40000}"/>
    <cellStyle name="Normal 3 8 8" xfId="7636" xr:uid="{00000000-0005-0000-0000-0000A0A40000}"/>
    <cellStyle name="Normal 3 8 8 2" xfId="17931" xr:uid="{00000000-0005-0000-0000-0000A1A40000}"/>
    <cellStyle name="Normal 3 8 8 3" xfId="27489" xr:uid="{00000000-0005-0000-0000-0000A2A40000}"/>
    <cellStyle name="Normal 3 8 8 4" xfId="37044" xr:uid="{00000000-0005-0000-0000-0000A3A40000}"/>
    <cellStyle name="Normal 3 8 8 5" xfId="46598" xr:uid="{00000000-0005-0000-0000-0000A4A40000}"/>
    <cellStyle name="Normal 3 8 9" xfId="7637" xr:uid="{00000000-0005-0000-0000-0000A5A40000}"/>
    <cellStyle name="Normal 3 8 9 2" xfId="17932" xr:uid="{00000000-0005-0000-0000-0000A6A40000}"/>
    <cellStyle name="Normal 3 8 9 3" xfId="27490" xr:uid="{00000000-0005-0000-0000-0000A7A40000}"/>
    <cellStyle name="Normal 3 8 9 4" xfId="37045" xr:uid="{00000000-0005-0000-0000-0000A8A40000}"/>
    <cellStyle name="Normal 3 8 9 5" xfId="46599" xr:uid="{00000000-0005-0000-0000-0000A9A40000}"/>
    <cellStyle name="Normal 3 80" xfId="48101" xr:uid="{00000000-0005-0000-0000-0000AAA40000}"/>
    <cellStyle name="Normal 3 81" xfId="48106" xr:uid="{00000000-0005-0000-0000-0000ABA40000}"/>
    <cellStyle name="Normal 3 82" xfId="48111" xr:uid="{00000000-0005-0000-0000-0000ACA40000}"/>
    <cellStyle name="Normal 3 83" xfId="48116" xr:uid="{00000000-0005-0000-0000-0000ADA40000}"/>
    <cellStyle name="Normal 3 84" xfId="48121" xr:uid="{00000000-0005-0000-0000-0000AEA40000}"/>
    <cellStyle name="Normal 3 85" xfId="48125" xr:uid="{00000000-0005-0000-0000-0000AFA40000}"/>
    <cellStyle name="Normal 3 86" xfId="48129" xr:uid="{00000000-0005-0000-0000-0000B0A40000}"/>
    <cellStyle name="Normal 3 87" xfId="48133" xr:uid="{00000000-0005-0000-0000-0000B1A40000}"/>
    <cellStyle name="Normal 3 88" xfId="48138" xr:uid="{00000000-0005-0000-0000-0000B2A40000}"/>
    <cellStyle name="Normal 3 89" xfId="48143" xr:uid="{00000000-0005-0000-0000-0000B3A40000}"/>
    <cellStyle name="Normal 3 9" xfId="7638" xr:uid="{00000000-0005-0000-0000-0000B4A40000}"/>
    <cellStyle name="Normal 3 9 10" xfId="7639" xr:uid="{00000000-0005-0000-0000-0000B5A40000}"/>
    <cellStyle name="Normal 3 9 10 2" xfId="17934" xr:uid="{00000000-0005-0000-0000-0000B6A40000}"/>
    <cellStyle name="Normal 3 9 10 3" xfId="27492" xr:uid="{00000000-0005-0000-0000-0000B7A40000}"/>
    <cellStyle name="Normal 3 9 10 4" xfId="37047" xr:uid="{00000000-0005-0000-0000-0000B8A40000}"/>
    <cellStyle name="Normal 3 9 10 5" xfId="46601" xr:uid="{00000000-0005-0000-0000-0000B9A40000}"/>
    <cellStyle name="Normal 3 9 11" xfId="7640" xr:uid="{00000000-0005-0000-0000-0000BAA40000}"/>
    <cellStyle name="Normal 3 9 11 2" xfId="17935" xr:uid="{00000000-0005-0000-0000-0000BBA40000}"/>
    <cellStyle name="Normal 3 9 11 3" xfId="27493" xr:uid="{00000000-0005-0000-0000-0000BCA40000}"/>
    <cellStyle name="Normal 3 9 11 4" xfId="37048" xr:uid="{00000000-0005-0000-0000-0000BDA40000}"/>
    <cellStyle name="Normal 3 9 11 5" xfId="46602" xr:uid="{00000000-0005-0000-0000-0000BEA40000}"/>
    <cellStyle name="Normal 3 9 12" xfId="7641" xr:uid="{00000000-0005-0000-0000-0000BFA40000}"/>
    <cellStyle name="Normal 3 9 12 2" xfId="17936" xr:uid="{00000000-0005-0000-0000-0000C0A40000}"/>
    <cellStyle name="Normal 3 9 12 3" xfId="27494" xr:uid="{00000000-0005-0000-0000-0000C1A40000}"/>
    <cellStyle name="Normal 3 9 12 4" xfId="37049" xr:uid="{00000000-0005-0000-0000-0000C2A40000}"/>
    <cellStyle name="Normal 3 9 12 5" xfId="46603" xr:uid="{00000000-0005-0000-0000-0000C3A40000}"/>
    <cellStyle name="Normal 3 9 13" xfId="7642" xr:uid="{00000000-0005-0000-0000-0000C4A40000}"/>
    <cellStyle name="Normal 3 9 13 2" xfId="17937" xr:uid="{00000000-0005-0000-0000-0000C5A40000}"/>
    <cellStyle name="Normal 3 9 13 3" xfId="27495" xr:uid="{00000000-0005-0000-0000-0000C6A40000}"/>
    <cellStyle name="Normal 3 9 13 4" xfId="37050" xr:uid="{00000000-0005-0000-0000-0000C7A40000}"/>
    <cellStyle name="Normal 3 9 13 5" xfId="46604" xr:uid="{00000000-0005-0000-0000-0000C8A40000}"/>
    <cellStyle name="Normal 3 9 14" xfId="7643" xr:uid="{00000000-0005-0000-0000-0000C9A40000}"/>
    <cellStyle name="Normal 3 9 14 2" xfId="17938" xr:uid="{00000000-0005-0000-0000-0000CAA40000}"/>
    <cellStyle name="Normal 3 9 14 3" xfId="27496" xr:uid="{00000000-0005-0000-0000-0000CBA40000}"/>
    <cellStyle name="Normal 3 9 14 4" xfId="37051" xr:uid="{00000000-0005-0000-0000-0000CCA40000}"/>
    <cellStyle name="Normal 3 9 14 5" xfId="46605" xr:uid="{00000000-0005-0000-0000-0000CDA40000}"/>
    <cellStyle name="Normal 3 9 15" xfId="7644" xr:uid="{00000000-0005-0000-0000-0000CEA40000}"/>
    <cellStyle name="Normal 3 9 15 2" xfId="17939" xr:uid="{00000000-0005-0000-0000-0000CFA40000}"/>
    <cellStyle name="Normal 3 9 15 3" xfId="27497" xr:uid="{00000000-0005-0000-0000-0000D0A40000}"/>
    <cellStyle name="Normal 3 9 15 4" xfId="37052" xr:uid="{00000000-0005-0000-0000-0000D1A40000}"/>
    <cellStyle name="Normal 3 9 15 5" xfId="46606" xr:uid="{00000000-0005-0000-0000-0000D2A40000}"/>
    <cellStyle name="Normal 3 9 16" xfId="7645" xr:uid="{00000000-0005-0000-0000-0000D3A40000}"/>
    <cellStyle name="Normal 3 9 16 2" xfId="17940" xr:uid="{00000000-0005-0000-0000-0000D4A40000}"/>
    <cellStyle name="Normal 3 9 16 3" xfId="27498" xr:uid="{00000000-0005-0000-0000-0000D5A40000}"/>
    <cellStyle name="Normal 3 9 16 4" xfId="37053" xr:uid="{00000000-0005-0000-0000-0000D6A40000}"/>
    <cellStyle name="Normal 3 9 16 5" xfId="46607" xr:uid="{00000000-0005-0000-0000-0000D7A40000}"/>
    <cellStyle name="Normal 3 9 17" xfId="7646" xr:uid="{00000000-0005-0000-0000-0000D8A40000}"/>
    <cellStyle name="Normal 3 9 17 2" xfId="17941" xr:uid="{00000000-0005-0000-0000-0000D9A40000}"/>
    <cellStyle name="Normal 3 9 17 3" xfId="27499" xr:uid="{00000000-0005-0000-0000-0000DAA40000}"/>
    <cellStyle name="Normal 3 9 17 4" xfId="37054" xr:uid="{00000000-0005-0000-0000-0000DBA40000}"/>
    <cellStyle name="Normal 3 9 17 5" xfId="46608" xr:uid="{00000000-0005-0000-0000-0000DCA40000}"/>
    <cellStyle name="Normal 3 9 18" xfId="7647" xr:uid="{00000000-0005-0000-0000-0000DDA40000}"/>
    <cellStyle name="Normal 3 9 18 2" xfId="17942" xr:uid="{00000000-0005-0000-0000-0000DEA40000}"/>
    <cellStyle name="Normal 3 9 18 3" xfId="27500" xr:uid="{00000000-0005-0000-0000-0000DFA40000}"/>
    <cellStyle name="Normal 3 9 18 4" xfId="37055" xr:uid="{00000000-0005-0000-0000-0000E0A40000}"/>
    <cellStyle name="Normal 3 9 18 5" xfId="46609" xr:uid="{00000000-0005-0000-0000-0000E1A40000}"/>
    <cellStyle name="Normal 3 9 19" xfId="7648" xr:uid="{00000000-0005-0000-0000-0000E2A40000}"/>
    <cellStyle name="Normal 3 9 19 2" xfId="17943" xr:uid="{00000000-0005-0000-0000-0000E3A40000}"/>
    <cellStyle name="Normal 3 9 19 3" xfId="27501" xr:uid="{00000000-0005-0000-0000-0000E4A40000}"/>
    <cellStyle name="Normal 3 9 19 4" xfId="37056" xr:uid="{00000000-0005-0000-0000-0000E5A40000}"/>
    <cellStyle name="Normal 3 9 19 5" xfId="46610" xr:uid="{00000000-0005-0000-0000-0000E6A40000}"/>
    <cellStyle name="Normal 3 9 2" xfId="7649" xr:uid="{00000000-0005-0000-0000-0000E7A40000}"/>
    <cellStyle name="Normal 3 9 2 10" xfId="7650" xr:uid="{00000000-0005-0000-0000-0000E8A40000}"/>
    <cellStyle name="Normal 3 9 2 10 2" xfId="17945" xr:uid="{00000000-0005-0000-0000-0000E9A40000}"/>
    <cellStyle name="Normal 3 9 2 10 3" xfId="27503" xr:uid="{00000000-0005-0000-0000-0000EAA40000}"/>
    <cellStyle name="Normal 3 9 2 10 4" xfId="37058" xr:uid="{00000000-0005-0000-0000-0000EBA40000}"/>
    <cellStyle name="Normal 3 9 2 10 5" xfId="46612" xr:uid="{00000000-0005-0000-0000-0000ECA40000}"/>
    <cellStyle name="Normal 3 9 2 11" xfId="7651" xr:uid="{00000000-0005-0000-0000-0000EDA40000}"/>
    <cellStyle name="Normal 3 9 2 11 2" xfId="17946" xr:uid="{00000000-0005-0000-0000-0000EEA40000}"/>
    <cellStyle name="Normal 3 9 2 11 3" xfId="27504" xr:uid="{00000000-0005-0000-0000-0000EFA40000}"/>
    <cellStyle name="Normal 3 9 2 11 4" xfId="37059" xr:uid="{00000000-0005-0000-0000-0000F0A40000}"/>
    <cellStyle name="Normal 3 9 2 11 5" xfId="46613" xr:uid="{00000000-0005-0000-0000-0000F1A40000}"/>
    <cellStyle name="Normal 3 9 2 12" xfId="7652" xr:uid="{00000000-0005-0000-0000-0000F2A40000}"/>
    <cellStyle name="Normal 3 9 2 12 2" xfId="17947" xr:uid="{00000000-0005-0000-0000-0000F3A40000}"/>
    <cellStyle name="Normal 3 9 2 12 3" xfId="27505" xr:uid="{00000000-0005-0000-0000-0000F4A40000}"/>
    <cellStyle name="Normal 3 9 2 12 4" xfId="37060" xr:uid="{00000000-0005-0000-0000-0000F5A40000}"/>
    <cellStyle name="Normal 3 9 2 12 5" xfId="46614" xr:uid="{00000000-0005-0000-0000-0000F6A40000}"/>
    <cellStyle name="Normal 3 9 2 13" xfId="7653" xr:uid="{00000000-0005-0000-0000-0000F7A40000}"/>
    <cellStyle name="Normal 3 9 2 13 2" xfId="17948" xr:uid="{00000000-0005-0000-0000-0000F8A40000}"/>
    <cellStyle name="Normal 3 9 2 13 3" xfId="27506" xr:uid="{00000000-0005-0000-0000-0000F9A40000}"/>
    <cellStyle name="Normal 3 9 2 13 4" xfId="37061" xr:uid="{00000000-0005-0000-0000-0000FAA40000}"/>
    <cellStyle name="Normal 3 9 2 13 5" xfId="46615" xr:uid="{00000000-0005-0000-0000-0000FBA40000}"/>
    <cellStyle name="Normal 3 9 2 14" xfId="7654" xr:uid="{00000000-0005-0000-0000-0000FCA40000}"/>
    <cellStyle name="Normal 3 9 2 14 2" xfId="17949" xr:uid="{00000000-0005-0000-0000-0000FDA40000}"/>
    <cellStyle name="Normal 3 9 2 14 3" xfId="27507" xr:uid="{00000000-0005-0000-0000-0000FEA40000}"/>
    <cellStyle name="Normal 3 9 2 14 4" xfId="37062" xr:uid="{00000000-0005-0000-0000-0000FFA40000}"/>
    <cellStyle name="Normal 3 9 2 14 5" xfId="46616" xr:uid="{00000000-0005-0000-0000-000000A50000}"/>
    <cellStyle name="Normal 3 9 2 15" xfId="7655" xr:uid="{00000000-0005-0000-0000-000001A50000}"/>
    <cellStyle name="Normal 3 9 2 15 2" xfId="17950" xr:uid="{00000000-0005-0000-0000-000002A50000}"/>
    <cellStyle name="Normal 3 9 2 15 3" xfId="27508" xr:uid="{00000000-0005-0000-0000-000003A50000}"/>
    <cellStyle name="Normal 3 9 2 15 4" xfId="37063" xr:uid="{00000000-0005-0000-0000-000004A50000}"/>
    <cellStyle name="Normal 3 9 2 15 5" xfId="46617" xr:uid="{00000000-0005-0000-0000-000005A50000}"/>
    <cellStyle name="Normal 3 9 2 16" xfId="7656" xr:uid="{00000000-0005-0000-0000-000006A50000}"/>
    <cellStyle name="Normal 3 9 2 16 2" xfId="17951" xr:uid="{00000000-0005-0000-0000-000007A50000}"/>
    <cellStyle name="Normal 3 9 2 16 3" xfId="27509" xr:uid="{00000000-0005-0000-0000-000008A50000}"/>
    <cellStyle name="Normal 3 9 2 16 4" xfId="37064" xr:uid="{00000000-0005-0000-0000-000009A50000}"/>
    <cellStyle name="Normal 3 9 2 16 5" xfId="46618" xr:uid="{00000000-0005-0000-0000-00000AA50000}"/>
    <cellStyle name="Normal 3 9 2 17" xfId="7657" xr:uid="{00000000-0005-0000-0000-00000BA50000}"/>
    <cellStyle name="Normal 3 9 2 17 2" xfId="17952" xr:uid="{00000000-0005-0000-0000-00000CA50000}"/>
    <cellStyle name="Normal 3 9 2 17 3" xfId="27510" xr:uid="{00000000-0005-0000-0000-00000DA50000}"/>
    <cellStyle name="Normal 3 9 2 17 4" xfId="37065" xr:uid="{00000000-0005-0000-0000-00000EA50000}"/>
    <cellStyle name="Normal 3 9 2 17 5" xfId="46619" xr:uid="{00000000-0005-0000-0000-00000FA50000}"/>
    <cellStyle name="Normal 3 9 2 18" xfId="7658" xr:uid="{00000000-0005-0000-0000-000010A50000}"/>
    <cellStyle name="Normal 3 9 2 18 2" xfId="17953" xr:uid="{00000000-0005-0000-0000-000011A50000}"/>
    <cellStyle name="Normal 3 9 2 18 3" xfId="27511" xr:uid="{00000000-0005-0000-0000-000012A50000}"/>
    <cellStyle name="Normal 3 9 2 18 4" xfId="37066" xr:uid="{00000000-0005-0000-0000-000013A50000}"/>
    <cellStyle name="Normal 3 9 2 18 5" xfId="46620" xr:uid="{00000000-0005-0000-0000-000014A50000}"/>
    <cellStyle name="Normal 3 9 2 19" xfId="7659" xr:uid="{00000000-0005-0000-0000-000015A50000}"/>
    <cellStyle name="Normal 3 9 2 19 2" xfId="17954" xr:uid="{00000000-0005-0000-0000-000016A50000}"/>
    <cellStyle name="Normal 3 9 2 19 3" xfId="27512" xr:uid="{00000000-0005-0000-0000-000017A50000}"/>
    <cellStyle name="Normal 3 9 2 19 4" xfId="37067" xr:uid="{00000000-0005-0000-0000-000018A50000}"/>
    <cellStyle name="Normal 3 9 2 19 5" xfId="46621" xr:uid="{00000000-0005-0000-0000-000019A50000}"/>
    <cellStyle name="Normal 3 9 2 2" xfId="7660" xr:uid="{00000000-0005-0000-0000-00001AA50000}"/>
    <cellStyle name="Normal 3 9 2 2 2" xfId="17955" xr:uid="{00000000-0005-0000-0000-00001BA50000}"/>
    <cellStyle name="Normal 3 9 2 2 3" xfId="27513" xr:uid="{00000000-0005-0000-0000-00001CA50000}"/>
    <cellStyle name="Normal 3 9 2 2 4" xfId="37068" xr:uid="{00000000-0005-0000-0000-00001DA50000}"/>
    <cellStyle name="Normal 3 9 2 2 5" xfId="46622" xr:uid="{00000000-0005-0000-0000-00001EA50000}"/>
    <cellStyle name="Normal 3 9 2 20" xfId="7661" xr:uid="{00000000-0005-0000-0000-00001FA50000}"/>
    <cellStyle name="Normal 3 9 2 20 2" xfId="17956" xr:uid="{00000000-0005-0000-0000-000020A50000}"/>
    <cellStyle name="Normal 3 9 2 20 3" xfId="27514" xr:uid="{00000000-0005-0000-0000-000021A50000}"/>
    <cellStyle name="Normal 3 9 2 20 4" xfId="37069" xr:uid="{00000000-0005-0000-0000-000022A50000}"/>
    <cellStyle name="Normal 3 9 2 20 5" xfId="46623" xr:uid="{00000000-0005-0000-0000-000023A50000}"/>
    <cellStyle name="Normal 3 9 2 21" xfId="7662" xr:uid="{00000000-0005-0000-0000-000024A50000}"/>
    <cellStyle name="Normal 3 9 2 21 2" xfId="17957" xr:uid="{00000000-0005-0000-0000-000025A50000}"/>
    <cellStyle name="Normal 3 9 2 21 3" xfId="27515" xr:uid="{00000000-0005-0000-0000-000026A50000}"/>
    <cellStyle name="Normal 3 9 2 21 4" xfId="37070" xr:uid="{00000000-0005-0000-0000-000027A50000}"/>
    <cellStyle name="Normal 3 9 2 21 5" xfId="46624" xr:uid="{00000000-0005-0000-0000-000028A50000}"/>
    <cellStyle name="Normal 3 9 2 22" xfId="7663" xr:uid="{00000000-0005-0000-0000-000029A50000}"/>
    <cellStyle name="Normal 3 9 2 22 2" xfId="17958" xr:uid="{00000000-0005-0000-0000-00002AA50000}"/>
    <cellStyle name="Normal 3 9 2 22 3" xfId="27516" xr:uid="{00000000-0005-0000-0000-00002BA50000}"/>
    <cellStyle name="Normal 3 9 2 22 4" xfId="37071" xr:uid="{00000000-0005-0000-0000-00002CA50000}"/>
    <cellStyle name="Normal 3 9 2 22 5" xfId="46625" xr:uid="{00000000-0005-0000-0000-00002DA50000}"/>
    <cellStyle name="Normal 3 9 2 23" xfId="7664" xr:uid="{00000000-0005-0000-0000-00002EA50000}"/>
    <cellStyle name="Normal 3 9 2 23 2" xfId="17959" xr:uid="{00000000-0005-0000-0000-00002FA50000}"/>
    <cellStyle name="Normal 3 9 2 23 3" xfId="27517" xr:uid="{00000000-0005-0000-0000-000030A50000}"/>
    <cellStyle name="Normal 3 9 2 23 4" xfId="37072" xr:uid="{00000000-0005-0000-0000-000031A50000}"/>
    <cellStyle name="Normal 3 9 2 23 5" xfId="46626" xr:uid="{00000000-0005-0000-0000-000032A50000}"/>
    <cellStyle name="Normal 3 9 2 24" xfId="7665" xr:uid="{00000000-0005-0000-0000-000033A50000}"/>
    <cellStyle name="Normal 3 9 2 24 2" xfId="17960" xr:uid="{00000000-0005-0000-0000-000034A50000}"/>
    <cellStyle name="Normal 3 9 2 24 3" xfId="27518" xr:uid="{00000000-0005-0000-0000-000035A50000}"/>
    <cellStyle name="Normal 3 9 2 24 4" xfId="37073" xr:uid="{00000000-0005-0000-0000-000036A50000}"/>
    <cellStyle name="Normal 3 9 2 24 5" xfId="46627" xr:uid="{00000000-0005-0000-0000-000037A50000}"/>
    <cellStyle name="Normal 3 9 2 25" xfId="7666" xr:uid="{00000000-0005-0000-0000-000038A50000}"/>
    <cellStyle name="Normal 3 9 2 25 2" xfId="17961" xr:uid="{00000000-0005-0000-0000-000039A50000}"/>
    <cellStyle name="Normal 3 9 2 25 3" xfId="27519" xr:uid="{00000000-0005-0000-0000-00003AA50000}"/>
    <cellStyle name="Normal 3 9 2 25 4" xfId="37074" xr:uid="{00000000-0005-0000-0000-00003BA50000}"/>
    <cellStyle name="Normal 3 9 2 25 5" xfId="46628" xr:uid="{00000000-0005-0000-0000-00003CA50000}"/>
    <cellStyle name="Normal 3 9 2 26" xfId="7667" xr:uid="{00000000-0005-0000-0000-00003DA50000}"/>
    <cellStyle name="Normal 3 9 2 26 2" xfId="17962" xr:uid="{00000000-0005-0000-0000-00003EA50000}"/>
    <cellStyle name="Normal 3 9 2 26 3" xfId="27520" xr:uid="{00000000-0005-0000-0000-00003FA50000}"/>
    <cellStyle name="Normal 3 9 2 26 4" xfId="37075" xr:uid="{00000000-0005-0000-0000-000040A50000}"/>
    <cellStyle name="Normal 3 9 2 26 5" xfId="46629" xr:uid="{00000000-0005-0000-0000-000041A50000}"/>
    <cellStyle name="Normal 3 9 2 27" xfId="7668" xr:uid="{00000000-0005-0000-0000-000042A50000}"/>
    <cellStyle name="Normal 3 9 2 27 2" xfId="17963" xr:uid="{00000000-0005-0000-0000-000043A50000}"/>
    <cellStyle name="Normal 3 9 2 27 3" xfId="27521" xr:uid="{00000000-0005-0000-0000-000044A50000}"/>
    <cellStyle name="Normal 3 9 2 27 4" xfId="37076" xr:uid="{00000000-0005-0000-0000-000045A50000}"/>
    <cellStyle name="Normal 3 9 2 27 5" xfId="46630" xr:uid="{00000000-0005-0000-0000-000046A50000}"/>
    <cellStyle name="Normal 3 9 2 28" xfId="7669" xr:uid="{00000000-0005-0000-0000-000047A50000}"/>
    <cellStyle name="Normal 3 9 2 28 2" xfId="17964" xr:uid="{00000000-0005-0000-0000-000048A50000}"/>
    <cellStyle name="Normal 3 9 2 28 3" xfId="27522" xr:uid="{00000000-0005-0000-0000-000049A50000}"/>
    <cellStyle name="Normal 3 9 2 28 4" xfId="37077" xr:uid="{00000000-0005-0000-0000-00004AA50000}"/>
    <cellStyle name="Normal 3 9 2 28 5" xfId="46631" xr:uid="{00000000-0005-0000-0000-00004BA50000}"/>
    <cellStyle name="Normal 3 9 2 29" xfId="7670" xr:uid="{00000000-0005-0000-0000-00004CA50000}"/>
    <cellStyle name="Normal 3 9 2 29 2" xfId="17965" xr:uid="{00000000-0005-0000-0000-00004DA50000}"/>
    <cellStyle name="Normal 3 9 2 29 3" xfId="27523" xr:uid="{00000000-0005-0000-0000-00004EA50000}"/>
    <cellStyle name="Normal 3 9 2 29 4" xfId="37078" xr:uid="{00000000-0005-0000-0000-00004FA50000}"/>
    <cellStyle name="Normal 3 9 2 29 5" xfId="46632" xr:uid="{00000000-0005-0000-0000-000050A50000}"/>
    <cellStyle name="Normal 3 9 2 3" xfId="7671" xr:uid="{00000000-0005-0000-0000-000051A50000}"/>
    <cellStyle name="Normal 3 9 2 3 2" xfId="17966" xr:uid="{00000000-0005-0000-0000-000052A50000}"/>
    <cellStyle name="Normal 3 9 2 3 3" xfId="27524" xr:uid="{00000000-0005-0000-0000-000053A50000}"/>
    <cellStyle name="Normal 3 9 2 3 4" xfId="37079" xr:uid="{00000000-0005-0000-0000-000054A50000}"/>
    <cellStyle name="Normal 3 9 2 3 5" xfId="46633" xr:uid="{00000000-0005-0000-0000-000055A50000}"/>
    <cellStyle name="Normal 3 9 2 30" xfId="8717" xr:uid="{00000000-0005-0000-0000-000056A50000}"/>
    <cellStyle name="Normal 3 9 2 30 2" xfId="17967" xr:uid="{00000000-0005-0000-0000-000057A50000}"/>
    <cellStyle name="Normal 3 9 2 30 3" xfId="27525" xr:uid="{00000000-0005-0000-0000-000058A50000}"/>
    <cellStyle name="Normal 3 9 2 30 4" xfId="37080" xr:uid="{00000000-0005-0000-0000-000059A50000}"/>
    <cellStyle name="Normal 3 9 2 30 5" xfId="46634" xr:uid="{00000000-0005-0000-0000-00005AA50000}"/>
    <cellStyle name="Normal 3 9 2 31" xfId="17944" xr:uid="{00000000-0005-0000-0000-00005BA50000}"/>
    <cellStyle name="Normal 3 9 2 32" xfId="27502" xr:uid="{00000000-0005-0000-0000-00005CA50000}"/>
    <cellStyle name="Normal 3 9 2 33" xfId="37057" xr:uid="{00000000-0005-0000-0000-00005DA50000}"/>
    <cellStyle name="Normal 3 9 2 34" xfId="46611" xr:uid="{00000000-0005-0000-0000-00005EA50000}"/>
    <cellStyle name="Normal 3 9 2 4" xfId="7672" xr:uid="{00000000-0005-0000-0000-00005FA50000}"/>
    <cellStyle name="Normal 3 9 2 4 2" xfId="17968" xr:uid="{00000000-0005-0000-0000-000060A50000}"/>
    <cellStyle name="Normal 3 9 2 4 3" xfId="27526" xr:uid="{00000000-0005-0000-0000-000061A50000}"/>
    <cellStyle name="Normal 3 9 2 4 4" xfId="37081" xr:uid="{00000000-0005-0000-0000-000062A50000}"/>
    <cellStyle name="Normal 3 9 2 4 5" xfId="46635" xr:uid="{00000000-0005-0000-0000-000063A50000}"/>
    <cellStyle name="Normal 3 9 2 5" xfId="7673" xr:uid="{00000000-0005-0000-0000-000064A50000}"/>
    <cellStyle name="Normal 3 9 2 5 2" xfId="17969" xr:uid="{00000000-0005-0000-0000-000065A50000}"/>
    <cellStyle name="Normal 3 9 2 5 3" xfId="27527" xr:uid="{00000000-0005-0000-0000-000066A50000}"/>
    <cellStyle name="Normal 3 9 2 5 4" xfId="37082" xr:uid="{00000000-0005-0000-0000-000067A50000}"/>
    <cellStyle name="Normal 3 9 2 5 5" xfId="46636" xr:uid="{00000000-0005-0000-0000-000068A50000}"/>
    <cellStyle name="Normal 3 9 2 6" xfId="7674" xr:uid="{00000000-0005-0000-0000-000069A50000}"/>
    <cellStyle name="Normal 3 9 2 6 2" xfId="17970" xr:uid="{00000000-0005-0000-0000-00006AA50000}"/>
    <cellStyle name="Normal 3 9 2 6 3" xfId="27528" xr:uid="{00000000-0005-0000-0000-00006BA50000}"/>
    <cellStyle name="Normal 3 9 2 6 4" xfId="37083" xr:uid="{00000000-0005-0000-0000-00006CA50000}"/>
    <cellStyle name="Normal 3 9 2 6 5" xfId="46637" xr:uid="{00000000-0005-0000-0000-00006DA50000}"/>
    <cellStyle name="Normal 3 9 2 7" xfId="7675" xr:uid="{00000000-0005-0000-0000-00006EA50000}"/>
    <cellStyle name="Normal 3 9 2 7 2" xfId="17971" xr:uid="{00000000-0005-0000-0000-00006FA50000}"/>
    <cellStyle name="Normal 3 9 2 7 3" xfId="27529" xr:uid="{00000000-0005-0000-0000-000070A50000}"/>
    <cellStyle name="Normal 3 9 2 7 4" xfId="37084" xr:uid="{00000000-0005-0000-0000-000071A50000}"/>
    <cellStyle name="Normal 3 9 2 7 5" xfId="46638" xr:uid="{00000000-0005-0000-0000-000072A50000}"/>
    <cellStyle name="Normal 3 9 2 8" xfId="7676" xr:uid="{00000000-0005-0000-0000-000073A50000}"/>
    <cellStyle name="Normal 3 9 2 8 2" xfId="17972" xr:uid="{00000000-0005-0000-0000-000074A50000}"/>
    <cellStyle name="Normal 3 9 2 8 3" xfId="27530" xr:uid="{00000000-0005-0000-0000-000075A50000}"/>
    <cellStyle name="Normal 3 9 2 8 4" xfId="37085" xr:uid="{00000000-0005-0000-0000-000076A50000}"/>
    <cellStyle name="Normal 3 9 2 8 5" xfId="46639" xr:uid="{00000000-0005-0000-0000-000077A50000}"/>
    <cellStyle name="Normal 3 9 2 9" xfId="7677" xr:uid="{00000000-0005-0000-0000-000078A50000}"/>
    <cellStyle name="Normal 3 9 2 9 2" xfId="17973" xr:uid="{00000000-0005-0000-0000-000079A50000}"/>
    <cellStyle name="Normal 3 9 2 9 3" xfId="27531" xr:uid="{00000000-0005-0000-0000-00007AA50000}"/>
    <cellStyle name="Normal 3 9 2 9 4" xfId="37086" xr:uid="{00000000-0005-0000-0000-00007BA50000}"/>
    <cellStyle name="Normal 3 9 2 9 5" xfId="46640" xr:uid="{00000000-0005-0000-0000-00007CA50000}"/>
    <cellStyle name="Normal 3 9 20" xfId="7678" xr:uid="{00000000-0005-0000-0000-00007DA50000}"/>
    <cellStyle name="Normal 3 9 20 2" xfId="17974" xr:uid="{00000000-0005-0000-0000-00007EA50000}"/>
    <cellStyle name="Normal 3 9 20 3" xfId="27532" xr:uid="{00000000-0005-0000-0000-00007FA50000}"/>
    <cellStyle name="Normal 3 9 20 4" xfId="37087" xr:uid="{00000000-0005-0000-0000-000080A50000}"/>
    <cellStyle name="Normal 3 9 20 5" xfId="46641" xr:uid="{00000000-0005-0000-0000-000081A50000}"/>
    <cellStyle name="Normal 3 9 21" xfId="7679" xr:uid="{00000000-0005-0000-0000-000082A50000}"/>
    <cellStyle name="Normal 3 9 21 2" xfId="17975" xr:uid="{00000000-0005-0000-0000-000083A50000}"/>
    <cellStyle name="Normal 3 9 21 3" xfId="27533" xr:uid="{00000000-0005-0000-0000-000084A50000}"/>
    <cellStyle name="Normal 3 9 21 4" xfId="37088" xr:uid="{00000000-0005-0000-0000-000085A50000}"/>
    <cellStyle name="Normal 3 9 21 5" xfId="46642" xr:uid="{00000000-0005-0000-0000-000086A50000}"/>
    <cellStyle name="Normal 3 9 22" xfId="7680" xr:uid="{00000000-0005-0000-0000-000087A50000}"/>
    <cellStyle name="Normal 3 9 22 2" xfId="17976" xr:uid="{00000000-0005-0000-0000-000088A50000}"/>
    <cellStyle name="Normal 3 9 22 3" xfId="27534" xr:uid="{00000000-0005-0000-0000-000089A50000}"/>
    <cellStyle name="Normal 3 9 22 4" xfId="37089" xr:uid="{00000000-0005-0000-0000-00008AA50000}"/>
    <cellStyle name="Normal 3 9 22 5" xfId="46643" xr:uid="{00000000-0005-0000-0000-00008BA50000}"/>
    <cellStyle name="Normal 3 9 23" xfId="7681" xr:uid="{00000000-0005-0000-0000-00008CA50000}"/>
    <cellStyle name="Normal 3 9 23 2" xfId="17977" xr:uid="{00000000-0005-0000-0000-00008DA50000}"/>
    <cellStyle name="Normal 3 9 23 3" xfId="27535" xr:uid="{00000000-0005-0000-0000-00008EA50000}"/>
    <cellStyle name="Normal 3 9 23 4" xfId="37090" xr:uid="{00000000-0005-0000-0000-00008FA50000}"/>
    <cellStyle name="Normal 3 9 23 5" xfId="46644" xr:uid="{00000000-0005-0000-0000-000090A50000}"/>
    <cellStyle name="Normal 3 9 24" xfId="7682" xr:uid="{00000000-0005-0000-0000-000091A50000}"/>
    <cellStyle name="Normal 3 9 24 2" xfId="17978" xr:uid="{00000000-0005-0000-0000-000092A50000}"/>
    <cellStyle name="Normal 3 9 24 3" xfId="27536" xr:uid="{00000000-0005-0000-0000-000093A50000}"/>
    <cellStyle name="Normal 3 9 24 4" xfId="37091" xr:uid="{00000000-0005-0000-0000-000094A50000}"/>
    <cellStyle name="Normal 3 9 24 5" xfId="46645" xr:uid="{00000000-0005-0000-0000-000095A50000}"/>
    <cellStyle name="Normal 3 9 25" xfId="7683" xr:uid="{00000000-0005-0000-0000-000096A50000}"/>
    <cellStyle name="Normal 3 9 25 2" xfId="17979" xr:uid="{00000000-0005-0000-0000-000097A50000}"/>
    <cellStyle name="Normal 3 9 25 3" xfId="27537" xr:uid="{00000000-0005-0000-0000-000098A50000}"/>
    <cellStyle name="Normal 3 9 25 4" xfId="37092" xr:uid="{00000000-0005-0000-0000-000099A50000}"/>
    <cellStyle name="Normal 3 9 25 5" xfId="46646" xr:uid="{00000000-0005-0000-0000-00009AA50000}"/>
    <cellStyle name="Normal 3 9 26" xfId="7684" xr:uid="{00000000-0005-0000-0000-00009BA50000}"/>
    <cellStyle name="Normal 3 9 26 2" xfId="17980" xr:uid="{00000000-0005-0000-0000-00009CA50000}"/>
    <cellStyle name="Normal 3 9 26 3" xfId="27538" xr:uid="{00000000-0005-0000-0000-00009DA50000}"/>
    <cellStyle name="Normal 3 9 26 4" xfId="37093" xr:uid="{00000000-0005-0000-0000-00009EA50000}"/>
    <cellStyle name="Normal 3 9 26 5" xfId="46647" xr:uid="{00000000-0005-0000-0000-00009FA50000}"/>
    <cellStyle name="Normal 3 9 27" xfId="7685" xr:uid="{00000000-0005-0000-0000-0000A0A50000}"/>
    <cellStyle name="Normal 3 9 27 2" xfId="17981" xr:uid="{00000000-0005-0000-0000-0000A1A50000}"/>
    <cellStyle name="Normal 3 9 27 3" xfId="27539" xr:uid="{00000000-0005-0000-0000-0000A2A50000}"/>
    <cellStyle name="Normal 3 9 27 4" xfId="37094" xr:uid="{00000000-0005-0000-0000-0000A3A50000}"/>
    <cellStyle name="Normal 3 9 27 5" xfId="46648" xr:uid="{00000000-0005-0000-0000-0000A4A50000}"/>
    <cellStyle name="Normal 3 9 28" xfId="7686" xr:uid="{00000000-0005-0000-0000-0000A5A50000}"/>
    <cellStyle name="Normal 3 9 28 2" xfId="17982" xr:uid="{00000000-0005-0000-0000-0000A6A50000}"/>
    <cellStyle name="Normal 3 9 28 3" xfId="27540" xr:uid="{00000000-0005-0000-0000-0000A7A50000}"/>
    <cellStyle name="Normal 3 9 28 4" xfId="37095" xr:uid="{00000000-0005-0000-0000-0000A8A50000}"/>
    <cellStyle name="Normal 3 9 28 5" xfId="46649" xr:uid="{00000000-0005-0000-0000-0000A9A50000}"/>
    <cellStyle name="Normal 3 9 29" xfId="7687" xr:uid="{00000000-0005-0000-0000-0000AAA50000}"/>
    <cellStyle name="Normal 3 9 29 2" xfId="17983" xr:uid="{00000000-0005-0000-0000-0000ABA50000}"/>
    <cellStyle name="Normal 3 9 29 3" xfId="27541" xr:uid="{00000000-0005-0000-0000-0000ACA50000}"/>
    <cellStyle name="Normal 3 9 29 4" xfId="37096" xr:uid="{00000000-0005-0000-0000-0000ADA50000}"/>
    <cellStyle name="Normal 3 9 29 5" xfId="46650" xr:uid="{00000000-0005-0000-0000-0000AEA50000}"/>
    <cellStyle name="Normal 3 9 3" xfId="7688" xr:uid="{00000000-0005-0000-0000-0000AFA50000}"/>
    <cellStyle name="Normal 3 9 3 2" xfId="8718" xr:uid="{00000000-0005-0000-0000-0000B0A50000}"/>
    <cellStyle name="Normal 3 9 3 2 2" xfId="17985" xr:uid="{00000000-0005-0000-0000-0000B1A50000}"/>
    <cellStyle name="Normal 3 9 3 2 3" xfId="27543" xr:uid="{00000000-0005-0000-0000-0000B2A50000}"/>
    <cellStyle name="Normal 3 9 3 2 4" xfId="37098" xr:uid="{00000000-0005-0000-0000-0000B3A50000}"/>
    <cellStyle name="Normal 3 9 3 2 5" xfId="46652" xr:uid="{00000000-0005-0000-0000-0000B4A50000}"/>
    <cellStyle name="Normal 3 9 3 3" xfId="17984" xr:uid="{00000000-0005-0000-0000-0000B5A50000}"/>
    <cellStyle name="Normal 3 9 3 4" xfId="27542" xr:uid="{00000000-0005-0000-0000-0000B6A50000}"/>
    <cellStyle name="Normal 3 9 3 5" xfId="37097" xr:uid="{00000000-0005-0000-0000-0000B7A50000}"/>
    <cellStyle name="Normal 3 9 3 6" xfId="46651" xr:uid="{00000000-0005-0000-0000-0000B8A50000}"/>
    <cellStyle name="Normal 3 9 30" xfId="8716" xr:uid="{00000000-0005-0000-0000-0000B9A50000}"/>
    <cellStyle name="Normal 3 9 30 2" xfId="17986" xr:uid="{00000000-0005-0000-0000-0000BAA50000}"/>
    <cellStyle name="Normal 3 9 30 3" xfId="27544" xr:uid="{00000000-0005-0000-0000-0000BBA50000}"/>
    <cellStyle name="Normal 3 9 30 4" xfId="37099" xr:uid="{00000000-0005-0000-0000-0000BCA50000}"/>
    <cellStyle name="Normal 3 9 30 5" xfId="46653" xr:uid="{00000000-0005-0000-0000-0000BDA50000}"/>
    <cellStyle name="Normal 3 9 31" xfId="8915" xr:uid="{00000000-0005-0000-0000-0000BEA50000}"/>
    <cellStyle name="Normal 3 9 31 2" xfId="17987" xr:uid="{00000000-0005-0000-0000-0000BFA50000}"/>
    <cellStyle name="Normal 3 9 31 3" xfId="27545" xr:uid="{00000000-0005-0000-0000-0000C0A50000}"/>
    <cellStyle name="Normal 3 9 31 4" xfId="37100" xr:uid="{00000000-0005-0000-0000-0000C1A50000}"/>
    <cellStyle name="Normal 3 9 31 5" xfId="46654" xr:uid="{00000000-0005-0000-0000-0000C2A50000}"/>
    <cellStyle name="Normal 3 9 32" xfId="9101" xr:uid="{00000000-0005-0000-0000-0000C3A50000}"/>
    <cellStyle name="Normal 3 9 32 2" xfId="17988" xr:uid="{00000000-0005-0000-0000-0000C4A50000}"/>
    <cellStyle name="Normal 3 9 32 3" xfId="27546" xr:uid="{00000000-0005-0000-0000-0000C5A50000}"/>
    <cellStyle name="Normal 3 9 32 4" xfId="37101" xr:uid="{00000000-0005-0000-0000-0000C6A50000}"/>
    <cellStyle name="Normal 3 9 32 5" xfId="46655" xr:uid="{00000000-0005-0000-0000-0000C7A50000}"/>
    <cellStyle name="Normal 3 9 33" xfId="9276" xr:uid="{00000000-0005-0000-0000-0000C8A50000}"/>
    <cellStyle name="Normal 3 9 33 2" xfId="17989" xr:uid="{00000000-0005-0000-0000-0000C9A50000}"/>
    <cellStyle name="Normal 3 9 33 3" xfId="27547" xr:uid="{00000000-0005-0000-0000-0000CAA50000}"/>
    <cellStyle name="Normal 3 9 33 4" xfId="37102" xr:uid="{00000000-0005-0000-0000-0000CBA50000}"/>
    <cellStyle name="Normal 3 9 33 5" xfId="46656" xr:uid="{00000000-0005-0000-0000-0000CCA50000}"/>
    <cellStyle name="Normal 3 9 34" xfId="9451" xr:uid="{00000000-0005-0000-0000-0000CDA50000}"/>
    <cellStyle name="Normal 3 9 34 2" xfId="17990" xr:uid="{00000000-0005-0000-0000-0000CEA50000}"/>
    <cellStyle name="Normal 3 9 34 3" xfId="27548" xr:uid="{00000000-0005-0000-0000-0000CFA50000}"/>
    <cellStyle name="Normal 3 9 34 4" xfId="37103" xr:uid="{00000000-0005-0000-0000-0000D0A50000}"/>
    <cellStyle name="Normal 3 9 34 5" xfId="46657" xr:uid="{00000000-0005-0000-0000-0000D1A50000}"/>
    <cellStyle name="Normal 3 9 35" xfId="17933" xr:uid="{00000000-0005-0000-0000-0000D2A50000}"/>
    <cellStyle name="Normal 3 9 36" xfId="27491" xr:uid="{00000000-0005-0000-0000-0000D3A50000}"/>
    <cellStyle name="Normal 3 9 37" xfId="37046" xr:uid="{00000000-0005-0000-0000-0000D4A50000}"/>
    <cellStyle name="Normal 3 9 38" xfId="46600" xr:uid="{00000000-0005-0000-0000-0000D5A50000}"/>
    <cellStyle name="Normal 3 9 4" xfId="7689" xr:uid="{00000000-0005-0000-0000-0000D6A50000}"/>
    <cellStyle name="Normal 3 9 4 2" xfId="17991" xr:uid="{00000000-0005-0000-0000-0000D7A50000}"/>
    <cellStyle name="Normal 3 9 4 3" xfId="27549" xr:uid="{00000000-0005-0000-0000-0000D8A50000}"/>
    <cellStyle name="Normal 3 9 4 4" xfId="37104" xr:uid="{00000000-0005-0000-0000-0000D9A50000}"/>
    <cellStyle name="Normal 3 9 4 5" xfId="46658" xr:uid="{00000000-0005-0000-0000-0000DAA50000}"/>
    <cellStyle name="Normal 3 9 5" xfId="7690" xr:uid="{00000000-0005-0000-0000-0000DBA50000}"/>
    <cellStyle name="Normal 3 9 5 2" xfId="17992" xr:uid="{00000000-0005-0000-0000-0000DCA50000}"/>
    <cellStyle name="Normal 3 9 5 3" xfId="27550" xr:uid="{00000000-0005-0000-0000-0000DDA50000}"/>
    <cellStyle name="Normal 3 9 5 4" xfId="37105" xr:uid="{00000000-0005-0000-0000-0000DEA50000}"/>
    <cellStyle name="Normal 3 9 5 5" xfId="46659" xr:uid="{00000000-0005-0000-0000-0000DFA50000}"/>
    <cellStyle name="Normal 3 9 6" xfId="7691" xr:uid="{00000000-0005-0000-0000-0000E0A50000}"/>
    <cellStyle name="Normal 3 9 6 2" xfId="17993" xr:uid="{00000000-0005-0000-0000-0000E1A50000}"/>
    <cellStyle name="Normal 3 9 6 3" xfId="27551" xr:uid="{00000000-0005-0000-0000-0000E2A50000}"/>
    <cellStyle name="Normal 3 9 6 4" xfId="37106" xr:uid="{00000000-0005-0000-0000-0000E3A50000}"/>
    <cellStyle name="Normal 3 9 6 5" xfId="46660" xr:uid="{00000000-0005-0000-0000-0000E4A50000}"/>
    <cellStyle name="Normal 3 9 7" xfId="7692" xr:uid="{00000000-0005-0000-0000-0000E5A50000}"/>
    <cellStyle name="Normal 3 9 7 2" xfId="17994" xr:uid="{00000000-0005-0000-0000-0000E6A50000}"/>
    <cellStyle name="Normal 3 9 7 3" xfId="27552" xr:uid="{00000000-0005-0000-0000-0000E7A50000}"/>
    <cellStyle name="Normal 3 9 7 4" xfId="37107" xr:uid="{00000000-0005-0000-0000-0000E8A50000}"/>
    <cellStyle name="Normal 3 9 7 5" xfId="46661" xr:uid="{00000000-0005-0000-0000-0000E9A50000}"/>
    <cellStyle name="Normal 3 9 8" xfId="7693" xr:uid="{00000000-0005-0000-0000-0000EAA50000}"/>
    <cellStyle name="Normal 3 9 8 2" xfId="17995" xr:uid="{00000000-0005-0000-0000-0000EBA50000}"/>
    <cellStyle name="Normal 3 9 8 3" xfId="27553" xr:uid="{00000000-0005-0000-0000-0000ECA50000}"/>
    <cellStyle name="Normal 3 9 8 4" xfId="37108" xr:uid="{00000000-0005-0000-0000-0000EDA50000}"/>
    <cellStyle name="Normal 3 9 8 5" xfId="46662" xr:uid="{00000000-0005-0000-0000-0000EEA50000}"/>
    <cellStyle name="Normal 3 9 9" xfId="7694" xr:uid="{00000000-0005-0000-0000-0000EFA50000}"/>
    <cellStyle name="Normal 3 9 9 2" xfId="17996" xr:uid="{00000000-0005-0000-0000-0000F0A50000}"/>
    <cellStyle name="Normal 3 9 9 3" xfId="27554" xr:uid="{00000000-0005-0000-0000-0000F1A50000}"/>
    <cellStyle name="Normal 3 9 9 4" xfId="37109" xr:uid="{00000000-0005-0000-0000-0000F2A50000}"/>
    <cellStyle name="Normal 3 9 9 5" xfId="46663" xr:uid="{00000000-0005-0000-0000-0000F3A50000}"/>
    <cellStyle name="Normal 3 90" xfId="48148" xr:uid="{00000000-0005-0000-0000-0000F4A50000}"/>
    <cellStyle name="Normal 3 91" xfId="48153" xr:uid="{00000000-0005-0000-0000-0000F5A50000}"/>
    <cellStyle name="Normal 3 92" xfId="48158" xr:uid="{00000000-0005-0000-0000-0000F6A50000}"/>
    <cellStyle name="normal 3 93" xfId="48242" xr:uid="{82965EBF-4B46-42AD-A3A6-175C36A7A67F}"/>
    <cellStyle name="normal 3 94" xfId="48297" xr:uid="{312CD6FD-8B2D-4048-99A4-113839CD72A3}"/>
    <cellStyle name="normal 3 95" xfId="48284" xr:uid="{7DDEEEB7-BA7F-4E67-B9AF-DEF85A62C821}"/>
    <cellStyle name="normal 3 96" xfId="48299" xr:uid="{3D1235CE-28EF-4117-91E8-5F749B7BEFB3}"/>
    <cellStyle name="normal 3 97" xfId="48286" xr:uid="{C893C61F-125A-4345-A1B0-639E13AEE789}"/>
    <cellStyle name="normal 3 98" xfId="48300" xr:uid="{F8504C11-6AAE-47A7-9777-1F97EE010A70}"/>
    <cellStyle name="normal 3 99" xfId="48283" xr:uid="{DCAA5EE4-4384-40EA-9BDF-89FE7D84361A}"/>
    <cellStyle name="Normal 30" xfId="8719" xr:uid="{00000000-0005-0000-0000-0000F7A50000}"/>
    <cellStyle name="Normal 30 10" xfId="46664" xr:uid="{00000000-0005-0000-0000-0000F8A50000}"/>
    <cellStyle name="Normal 30 2" xfId="8720" xr:uid="{00000000-0005-0000-0000-0000F9A50000}"/>
    <cellStyle name="Normal 30 2 10" xfId="47935" xr:uid="{00000000-0005-0000-0000-0000FAA50000}"/>
    <cellStyle name="Normal 30 2 11" xfId="47815" xr:uid="{00000000-0005-0000-0000-0000FBA50000}"/>
    <cellStyle name="Normal 30 2 2" xfId="17998" xr:uid="{00000000-0005-0000-0000-0000FCA50000}"/>
    <cellStyle name="Normal 30 2 3" xfId="27556" xr:uid="{00000000-0005-0000-0000-0000FDA50000}"/>
    <cellStyle name="Normal 30 2 4" xfId="37111" xr:uid="{00000000-0005-0000-0000-0000FEA50000}"/>
    <cellStyle name="Normal 30 2 5" xfId="46665" xr:uid="{00000000-0005-0000-0000-0000FFA50000}"/>
    <cellStyle name="Normal 30 2 6" xfId="47953" xr:uid="{00000000-0005-0000-0000-000000A60000}"/>
    <cellStyle name="Normal 30 2 7" xfId="47944" xr:uid="{00000000-0005-0000-0000-000001A60000}"/>
    <cellStyle name="Normal 30 2 8" xfId="47963" xr:uid="{00000000-0005-0000-0000-000002A60000}"/>
    <cellStyle name="Normal 30 2 9" xfId="47828" xr:uid="{00000000-0005-0000-0000-000003A60000}"/>
    <cellStyle name="Normal 30 3" xfId="8916" xr:uid="{00000000-0005-0000-0000-000004A60000}"/>
    <cellStyle name="Normal 30 3 10" xfId="47921" xr:uid="{00000000-0005-0000-0000-000005A60000}"/>
    <cellStyle name="Normal 30 3 11" xfId="47814" xr:uid="{00000000-0005-0000-0000-000006A60000}"/>
    <cellStyle name="Normal 30 3 2" xfId="17999" xr:uid="{00000000-0005-0000-0000-000007A60000}"/>
    <cellStyle name="Normal 30 3 3" xfId="27557" xr:uid="{00000000-0005-0000-0000-000008A60000}"/>
    <cellStyle name="Normal 30 3 4" xfId="37112" xr:uid="{00000000-0005-0000-0000-000009A60000}"/>
    <cellStyle name="Normal 30 3 5" xfId="46666" xr:uid="{00000000-0005-0000-0000-00000AA60000}"/>
    <cellStyle name="Normal 30 3 6" xfId="47960" xr:uid="{00000000-0005-0000-0000-00000BA60000}"/>
    <cellStyle name="Normal 30 3 7" xfId="47795" xr:uid="{00000000-0005-0000-0000-00000CA60000}"/>
    <cellStyle name="Normal 30 3 8" xfId="47964" xr:uid="{00000000-0005-0000-0000-00000DA60000}"/>
    <cellStyle name="Normal 30 3 9" xfId="47789" xr:uid="{00000000-0005-0000-0000-00000EA60000}"/>
    <cellStyle name="Normal 30 4" xfId="9102" xr:uid="{00000000-0005-0000-0000-00000FA60000}"/>
    <cellStyle name="Normal 30 4 10" xfId="47959" xr:uid="{00000000-0005-0000-0000-000010A60000}"/>
    <cellStyle name="Normal 30 4 11" xfId="47976" xr:uid="{00000000-0005-0000-0000-000011A60000}"/>
    <cellStyle name="Normal 30 4 2" xfId="18000" xr:uid="{00000000-0005-0000-0000-000012A60000}"/>
    <cellStyle name="Normal 30 4 3" xfId="27558" xr:uid="{00000000-0005-0000-0000-000013A60000}"/>
    <cellStyle name="Normal 30 4 4" xfId="37113" xr:uid="{00000000-0005-0000-0000-000014A60000}"/>
    <cellStyle name="Normal 30 4 5" xfId="46667" xr:uid="{00000000-0005-0000-0000-000015A60000}"/>
    <cellStyle name="Normal 30 4 6" xfId="47966" xr:uid="{00000000-0005-0000-0000-000016A60000}"/>
    <cellStyle name="Normal 30 4 7" xfId="47791" xr:uid="{00000000-0005-0000-0000-000017A60000}"/>
    <cellStyle name="Normal 30 4 8" xfId="47933" xr:uid="{00000000-0005-0000-0000-000018A60000}"/>
    <cellStyle name="Normal 30 4 9" xfId="47821" xr:uid="{00000000-0005-0000-0000-000019A60000}"/>
    <cellStyle name="Normal 30 5" xfId="9277" xr:uid="{00000000-0005-0000-0000-00001AA60000}"/>
    <cellStyle name="Normal 30 5 10" xfId="47991" xr:uid="{00000000-0005-0000-0000-00001BA60000}"/>
    <cellStyle name="Normal 30 5 11" xfId="47914" xr:uid="{00000000-0005-0000-0000-00001CA60000}"/>
    <cellStyle name="Normal 30 5 2" xfId="18001" xr:uid="{00000000-0005-0000-0000-00001DA60000}"/>
    <cellStyle name="Normal 30 5 3" xfId="27559" xr:uid="{00000000-0005-0000-0000-00001EA60000}"/>
    <cellStyle name="Normal 30 5 4" xfId="37114" xr:uid="{00000000-0005-0000-0000-00001FA60000}"/>
    <cellStyle name="Normal 30 5 5" xfId="46668" xr:uid="{00000000-0005-0000-0000-000020A60000}"/>
    <cellStyle name="Normal 30 5 6" xfId="47972" xr:uid="{00000000-0005-0000-0000-000021A60000}"/>
    <cellStyle name="Normal 30 5 7" xfId="47785" xr:uid="{00000000-0005-0000-0000-000022A60000}"/>
    <cellStyle name="Normal 30 5 8" xfId="47809" xr:uid="{00000000-0005-0000-0000-000023A60000}"/>
    <cellStyle name="Normal 30 5 9" xfId="47817" xr:uid="{00000000-0005-0000-0000-000024A60000}"/>
    <cellStyle name="Normal 30 6" xfId="9452" xr:uid="{00000000-0005-0000-0000-000025A60000}"/>
    <cellStyle name="Normal 30 6 10" xfId="47837" xr:uid="{00000000-0005-0000-0000-000026A60000}"/>
    <cellStyle name="Normal 30 6 11" xfId="47799" xr:uid="{00000000-0005-0000-0000-000027A60000}"/>
    <cellStyle name="Normal 30 6 2" xfId="18002" xr:uid="{00000000-0005-0000-0000-000028A60000}"/>
    <cellStyle name="Normal 30 6 3" xfId="27560" xr:uid="{00000000-0005-0000-0000-000029A60000}"/>
    <cellStyle name="Normal 30 6 4" xfId="37115" xr:uid="{00000000-0005-0000-0000-00002AA60000}"/>
    <cellStyle name="Normal 30 6 5" xfId="46669" xr:uid="{00000000-0005-0000-0000-00002BA60000}"/>
    <cellStyle name="Normal 30 6 6" xfId="47975" xr:uid="{00000000-0005-0000-0000-00002CA60000}"/>
    <cellStyle name="Normal 30 6 7" xfId="47781" xr:uid="{00000000-0005-0000-0000-00002DA60000}"/>
    <cellStyle name="Normal 30 6 8" xfId="47938" xr:uid="{00000000-0005-0000-0000-00002EA60000}"/>
    <cellStyle name="Normal 30 6 9" xfId="47998" xr:uid="{00000000-0005-0000-0000-00002FA60000}"/>
    <cellStyle name="Normal 30 7" xfId="17997" xr:uid="{00000000-0005-0000-0000-000030A60000}"/>
    <cellStyle name="Normal 30 8" xfId="27555" xr:uid="{00000000-0005-0000-0000-000031A60000}"/>
    <cellStyle name="Normal 30 9" xfId="37110" xr:uid="{00000000-0005-0000-0000-000032A60000}"/>
    <cellStyle name="Normal 31" xfId="9539" xr:uid="{00000000-0005-0000-0000-000033A60000}"/>
    <cellStyle name="Normal 31 2" xfId="18003" xr:uid="{00000000-0005-0000-0000-000034A60000}"/>
    <cellStyle name="Normal 31 3" xfId="27561" xr:uid="{00000000-0005-0000-0000-000035A60000}"/>
    <cellStyle name="Normal 31 4" xfId="37116" xr:uid="{00000000-0005-0000-0000-000036A60000}"/>
    <cellStyle name="Normal 31 5" xfId="46670" xr:uid="{00000000-0005-0000-0000-000037A60000}"/>
    <cellStyle name="Normal 32" xfId="9554" xr:uid="{00000000-0005-0000-0000-000038A60000}"/>
    <cellStyle name="Normal 32 10" xfId="48016" xr:uid="{00000000-0005-0000-0000-000039A60000}"/>
    <cellStyle name="Normal 32 2" xfId="18004" xr:uid="{00000000-0005-0000-0000-00003AA60000}"/>
    <cellStyle name="Normal 32 3" xfId="27562" xr:uid="{00000000-0005-0000-0000-00003BA60000}"/>
    <cellStyle name="Normal 32 4" xfId="37117" xr:uid="{00000000-0005-0000-0000-00003CA60000}"/>
    <cellStyle name="Normal 32 5" xfId="46671" xr:uid="{00000000-0005-0000-0000-00003DA60000}"/>
    <cellStyle name="Normal 32 6" xfId="47989" xr:uid="{00000000-0005-0000-0000-00003EA60000}"/>
    <cellStyle name="Normal 32 7" xfId="47996" xr:uid="{00000000-0005-0000-0000-00003FA60000}"/>
    <cellStyle name="Normal 32 8" xfId="48004" xr:uid="{00000000-0005-0000-0000-000040A60000}"/>
    <cellStyle name="Normal 32 9" xfId="48010" xr:uid="{00000000-0005-0000-0000-000041A60000}"/>
    <cellStyle name="Normal 33" xfId="9543" xr:uid="{00000000-0005-0000-0000-000042A60000}"/>
    <cellStyle name="Normal 33 2" xfId="18005" xr:uid="{00000000-0005-0000-0000-000043A60000}"/>
    <cellStyle name="Normal 33 3" xfId="27563" xr:uid="{00000000-0005-0000-0000-000044A60000}"/>
    <cellStyle name="Normal 33 4" xfId="37118" xr:uid="{00000000-0005-0000-0000-000045A60000}"/>
    <cellStyle name="Normal 33 5" xfId="46672" xr:uid="{00000000-0005-0000-0000-000046A60000}"/>
    <cellStyle name="Normal 34" xfId="9558" xr:uid="{00000000-0005-0000-0000-000047A60000}"/>
    <cellStyle name="Normal 35" xfId="9550" xr:uid="{00000000-0005-0000-0000-000048A60000}"/>
    <cellStyle name="Normal 35 2" xfId="18006" xr:uid="{00000000-0005-0000-0000-000049A60000}"/>
    <cellStyle name="Normal 35 3" xfId="27564" xr:uid="{00000000-0005-0000-0000-00004AA60000}"/>
    <cellStyle name="Normal 35 4" xfId="37119" xr:uid="{00000000-0005-0000-0000-00004BA60000}"/>
    <cellStyle name="Normal 35 5" xfId="46673" xr:uid="{00000000-0005-0000-0000-00004CA60000}"/>
    <cellStyle name="Normal 36" xfId="19116" xr:uid="{00000000-0005-0000-0000-00004DA60000}"/>
    <cellStyle name="Normal 37" xfId="28667" xr:uid="{00000000-0005-0000-0000-00004EA60000}"/>
    <cellStyle name="Normal 38" xfId="38222" xr:uid="{00000000-0005-0000-0000-00004FA60000}"/>
    <cellStyle name="Normal 39" xfId="48018" xr:uid="{00000000-0005-0000-0000-000050A60000}"/>
    <cellStyle name="Normal 4" xfId="8721" xr:uid="{00000000-0005-0000-0000-000051A60000}"/>
    <cellStyle name="Normal 4 10" xfId="7695" xr:uid="{00000000-0005-0000-0000-000052A60000}"/>
    <cellStyle name="Normal 4 10 10" xfId="46675" xr:uid="{00000000-0005-0000-0000-000053A60000}"/>
    <cellStyle name="Normal 4 10 2" xfId="8722" xr:uid="{00000000-0005-0000-0000-000054A60000}"/>
    <cellStyle name="Normal 4 10 2 2" xfId="18009" xr:uid="{00000000-0005-0000-0000-000055A60000}"/>
    <cellStyle name="Normal 4 10 2 3" xfId="27567" xr:uid="{00000000-0005-0000-0000-000056A60000}"/>
    <cellStyle name="Normal 4 10 2 4" xfId="37122" xr:uid="{00000000-0005-0000-0000-000057A60000}"/>
    <cellStyle name="Normal 4 10 2 5" xfId="46676" xr:uid="{00000000-0005-0000-0000-000058A60000}"/>
    <cellStyle name="Normal 4 10 3" xfId="8917" xr:uid="{00000000-0005-0000-0000-000059A60000}"/>
    <cellStyle name="Normal 4 10 3 2" xfId="18010" xr:uid="{00000000-0005-0000-0000-00005AA60000}"/>
    <cellStyle name="Normal 4 10 3 3" xfId="27568" xr:uid="{00000000-0005-0000-0000-00005BA60000}"/>
    <cellStyle name="Normal 4 10 3 4" xfId="37123" xr:uid="{00000000-0005-0000-0000-00005CA60000}"/>
    <cellStyle name="Normal 4 10 3 5" xfId="46677" xr:uid="{00000000-0005-0000-0000-00005DA60000}"/>
    <cellStyle name="Normal 4 10 4" xfId="9103" xr:uid="{00000000-0005-0000-0000-00005EA60000}"/>
    <cellStyle name="Normal 4 10 4 2" xfId="18011" xr:uid="{00000000-0005-0000-0000-00005FA60000}"/>
    <cellStyle name="Normal 4 10 4 3" xfId="27569" xr:uid="{00000000-0005-0000-0000-000060A60000}"/>
    <cellStyle name="Normal 4 10 4 4" xfId="37124" xr:uid="{00000000-0005-0000-0000-000061A60000}"/>
    <cellStyle name="Normal 4 10 4 5" xfId="46678" xr:uid="{00000000-0005-0000-0000-000062A60000}"/>
    <cellStyle name="Normal 4 10 5" xfId="9278" xr:uid="{00000000-0005-0000-0000-000063A60000}"/>
    <cellStyle name="Normal 4 10 5 2" xfId="18012" xr:uid="{00000000-0005-0000-0000-000064A60000}"/>
    <cellStyle name="Normal 4 10 5 3" xfId="27570" xr:uid="{00000000-0005-0000-0000-000065A60000}"/>
    <cellStyle name="Normal 4 10 5 4" xfId="37125" xr:uid="{00000000-0005-0000-0000-000066A60000}"/>
    <cellStyle name="Normal 4 10 5 5" xfId="46679" xr:uid="{00000000-0005-0000-0000-000067A60000}"/>
    <cellStyle name="Normal 4 10 6" xfId="9453" xr:uid="{00000000-0005-0000-0000-000068A60000}"/>
    <cellStyle name="Normal 4 10 6 2" xfId="18013" xr:uid="{00000000-0005-0000-0000-000069A60000}"/>
    <cellStyle name="Normal 4 10 6 3" xfId="27571" xr:uid="{00000000-0005-0000-0000-00006AA60000}"/>
    <cellStyle name="Normal 4 10 6 4" xfId="37126" xr:uid="{00000000-0005-0000-0000-00006BA60000}"/>
    <cellStyle name="Normal 4 10 6 5" xfId="46680" xr:uid="{00000000-0005-0000-0000-00006CA60000}"/>
    <cellStyle name="Normal 4 10 7" xfId="18008" xr:uid="{00000000-0005-0000-0000-00006DA60000}"/>
    <cellStyle name="Normal 4 10 8" xfId="27566" xr:uid="{00000000-0005-0000-0000-00006EA60000}"/>
    <cellStyle name="Normal 4 10 9" xfId="37121" xr:uid="{00000000-0005-0000-0000-00006FA60000}"/>
    <cellStyle name="Normal 4 11" xfId="7696" xr:uid="{00000000-0005-0000-0000-000070A60000}"/>
    <cellStyle name="Normal 4 11 10" xfId="46681" xr:uid="{00000000-0005-0000-0000-000071A60000}"/>
    <cellStyle name="Normal 4 11 2" xfId="8723" xr:uid="{00000000-0005-0000-0000-000072A60000}"/>
    <cellStyle name="Normal 4 11 2 2" xfId="18015" xr:uid="{00000000-0005-0000-0000-000073A60000}"/>
    <cellStyle name="Normal 4 11 2 3" xfId="27573" xr:uid="{00000000-0005-0000-0000-000074A60000}"/>
    <cellStyle name="Normal 4 11 2 4" xfId="37128" xr:uid="{00000000-0005-0000-0000-000075A60000}"/>
    <cellStyle name="Normal 4 11 2 5" xfId="46682" xr:uid="{00000000-0005-0000-0000-000076A60000}"/>
    <cellStyle name="Normal 4 11 3" xfId="8918" xr:uid="{00000000-0005-0000-0000-000077A60000}"/>
    <cellStyle name="Normal 4 11 3 2" xfId="18016" xr:uid="{00000000-0005-0000-0000-000078A60000}"/>
    <cellStyle name="Normal 4 11 3 3" xfId="27574" xr:uid="{00000000-0005-0000-0000-000079A60000}"/>
    <cellStyle name="Normal 4 11 3 4" xfId="37129" xr:uid="{00000000-0005-0000-0000-00007AA60000}"/>
    <cellStyle name="Normal 4 11 3 5" xfId="46683" xr:uid="{00000000-0005-0000-0000-00007BA60000}"/>
    <cellStyle name="Normal 4 11 4" xfId="9104" xr:uid="{00000000-0005-0000-0000-00007CA60000}"/>
    <cellStyle name="Normal 4 11 4 2" xfId="18017" xr:uid="{00000000-0005-0000-0000-00007DA60000}"/>
    <cellStyle name="Normal 4 11 4 3" xfId="27575" xr:uid="{00000000-0005-0000-0000-00007EA60000}"/>
    <cellStyle name="Normal 4 11 4 4" xfId="37130" xr:uid="{00000000-0005-0000-0000-00007FA60000}"/>
    <cellStyle name="Normal 4 11 4 5" xfId="46684" xr:uid="{00000000-0005-0000-0000-000080A60000}"/>
    <cellStyle name="Normal 4 11 5" xfId="9279" xr:uid="{00000000-0005-0000-0000-000081A60000}"/>
    <cellStyle name="Normal 4 11 5 2" xfId="18018" xr:uid="{00000000-0005-0000-0000-000082A60000}"/>
    <cellStyle name="Normal 4 11 5 3" xfId="27576" xr:uid="{00000000-0005-0000-0000-000083A60000}"/>
    <cellStyle name="Normal 4 11 5 4" xfId="37131" xr:uid="{00000000-0005-0000-0000-000084A60000}"/>
    <cellStyle name="Normal 4 11 5 5" xfId="46685" xr:uid="{00000000-0005-0000-0000-000085A60000}"/>
    <cellStyle name="Normal 4 11 6" xfId="9454" xr:uid="{00000000-0005-0000-0000-000086A60000}"/>
    <cellStyle name="Normal 4 11 6 2" xfId="18019" xr:uid="{00000000-0005-0000-0000-000087A60000}"/>
    <cellStyle name="Normal 4 11 6 3" xfId="27577" xr:uid="{00000000-0005-0000-0000-000088A60000}"/>
    <cellStyle name="Normal 4 11 6 4" xfId="37132" xr:uid="{00000000-0005-0000-0000-000089A60000}"/>
    <cellStyle name="Normal 4 11 6 5" xfId="46686" xr:uid="{00000000-0005-0000-0000-00008AA60000}"/>
    <cellStyle name="Normal 4 11 7" xfId="18014" xr:uid="{00000000-0005-0000-0000-00008BA60000}"/>
    <cellStyle name="Normal 4 11 8" xfId="27572" xr:uid="{00000000-0005-0000-0000-00008CA60000}"/>
    <cellStyle name="Normal 4 11 9" xfId="37127" xr:uid="{00000000-0005-0000-0000-00008DA60000}"/>
    <cellStyle name="Normal 4 12" xfId="7697" xr:uid="{00000000-0005-0000-0000-00008EA60000}"/>
    <cellStyle name="Normal 4 12 10" xfId="46687" xr:uid="{00000000-0005-0000-0000-00008FA60000}"/>
    <cellStyle name="Normal 4 12 2" xfId="8724" xr:uid="{00000000-0005-0000-0000-000090A60000}"/>
    <cellStyle name="Normal 4 12 2 2" xfId="18021" xr:uid="{00000000-0005-0000-0000-000091A60000}"/>
    <cellStyle name="Normal 4 12 2 3" xfId="27579" xr:uid="{00000000-0005-0000-0000-000092A60000}"/>
    <cellStyle name="Normal 4 12 2 4" xfId="37134" xr:uid="{00000000-0005-0000-0000-000093A60000}"/>
    <cellStyle name="Normal 4 12 2 5" xfId="46688" xr:uid="{00000000-0005-0000-0000-000094A60000}"/>
    <cellStyle name="Normal 4 12 3" xfId="8919" xr:uid="{00000000-0005-0000-0000-000095A60000}"/>
    <cellStyle name="Normal 4 12 3 2" xfId="18022" xr:uid="{00000000-0005-0000-0000-000096A60000}"/>
    <cellStyle name="Normal 4 12 3 3" xfId="27580" xr:uid="{00000000-0005-0000-0000-000097A60000}"/>
    <cellStyle name="Normal 4 12 3 4" xfId="37135" xr:uid="{00000000-0005-0000-0000-000098A60000}"/>
    <cellStyle name="Normal 4 12 3 5" xfId="46689" xr:uid="{00000000-0005-0000-0000-000099A60000}"/>
    <cellStyle name="Normal 4 12 4" xfId="9105" xr:uid="{00000000-0005-0000-0000-00009AA60000}"/>
    <cellStyle name="Normal 4 12 4 2" xfId="18023" xr:uid="{00000000-0005-0000-0000-00009BA60000}"/>
    <cellStyle name="Normal 4 12 4 3" xfId="27581" xr:uid="{00000000-0005-0000-0000-00009CA60000}"/>
    <cellStyle name="Normal 4 12 4 4" xfId="37136" xr:uid="{00000000-0005-0000-0000-00009DA60000}"/>
    <cellStyle name="Normal 4 12 4 5" xfId="46690" xr:uid="{00000000-0005-0000-0000-00009EA60000}"/>
    <cellStyle name="Normal 4 12 5" xfId="9280" xr:uid="{00000000-0005-0000-0000-00009FA60000}"/>
    <cellStyle name="Normal 4 12 5 2" xfId="18024" xr:uid="{00000000-0005-0000-0000-0000A0A60000}"/>
    <cellStyle name="Normal 4 12 5 3" xfId="27582" xr:uid="{00000000-0005-0000-0000-0000A1A60000}"/>
    <cellStyle name="Normal 4 12 5 4" xfId="37137" xr:uid="{00000000-0005-0000-0000-0000A2A60000}"/>
    <cellStyle name="Normal 4 12 5 5" xfId="46691" xr:uid="{00000000-0005-0000-0000-0000A3A60000}"/>
    <cellStyle name="Normal 4 12 6" xfId="9455" xr:uid="{00000000-0005-0000-0000-0000A4A60000}"/>
    <cellStyle name="Normal 4 12 6 2" xfId="18025" xr:uid="{00000000-0005-0000-0000-0000A5A60000}"/>
    <cellStyle name="Normal 4 12 6 3" xfId="27583" xr:uid="{00000000-0005-0000-0000-0000A6A60000}"/>
    <cellStyle name="Normal 4 12 6 4" xfId="37138" xr:uid="{00000000-0005-0000-0000-0000A7A60000}"/>
    <cellStyle name="Normal 4 12 6 5" xfId="46692" xr:uid="{00000000-0005-0000-0000-0000A8A60000}"/>
    <cellStyle name="Normal 4 12 7" xfId="18020" xr:uid="{00000000-0005-0000-0000-0000A9A60000}"/>
    <cellStyle name="Normal 4 12 8" xfId="27578" xr:uid="{00000000-0005-0000-0000-0000AAA60000}"/>
    <cellStyle name="Normal 4 12 9" xfId="37133" xr:uid="{00000000-0005-0000-0000-0000ABA60000}"/>
    <cellStyle name="Normal 4 13" xfId="7698" xr:uid="{00000000-0005-0000-0000-0000ACA60000}"/>
    <cellStyle name="Normal 4 13 10" xfId="46693" xr:uid="{00000000-0005-0000-0000-0000ADA60000}"/>
    <cellStyle name="Normal 4 13 2" xfId="8725" xr:uid="{00000000-0005-0000-0000-0000AEA60000}"/>
    <cellStyle name="Normal 4 13 2 2" xfId="18027" xr:uid="{00000000-0005-0000-0000-0000AFA60000}"/>
    <cellStyle name="Normal 4 13 2 3" xfId="27585" xr:uid="{00000000-0005-0000-0000-0000B0A60000}"/>
    <cellStyle name="Normal 4 13 2 4" xfId="37140" xr:uid="{00000000-0005-0000-0000-0000B1A60000}"/>
    <cellStyle name="Normal 4 13 2 5" xfId="46694" xr:uid="{00000000-0005-0000-0000-0000B2A60000}"/>
    <cellStyle name="Normal 4 13 3" xfId="8920" xr:uid="{00000000-0005-0000-0000-0000B3A60000}"/>
    <cellStyle name="Normal 4 13 3 2" xfId="18028" xr:uid="{00000000-0005-0000-0000-0000B4A60000}"/>
    <cellStyle name="Normal 4 13 3 3" xfId="27586" xr:uid="{00000000-0005-0000-0000-0000B5A60000}"/>
    <cellStyle name="Normal 4 13 3 4" xfId="37141" xr:uid="{00000000-0005-0000-0000-0000B6A60000}"/>
    <cellStyle name="Normal 4 13 3 5" xfId="46695" xr:uid="{00000000-0005-0000-0000-0000B7A60000}"/>
    <cellStyle name="Normal 4 13 4" xfId="9106" xr:uid="{00000000-0005-0000-0000-0000B8A60000}"/>
    <cellStyle name="Normal 4 13 4 2" xfId="18029" xr:uid="{00000000-0005-0000-0000-0000B9A60000}"/>
    <cellStyle name="Normal 4 13 4 3" xfId="27587" xr:uid="{00000000-0005-0000-0000-0000BAA60000}"/>
    <cellStyle name="Normal 4 13 4 4" xfId="37142" xr:uid="{00000000-0005-0000-0000-0000BBA60000}"/>
    <cellStyle name="Normal 4 13 4 5" xfId="46696" xr:uid="{00000000-0005-0000-0000-0000BCA60000}"/>
    <cellStyle name="Normal 4 13 5" xfId="9281" xr:uid="{00000000-0005-0000-0000-0000BDA60000}"/>
    <cellStyle name="Normal 4 13 5 2" xfId="18030" xr:uid="{00000000-0005-0000-0000-0000BEA60000}"/>
    <cellStyle name="Normal 4 13 5 3" xfId="27588" xr:uid="{00000000-0005-0000-0000-0000BFA60000}"/>
    <cellStyle name="Normal 4 13 5 4" xfId="37143" xr:uid="{00000000-0005-0000-0000-0000C0A60000}"/>
    <cellStyle name="Normal 4 13 5 5" xfId="46697" xr:uid="{00000000-0005-0000-0000-0000C1A60000}"/>
    <cellStyle name="Normal 4 13 6" xfId="9456" xr:uid="{00000000-0005-0000-0000-0000C2A60000}"/>
    <cellStyle name="Normal 4 13 6 2" xfId="18031" xr:uid="{00000000-0005-0000-0000-0000C3A60000}"/>
    <cellStyle name="Normal 4 13 6 3" xfId="27589" xr:uid="{00000000-0005-0000-0000-0000C4A60000}"/>
    <cellStyle name="Normal 4 13 6 4" xfId="37144" xr:uid="{00000000-0005-0000-0000-0000C5A60000}"/>
    <cellStyle name="Normal 4 13 6 5" xfId="46698" xr:uid="{00000000-0005-0000-0000-0000C6A60000}"/>
    <cellStyle name="Normal 4 13 7" xfId="18026" xr:uid="{00000000-0005-0000-0000-0000C7A60000}"/>
    <cellStyle name="Normal 4 13 8" xfId="27584" xr:uid="{00000000-0005-0000-0000-0000C8A60000}"/>
    <cellStyle name="Normal 4 13 9" xfId="37139" xr:uid="{00000000-0005-0000-0000-0000C9A60000}"/>
    <cellStyle name="Normal 4 14" xfId="7699" xr:uid="{00000000-0005-0000-0000-0000CAA60000}"/>
    <cellStyle name="Normal 4 14 10" xfId="46699" xr:uid="{00000000-0005-0000-0000-0000CBA60000}"/>
    <cellStyle name="Normal 4 14 2" xfId="8726" xr:uid="{00000000-0005-0000-0000-0000CCA60000}"/>
    <cellStyle name="Normal 4 14 2 2" xfId="18033" xr:uid="{00000000-0005-0000-0000-0000CDA60000}"/>
    <cellStyle name="Normal 4 14 2 3" xfId="27591" xr:uid="{00000000-0005-0000-0000-0000CEA60000}"/>
    <cellStyle name="Normal 4 14 2 4" xfId="37146" xr:uid="{00000000-0005-0000-0000-0000CFA60000}"/>
    <cellStyle name="Normal 4 14 2 5" xfId="46700" xr:uid="{00000000-0005-0000-0000-0000D0A60000}"/>
    <cellStyle name="Normal 4 14 3" xfId="8921" xr:uid="{00000000-0005-0000-0000-0000D1A60000}"/>
    <cellStyle name="Normal 4 14 3 2" xfId="18034" xr:uid="{00000000-0005-0000-0000-0000D2A60000}"/>
    <cellStyle name="Normal 4 14 3 3" xfId="27592" xr:uid="{00000000-0005-0000-0000-0000D3A60000}"/>
    <cellStyle name="Normal 4 14 3 4" xfId="37147" xr:uid="{00000000-0005-0000-0000-0000D4A60000}"/>
    <cellStyle name="Normal 4 14 3 5" xfId="46701" xr:uid="{00000000-0005-0000-0000-0000D5A60000}"/>
    <cellStyle name="Normal 4 14 4" xfId="9107" xr:uid="{00000000-0005-0000-0000-0000D6A60000}"/>
    <cellStyle name="Normal 4 14 4 2" xfId="18035" xr:uid="{00000000-0005-0000-0000-0000D7A60000}"/>
    <cellStyle name="Normal 4 14 4 3" xfId="27593" xr:uid="{00000000-0005-0000-0000-0000D8A60000}"/>
    <cellStyle name="Normal 4 14 4 4" xfId="37148" xr:uid="{00000000-0005-0000-0000-0000D9A60000}"/>
    <cellStyle name="Normal 4 14 4 5" xfId="46702" xr:uid="{00000000-0005-0000-0000-0000DAA60000}"/>
    <cellStyle name="Normal 4 14 5" xfId="9282" xr:uid="{00000000-0005-0000-0000-0000DBA60000}"/>
    <cellStyle name="Normal 4 14 5 2" xfId="18036" xr:uid="{00000000-0005-0000-0000-0000DCA60000}"/>
    <cellStyle name="Normal 4 14 5 3" xfId="27594" xr:uid="{00000000-0005-0000-0000-0000DDA60000}"/>
    <cellStyle name="Normal 4 14 5 4" xfId="37149" xr:uid="{00000000-0005-0000-0000-0000DEA60000}"/>
    <cellStyle name="Normal 4 14 5 5" xfId="46703" xr:uid="{00000000-0005-0000-0000-0000DFA60000}"/>
    <cellStyle name="Normal 4 14 6" xfId="9457" xr:uid="{00000000-0005-0000-0000-0000E0A60000}"/>
    <cellStyle name="Normal 4 14 6 2" xfId="18037" xr:uid="{00000000-0005-0000-0000-0000E1A60000}"/>
    <cellStyle name="Normal 4 14 6 3" xfId="27595" xr:uid="{00000000-0005-0000-0000-0000E2A60000}"/>
    <cellStyle name="Normal 4 14 6 4" xfId="37150" xr:uid="{00000000-0005-0000-0000-0000E3A60000}"/>
    <cellStyle name="Normal 4 14 6 5" xfId="46704" xr:uid="{00000000-0005-0000-0000-0000E4A60000}"/>
    <cellStyle name="Normal 4 14 7" xfId="18032" xr:uid="{00000000-0005-0000-0000-0000E5A60000}"/>
    <cellStyle name="Normal 4 14 8" xfId="27590" xr:uid="{00000000-0005-0000-0000-0000E6A60000}"/>
    <cellStyle name="Normal 4 14 9" xfId="37145" xr:uid="{00000000-0005-0000-0000-0000E7A60000}"/>
    <cellStyle name="Normal 4 15" xfId="7700" xr:uid="{00000000-0005-0000-0000-0000E8A60000}"/>
    <cellStyle name="Normal 4 15 10" xfId="46705" xr:uid="{00000000-0005-0000-0000-0000E9A60000}"/>
    <cellStyle name="Normal 4 15 2" xfId="8727" xr:uid="{00000000-0005-0000-0000-0000EAA60000}"/>
    <cellStyle name="Normal 4 15 2 2" xfId="18039" xr:uid="{00000000-0005-0000-0000-0000EBA60000}"/>
    <cellStyle name="Normal 4 15 2 3" xfId="27597" xr:uid="{00000000-0005-0000-0000-0000ECA60000}"/>
    <cellStyle name="Normal 4 15 2 4" xfId="37152" xr:uid="{00000000-0005-0000-0000-0000EDA60000}"/>
    <cellStyle name="Normal 4 15 2 5" xfId="46706" xr:uid="{00000000-0005-0000-0000-0000EEA60000}"/>
    <cellStyle name="Normal 4 15 3" xfId="8922" xr:uid="{00000000-0005-0000-0000-0000EFA60000}"/>
    <cellStyle name="Normal 4 15 3 2" xfId="18040" xr:uid="{00000000-0005-0000-0000-0000F0A60000}"/>
    <cellStyle name="Normal 4 15 3 3" xfId="27598" xr:uid="{00000000-0005-0000-0000-0000F1A60000}"/>
    <cellStyle name="Normal 4 15 3 4" xfId="37153" xr:uid="{00000000-0005-0000-0000-0000F2A60000}"/>
    <cellStyle name="Normal 4 15 3 5" xfId="46707" xr:uid="{00000000-0005-0000-0000-0000F3A60000}"/>
    <cellStyle name="Normal 4 15 4" xfId="9108" xr:uid="{00000000-0005-0000-0000-0000F4A60000}"/>
    <cellStyle name="Normal 4 15 4 2" xfId="18041" xr:uid="{00000000-0005-0000-0000-0000F5A60000}"/>
    <cellStyle name="Normal 4 15 4 3" xfId="27599" xr:uid="{00000000-0005-0000-0000-0000F6A60000}"/>
    <cellStyle name="Normal 4 15 4 4" xfId="37154" xr:uid="{00000000-0005-0000-0000-0000F7A60000}"/>
    <cellStyle name="Normal 4 15 4 5" xfId="46708" xr:uid="{00000000-0005-0000-0000-0000F8A60000}"/>
    <cellStyle name="Normal 4 15 5" xfId="9283" xr:uid="{00000000-0005-0000-0000-0000F9A60000}"/>
    <cellStyle name="Normal 4 15 5 2" xfId="18042" xr:uid="{00000000-0005-0000-0000-0000FAA60000}"/>
    <cellStyle name="Normal 4 15 5 3" xfId="27600" xr:uid="{00000000-0005-0000-0000-0000FBA60000}"/>
    <cellStyle name="Normal 4 15 5 4" xfId="37155" xr:uid="{00000000-0005-0000-0000-0000FCA60000}"/>
    <cellStyle name="Normal 4 15 5 5" xfId="46709" xr:uid="{00000000-0005-0000-0000-0000FDA60000}"/>
    <cellStyle name="Normal 4 15 6" xfId="9458" xr:uid="{00000000-0005-0000-0000-0000FEA60000}"/>
    <cellStyle name="Normal 4 15 6 2" xfId="18043" xr:uid="{00000000-0005-0000-0000-0000FFA60000}"/>
    <cellStyle name="Normal 4 15 6 3" xfId="27601" xr:uid="{00000000-0005-0000-0000-000000A70000}"/>
    <cellStyle name="Normal 4 15 6 4" xfId="37156" xr:uid="{00000000-0005-0000-0000-000001A70000}"/>
    <cellStyle name="Normal 4 15 6 5" xfId="46710" xr:uid="{00000000-0005-0000-0000-000002A70000}"/>
    <cellStyle name="Normal 4 15 7" xfId="18038" xr:uid="{00000000-0005-0000-0000-000003A70000}"/>
    <cellStyle name="Normal 4 15 8" xfId="27596" xr:uid="{00000000-0005-0000-0000-000004A70000}"/>
    <cellStyle name="Normal 4 15 9" xfId="37151" xr:uid="{00000000-0005-0000-0000-000005A70000}"/>
    <cellStyle name="Normal 4 16" xfId="7701" xr:uid="{00000000-0005-0000-0000-000006A70000}"/>
    <cellStyle name="Normal 4 16 10" xfId="46711" xr:uid="{00000000-0005-0000-0000-000007A70000}"/>
    <cellStyle name="Normal 4 16 2" xfId="8728" xr:uid="{00000000-0005-0000-0000-000008A70000}"/>
    <cellStyle name="Normal 4 16 2 2" xfId="18045" xr:uid="{00000000-0005-0000-0000-000009A70000}"/>
    <cellStyle name="Normal 4 16 2 3" xfId="27603" xr:uid="{00000000-0005-0000-0000-00000AA70000}"/>
    <cellStyle name="Normal 4 16 2 4" xfId="37158" xr:uid="{00000000-0005-0000-0000-00000BA70000}"/>
    <cellStyle name="Normal 4 16 2 5" xfId="46712" xr:uid="{00000000-0005-0000-0000-00000CA70000}"/>
    <cellStyle name="Normal 4 16 3" xfId="8923" xr:uid="{00000000-0005-0000-0000-00000DA70000}"/>
    <cellStyle name="Normal 4 16 3 2" xfId="18046" xr:uid="{00000000-0005-0000-0000-00000EA70000}"/>
    <cellStyle name="Normal 4 16 3 3" xfId="27604" xr:uid="{00000000-0005-0000-0000-00000FA70000}"/>
    <cellStyle name="Normal 4 16 3 4" xfId="37159" xr:uid="{00000000-0005-0000-0000-000010A70000}"/>
    <cellStyle name="Normal 4 16 3 5" xfId="46713" xr:uid="{00000000-0005-0000-0000-000011A70000}"/>
    <cellStyle name="Normal 4 16 4" xfId="9109" xr:uid="{00000000-0005-0000-0000-000012A70000}"/>
    <cellStyle name="Normal 4 16 4 2" xfId="18047" xr:uid="{00000000-0005-0000-0000-000013A70000}"/>
    <cellStyle name="Normal 4 16 4 3" xfId="27605" xr:uid="{00000000-0005-0000-0000-000014A70000}"/>
    <cellStyle name="Normal 4 16 4 4" xfId="37160" xr:uid="{00000000-0005-0000-0000-000015A70000}"/>
    <cellStyle name="Normal 4 16 4 5" xfId="46714" xr:uid="{00000000-0005-0000-0000-000016A70000}"/>
    <cellStyle name="Normal 4 16 5" xfId="9284" xr:uid="{00000000-0005-0000-0000-000017A70000}"/>
    <cellStyle name="Normal 4 16 5 2" xfId="18048" xr:uid="{00000000-0005-0000-0000-000018A70000}"/>
    <cellStyle name="Normal 4 16 5 3" xfId="27606" xr:uid="{00000000-0005-0000-0000-000019A70000}"/>
    <cellStyle name="Normal 4 16 5 4" xfId="37161" xr:uid="{00000000-0005-0000-0000-00001AA70000}"/>
    <cellStyle name="Normal 4 16 5 5" xfId="46715" xr:uid="{00000000-0005-0000-0000-00001BA70000}"/>
    <cellStyle name="Normal 4 16 6" xfId="9459" xr:uid="{00000000-0005-0000-0000-00001CA70000}"/>
    <cellStyle name="Normal 4 16 6 2" xfId="18049" xr:uid="{00000000-0005-0000-0000-00001DA70000}"/>
    <cellStyle name="Normal 4 16 6 3" xfId="27607" xr:uid="{00000000-0005-0000-0000-00001EA70000}"/>
    <cellStyle name="Normal 4 16 6 4" xfId="37162" xr:uid="{00000000-0005-0000-0000-00001FA70000}"/>
    <cellStyle name="Normal 4 16 6 5" xfId="46716" xr:uid="{00000000-0005-0000-0000-000020A70000}"/>
    <cellStyle name="Normal 4 16 7" xfId="18044" xr:uid="{00000000-0005-0000-0000-000021A70000}"/>
    <cellStyle name="Normal 4 16 8" xfId="27602" xr:uid="{00000000-0005-0000-0000-000022A70000}"/>
    <cellStyle name="Normal 4 16 9" xfId="37157" xr:uid="{00000000-0005-0000-0000-000023A70000}"/>
    <cellStyle name="Normal 4 17" xfId="7702" xr:uid="{00000000-0005-0000-0000-000024A70000}"/>
    <cellStyle name="Normal 4 17 10" xfId="46717" xr:uid="{00000000-0005-0000-0000-000025A70000}"/>
    <cellStyle name="Normal 4 17 2" xfId="8729" xr:uid="{00000000-0005-0000-0000-000026A70000}"/>
    <cellStyle name="Normal 4 17 2 2" xfId="18051" xr:uid="{00000000-0005-0000-0000-000027A70000}"/>
    <cellStyle name="Normal 4 17 2 3" xfId="27609" xr:uid="{00000000-0005-0000-0000-000028A70000}"/>
    <cellStyle name="Normal 4 17 2 4" xfId="37164" xr:uid="{00000000-0005-0000-0000-000029A70000}"/>
    <cellStyle name="Normal 4 17 2 5" xfId="46718" xr:uid="{00000000-0005-0000-0000-00002AA70000}"/>
    <cellStyle name="Normal 4 17 3" xfId="8924" xr:uid="{00000000-0005-0000-0000-00002BA70000}"/>
    <cellStyle name="Normal 4 17 3 2" xfId="18052" xr:uid="{00000000-0005-0000-0000-00002CA70000}"/>
    <cellStyle name="Normal 4 17 3 3" xfId="27610" xr:uid="{00000000-0005-0000-0000-00002DA70000}"/>
    <cellStyle name="Normal 4 17 3 4" xfId="37165" xr:uid="{00000000-0005-0000-0000-00002EA70000}"/>
    <cellStyle name="Normal 4 17 3 5" xfId="46719" xr:uid="{00000000-0005-0000-0000-00002FA70000}"/>
    <cellStyle name="Normal 4 17 4" xfId="9110" xr:uid="{00000000-0005-0000-0000-000030A70000}"/>
    <cellStyle name="Normal 4 17 4 2" xfId="18053" xr:uid="{00000000-0005-0000-0000-000031A70000}"/>
    <cellStyle name="Normal 4 17 4 3" xfId="27611" xr:uid="{00000000-0005-0000-0000-000032A70000}"/>
    <cellStyle name="Normal 4 17 4 4" xfId="37166" xr:uid="{00000000-0005-0000-0000-000033A70000}"/>
    <cellStyle name="Normal 4 17 4 5" xfId="46720" xr:uid="{00000000-0005-0000-0000-000034A70000}"/>
    <cellStyle name="Normal 4 17 5" xfId="9285" xr:uid="{00000000-0005-0000-0000-000035A70000}"/>
    <cellStyle name="Normal 4 17 5 2" xfId="18054" xr:uid="{00000000-0005-0000-0000-000036A70000}"/>
    <cellStyle name="Normal 4 17 5 3" xfId="27612" xr:uid="{00000000-0005-0000-0000-000037A70000}"/>
    <cellStyle name="Normal 4 17 5 4" xfId="37167" xr:uid="{00000000-0005-0000-0000-000038A70000}"/>
    <cellStyle name="Normal 4 17 5 5" xfId="46721" xr:uid="{00000000-0005-0000-0000-000039A70000}"/>
    <cellStyle name="Normal 4 17 6" xfId="9460" xr:uid="{00000000-0005-0000-0000-00003AA70000}"/>
    <cellStyle name="Normal 4 17 6 2" xfId="18055" xr:uid="{00000000-0005-0000-0000-00003BA70000}"/>
    <cellStyle name="Normal 4 17 6 3" xfId="27613" xr:uid="{00000000-0005-0000-0000-00003CA70000}"/>
    <cellStyle name="Normal 4 17 6 4" xfId="37168" xr:uid="{00000000-0005-0000-0000-00003DA70000}"/>
    <cellStyle name="Normal 4 17 6 5" xfId="46722" xr:uid="{00000000-0005-0000-0000-00003EA70000}"/>
    <cellStyle name="Normal 4 17 7" xfId="18050" xr:uid="{00000000-0005-0000-0000-00003FA70000}"/>
    <cellStyle name="Normal 4 17 8" xfId="27608" xr:uid="{00000000-0005-0000-0000-000040A70000}"/>
    <cellStyle name="Normal 4 17 9" xfId="37163" xr:uid="{00000000-0005-0000-0000-000041A70000}"/>
    <cellStyle name="Normal 4 18" xfId="7703" xr:uid="{00000000-0005-0000-0000-000042A70000}"/>
    <cellStyle name="Normal 4 18 10" xfId="46723" xr:uid="{00000000-0005-0000-0000-000043A70000}"/>
    <cellStyle name="Normal 4 18 2" xfId="8730" xr:uid="{00000000-0005-0000-0000-000044A70000}"/>
    <cellStyle name="Normal 4 18 2 2" xfId="18057" xr:uid="{00000000-0005-0000-0000-000045A70000}"/>
    <cellStyle name="Normal 4 18 2 3" xfId="27615" xr:uid="{00000000-0005-0000-0000-000046A70000}"/>
    <cellStyle name="Normal 4 18 2 4" xfId="37170" xr:uid="{00000000-0005-0000-0000-000047A70000}"/>
    <cellStyle name="Normal 4 18 2 5" xfId="46724" xr:uid="{00000000-0005-0000-0000-000048A70000}"/>
    <cellStyle name="Normal 4 18 3" xfId="8925" xr:uid="{00000000-0005-0000-0000-000049A70000}"/>
    <cellStyle name="Normal 4 18 3 2" xfId="18058" xr:uid="{00000000-0005-0000-0000-00004AA70000}"/>
    <cellStyle name="Normal 4 18 3 3" xfId="27616" xr:uid="{00000000-0005-0000-0000-00004BA70000}"/>
    <cellStyle name="Normal 4 18 3 4" xfId="37171" xr:uid="{00000000-0005-0000-0000-00004CA70000}"/>
    <cellStyle name="Normal 4 18 3 5" xfId="46725" xr:uid="{00000000-0005-0000-0000-00004DA70000}"/>
    <cellStyle name="Normal 4 18 4" xfId="9111" xr:uid="{00000000-0005-0000-0000-00004EA70000}"/>
    <cellStyle name="Normal 4 18 4 2" xfId="18059" xr:uid="{00000000-0005-0000-0000-00004FA70000}"/>
    <cellStyle name="Normal 4 18 4 3" xfId="27617" xr:uid="{00000000-0005-0000-0000-000050A70000}"/>
    <cellStyle name="Normal 4 18 4 4" xfId="37172" xr:uid="{00000000-0005-0000-0000-000051A70000}"/>
    <cellStyle name="Normal 4 18 4 5" xfId="46726" xr:uid="{00000000-0005-0000-0000-000052A70000}"/>
    <cellStyle name="Normal 4 18 5" xfId="9286" xr:uid="{00000000-0005-0000-0000-000053A70000}"/>
    <cellStyle name="Normal 4 18 5 2" xfId="18060" xr:uid="{00000000-0005-0000-0000-000054A70000}"/>
    <cellStyle name="Normal 4 18 5 3" xfId="27618" xr:uid="{00000000-0005-0000-0000-000055A70000}"/>
    <cellStyle name="Normal 4 18 5 4" xfId="37173" xr:uid="{00000000-0005-0000-0000-000056A70000}"/>
    <cellStyle name="Normal 4 18 5 5" xfId="46727" xr:uid="{00000000-0005-0000-0000-000057A70000}"/>
    <cellStyle name="Normal 4 18 6" xfId="9461" xr:uid="{00000000-0005-0000-0000-000058A70000}"/>
    <cellStyle name="Normal 4 18 6 2" xfId="18061" xr:uid="{00000000-0005-0000-0000-000059A70000}"/>
    <cellStyle name="Normal 4 18 6 3" xfId="27619" xr:uid="{00000000-0005-0000-0000-00005AA70000}"/>
    <cellStyle name="Normal 4 18 6 4" xfId="37174" xr:uid="{00000000-0005-0000-0000-00005BA70000}"/>
    <cellStyle name="Normal 4 18 6 5" xfId="46728" xr:uid="{00000000-0005-0000-0000-00005CA70000}"/>
    <cellStyle name="Normal 4 18 7" xfId="18056" xr:uid="{00000000-0005-0000-0000-00005DA70000}"/>
    <cellStyle name="Normal 4 18 8" xfId="27614" xr:uid="{00000000-0005-0000-0000-00005EA70000}"/>
    <cellStyle name="Normal 4 18 9" xfId="37169" xr:uid="{00000000-0005-0000-0000-00005FA70000}"/>
    <cellStyle name="Normal 4 19" xfId="7704" xr:uid="{00000000-0005-0000-0000-000060A70000}"/>
    <cellStyle name="Normal 4 19 10" xfId="46729" xr:uid="{00000000-0005-0000-0000-000061A70000}"/>
    <cellStyle name="Normal 4 19 2" xfId="8731" xr:uid="{00000000-0005-0000-0000-000062A70000}"/>
    <cellStyle name="Normal 4 19 2 2" xfId="18063" xr:uid="{00000000-0005-0000-0000-000063A70000}"/>
    <cellStyle name="Normal 4 19 2 3" xfId="27621" xr:uid="{00000000-0005-0000-0000-000064A70000}"/>
    <cellStyle name="Normal 4 19 2 4" xfId="37176" xr:uid="{00000000-0005-0000-0000-000065A70000}"/>
    <cellStyle name="Normal 4 19 2 5" xfId="46730" xr:uid="{00000000-0005-0000-0000-000066A70000}"/>
    <cellStyle name="Normal 4 19 3" xfId="8926" xr:uid="{00000000-0005-0000-0000-000067A70000}"/>
    <cellStyle name="Normal 4 19 3 2" xfId="18064" xr:uid="{00000000-0005-0000-0000-000068A70000}"/>
    <cellStyle name="Normal 4 19 3 3" xfId="27622" xr:uid="{00000000-0005-0000-0000-000069A70000}"/>
    <cellStyle name="Normal 4 19 3 4" xfId="37177" xr:uid="{00000000-0005-0000-0000-00006AA70000}"/>
    <cellStyle name="Normal 4 19 3 5" xfId="46731" xr:uid="{00000000-0005-0000-0000-00006BA70000}"/>
    <cellStyle name="Normal 4 19 4" xfId="9112" xr:uid="{00000000-0005-0000-0000-00006CA70000}"/>
    <cellStyle name="Normal 4 19 4 2" xfId="18065" xr:uid="{00000000-0005-0000-0000-00006DA70000}"/>
    <cellStyle name="Normal 4 19 4 3" xfId="27623" xr:uid="{00000000-0005-0000-0000-00006EA70000}"/>
    <cellStyle name="Normal 4 19 4 4" xfId="37178" xr:uid="{00000000-0005-0000-0000-00006FA70000}"/>
    <cellStyle name="Normal 4 19 4 5" xfId="46732" xr:uid="{00000000-0005-0000-0000-000070A70000}"/>
    <cellStyle name="Normal 4 19 5" xfId="9287" xr:uid="{00000000-0005-0000-0000-000071A70000}"/>
    <cellStyle name="Normal 4 19 5 2" xfId="18066" xr:uid="{00000000-0005-0000-0000-000072A70000}"/>
    <cellStyle name="Normal 4 19 5 3" xfId="27624" xr:uid="{00000000-0005-0000-0000-000073A70000}"/>
    <cellStyle name="Normal 4 19 5 4" xfId="37179" xr:uid="{00000000-0005-0000-0000-000074A70000}"/>
    <cellStyle name="Normal 4 19 5 5" xfId="46733" xr:uid="{00000000-0005-0000-0000-000075A70000}"/>
    <cellStyle name="Normal 4 19 6" xfId="9462" xr:uid="{00000000-0005-0000-0000-000076A70000}"/>
    <cellStyle name="Normal 4 19 6 2" xfId="18067" xr:uid="{00000000-0005-0000-0000-000077A70000}"/>
    <cellStyle name="Normal 4 19 6 3" xfId="27625" xr:uid="{00000000-0005-0000-0000-000078A70000}"/>
    <cellStyle name="Normal 4 19 6 4" xfId="37180" xr:uid="{00000000-0005-0000-0000-000079A70000}"/>
    <cellStyle name="Normal 4 19 6 5" xfId="46734" xr:uid="{00000000-0005-0000-0000-00007AA70000}"/>
    <cellStyle name="Normal 4 19 7" xfId="18062" xr:uid="{00000000-0005-0000-0000-00007BA70000}"/>
    <cellStyle name="Normal 4 19 8" xfId="27620" xr:uid="{00000000-0005-0000-0000-00007CA70000}"/>
    <cellStyle name="Normal 4 19 9" xfId="37175" xr:uid="{00000000-0005-0000-0000-00007DA70000}"/>
    <cellStyle name="Normal 4 2" xfId="7705" xr:uid="{00000000-0005-0000-0000-00007EA70000}"/>
    <cellStyle name="Normal 4 2 10" xfId="46735" xr:uid="{00000000-0005-0000-0000-00007FA70000}"/>
    <cellStyle name="Normal 4 2 2" xfId="8732" xr:uid="{00000000-0005-0000-0000-000080A70000}"/>
    <cellStyle name="Normal 4 2 2 2" xfId="18069" xr:uid="{00000000-0005-0000-0000-000081A70000}"/>
    <cellStyle name="Normal 4 2 2 3" xfId="27627" xr:uid="{00000000-0005-0000-0000-000082A70000}"/>
    <cellStyle name="Normal 4 2 2 4" xfId="37182" xr:uid="{00000000-0005-0000-0000-000083A70000}"/>
    <cellStyle name="Normal 4 2 2 5" xfId="46736" xr:uid="{00000000-0005-0000-0000-000084A70000}"/>
    <cellStyle name="Normal 4 2 3" xfId="8927" xr:uid="{00000000-0005-0000-0000-000085A70000}"/>
    <cellStyle name="Normal 4 2 3 2" xfId="18070" xr:uid="{00000000-0005-0000-0000-000086A70000}"/>
    <cellStyle name="Normal 4 2 3 3" xfId="27628" xr:uid="{00000000-0005-0000-0000-000087A70000}"/>
    <cellStyle name="Normal 4 2 3 4" xfId="37183" xr:uid="{00000000-0005-0000-0000-000088A70000}"/>
    <cellStyle name="Normal 4 2 3 5" xfId="46737" xr:uid="{00000000-0005-0000-0000-000089A70000}"/>
    <cellStyle name="Normal 4 2 4" xfId="9113" xr:uid="{00000000-0005-0000-0000-00008AA70000}"/>
    <cellStyle name="Normal 4 2 4 2" xfId="18071" xr:uid="{00000000-0005-0000-0000-00008BA70000}"/>
    <cellStyle name="Normal 4 2 4 3" xfId="27629" xr:uid="{00000000-0005-0000-0000-00008CA70000}"/>
    <cellStyle name="Normal 4 2 4 4" xfId="37184" xr:uid="{00000000-0005-0000-0000-00008DA70000}"/>
    <cellStyle name="Normal 4 2 4 5" xfId="46738" xr:uid="{00000000-0005-0000-0000-00008EA70000}"/>
    <cellStyle name="Normal 4 2 5" xfId="9288" xr:uid="{00000000-0005-0000-0000-00008FA70000}"/>
    <cellStyle name="Normal 4 2 5 2" xfId="18072" xr:uid="{00000000-0005-0000-0000-000090A70000}"/>
    <cellStyle name="Normal 4 2 5 3" xfId="27630" xr:uid="{00000000-0005-0000-0000-000091A70000}"/>
    <cellStyle name="Normal 4 2 5 4" xfId="37185" xr:uid="{00000000-0005-0000-0000-000092A70000}"/>
    <cellStyle name="Normal 4 2 5 5" xfId="46739" xr:uid="{00000000-0005-0000-0000-000093A70000}"/>
    <cellStyle name="Normal 4 2 6" xfId="9463" xr:uid="{00000000-0005-0000-0000-000094A70000}"/>
    <cellStyle name="Normal 4 2 6 2" xfId="18073" xr:uid="{00000000-0005-0000-0000-000095A70000}"/>
    <cellStyle name="Normal 4 2 6 3" xfId="27631" xr:uid="{00000000-0005-0000-0000-000096A70000}"/>
    <cellStyle name="Normal 4 2 6 4" xfId="37186" xr:uid="{00000000-0005-0000-0000-000097A70000}"/>
    <cellStyle name="Normal 4 2 6 5" xfId="46740" xr:uid="{00000000-0005-0000-0000-000098A70000}"/>
    <cellStyle name="Normal 4 2 7" xfId="18068" xr:uid="{00000000-0005-0000-0000-000099A70000}"/>
    <cellStyle name="Normal 4 2 8" xfId="27626" xr:uid="{00000000-0005-0000-0000-00009AA70000}"/>
    <cellStyle name="Normal 4 2 9" xfId="37181" xr:uid="{00000000-0005-0000-0000-00009BA70000}"/>
    <cellStyle name="Normal 4 20" xfId="7706" xr:uid="{00000000-0005-0000-0000-00009CA70000}"/>
    <cellStyle name="Normal 4 20 10" xfId="46741" xr:uid="{00000000-0005-0000-0000-00009DA70000}"/>
    <cellStyle name="Normal 4 20 2" xfId="8733" xr:uid="{00000000-0005-0000-0000-00009EA70000}"/>
    <cellStyle name="Normal 4 20 2 2" xfId="18075" xr:uid="{00000000-0005-0000-0000-00009FA70000}"/>
    <cellStyle name="Normal 4 20 2 3" xfId="27633" xr:uid="{00000000-0005-0000-0000-0000A0A70000}"/>
    <cellStyle name="Normal 4 20 2 4" xfId="37188" xr:uid="{00000000-0005-0000-0000-0000A1A70000}"/>
    <cellStyle name="Normal 4 20 2 5" xfId="46742" xr:uid="{00000000-0005-0000-0000-0000A2A70000}"/>
    <cellStyle name="Normal 4 20 3" xfId="8928" xr:uid="{00000000-0005-0000-0000-0000A3A70000}"/>
    <cellStyle name="Normal 4 20 3 2" xfId="18076" xr:uid="{00000000-0005-0000-0000-0000A4A70000}"/>
    <cellStyle name="Normal 4 20 3 3" xfId="27634" xr:uid="{00000000-0005-0000-0000-0000A5A70000}"/>
    <cellStyle name="Normal 4 20 3 4" xfId="37189" xr:uid="{00000000-0005-0000-0000-0000A6A70000}"/>
    <cellStyle name="Normal 4 20 3 5" xfId="46743" xr:uid="{00000000-0005-0000-0000-0000A7A70000}"/>
    <cellStyle name="Normal 4 20 4" xfId="9114" xr:uid="{00000000-0005-0000-0000-0000A8A70000}"/>
    <cellStyle name="Normal 4 20 4 2" xfId="18077" xr:uid="{00000000-0005-0000-0000-0000A9A70000}"/>
    <cellStyle name="Normal 4 20 4 3" xfId="27635" xr:uid="{00000000-0005-0000-0000-0000AAA70000}"/>
    <cellStyle name="Normal 4 20 4 4" xfId="37190" xr:uid="{00000000-0005-0000-0000-0000ABA70000}"/>
    <cellStyle name="Normal 4 20 4 5" xfId="46744" xr:uid="{00000000-0005-0000-0000-0000ACA70000}"/>
    <cellStyle name="Normal 4 20 5" xfId="9289" xr:uid="{00000000-0005-0000-0000-0000ADA70000}"/>
    <cellStyle name="Normal 4 20 5 2" xfId="18078" xr:uid="{00000000-0005-0000-0000-0000AEA70000}"/>
    <cellStyle name="Normal 4 20 5 3" xfId="27636" xr:uid="{00000000-0005-0000-0000-0000AFA70000}"/>
    <cellStyle name="Normal 4 20 5 4" xfId="37191" xr:uid="{00000000-0005-0000-0000-0000B0A70000}"/>
    <cellStyle name="Normal 4 20 5 5" xfId="46745" xr:uid="{00000000-0005-0000-0000-0000B1A70000}"/>
    <cellStyle name="Normal 4 20 6" xfId="9464" xr:uid="{00000000-0005-0000-0000-0000B2A70000}"/>
    <cellStyle name="Normal 4 20 6 2" xfId="18079" xr:uid="{00000000-0005-0000-0000-0000B3A70000}"/>
    <cellStyle name="Normal 4 20 6 3" xfId="27637" xr:uid="{00000000-0005-0000-0000-0000B4A70000}"/>
    <cellStyle name="Normal 4 20 6 4" xfId="37192" xr:uid="{00000000-0005-0000-0000-0000B5A70000}"/>
    <cellStyle name="Normal 4 20 6 5" xfId="46746" xr:uid="{00000000-0005-0000-0000-0000B6A70000}"/>
    <cellStyle name="Normal 4 20 7" xfId="18074" xr:uid="{00000000-0005-0000-0000-0000B7A70000}"/>
    <cellStyle name="Normal 4 20 8" xfId="27632" xr:uid="{00000000-0005-0000-0000-0000B8A70000}"/>
    <cellStyle name="Normal 4 20 9" xfId="37187" xr:uid="{00000000-0005-0000-0000-0000B9A70000}"/>
    <cellStyle name="Normal 4 21" xfId="7707" xr:uid="{00000000-0005-0000-0000-0000BAA70000}"/>
    <cellStyle name="Normal 4 21 10" xfId="46747" xr:uid="{00000000-0005-0000-0000-0000BBA70000}"/>
    <cellStyle name="Normal 4 21 2" xfId="8734" xr:uid="{00000000-0005-0000-0000-0000BCA70000}"/>
    <cellStyle name="Normal 4 21 2 2" xfId="18081" xr:uid="{00000000-0005-0000-0000-0000BDA70000}"/>
    <cellStyle name="Normal 4 21 2 3" xfId="27639" xr:uid="{00000000-0005-0000-0000-0000BEA70000}"/>
    <cellStyle name="Normal 4 21 2 4" xfId="37194" xr:uid="{00000000-0005-0000-0000-0000BFA70000}"/>
    <cellStyle name="Normal 4 21 2 5" xfId="46748" xr:uid="{00000000-0005-0000-0000-0000C0A70000}"/>
    <cellStyle name="Normal 4 21 3" xfId="8929" xr:uid="{00000000-0005-0000-0000-0000C1A70000}"/>
    <cellStyle name="Normal 4 21 3 2" xfId="18082" xr:uid="{00000000-0005-0000-0000-0000C2A70000}"/>
    <cellStyle name="Normal 4 21 3 3" xfId="27640" xr:uid="{00000000-0005-0000-0000-0000C3A70000}"/>
    <cellStyle name="Normal 4 21 3 4" xfId="37195" xr:uid="{00000000-0005-0000-0000-0000C4A70000}"/>
    <cellStyle name="Normal 4 21 3 5" xfId="46749" xr:uid="{00000000-0005-0000-0000-0000C5A70000}"/>
    <cellStyle name="Normal 4 21 4" xfId="9115" xr:uid="{00000000-0005-0000-0000-0000C6A70000}"/>
    <cellStyle name="Normal 4 21 4 2" xfId="18083" xr:uid="{00000000-0005-0000-0000-0000C7A70000}"/>
    <cellStyle name="Normal 4 21 4 3" xfId="27641" xr:uid="{00000000-0005-0000-0000-0000C8A70000}"/>
    <cellStyle name="Normal 4 21 4 4" xfId="37196" xr:uid="{00000000-0005-0000-0000-0000C9A70000}"/>
    <cellStyle name="Normal 4 21 4 5" xfId="46750" xr:uid="{00000000-0005-0000-0000-0000CAA70000}"/>
    <cellStyle name="Normal 4 21 5" xfId="9290" xr:uid="{00000000-0005-0000-0000-0000CBA70000}"/>
    <cellStyle name="Normal 4 21 5 2" xfId="18084" xr:uid="{00000000-0005-0000-0000-0000CCA70000}"/>
    <cellStyle name="Normal 4 21 5 3" xfId="27642" xr:uid="{00000000-0005-0000-0000-0000CDA70000}"/>
    <cellStyle name="Normal 4 21 5 4" xfId="37197" xr:uid="{00000000-0005-0000-0000-0000CEA70000}"/>
    <cellStyle name="Normal 4 21 5 5" xfId="46751" xr:uid="{00000000-0005-0000-0000-0000CFA70000}"/>
    <cellStyle name="Normal 4 21 6" xfId="9465" xr:uid="{00000000-0005-0000-0000-0000D0A70000}"/>
    <cellStyle name="Normal 4 21 6 2" xfId="18085" xr:uid="{00000000-0005-0000-0000-0000D1A70000}"/>
    <cellStyle name="Normal 4 21 6 3" xfId="27643" xr:uid="{00000000-0005-0000-0000-0000D2A70000}"/>
    <cellStyle name="Normal 4 21 6 4" xfId="37198" xr:uid="{00000000-0005-0000-0000-0000D3A70000}"/>
    <cellStyle name="Normal 4 21 6 5" xfId="46752" xr:uid="{00000000-0005-0000-0000-0000D4A70000}"/>
    <cellStyle name="Normal 4 21 7" xfId="18080" xr:uid="{00000000-0005-0000-0000-0000D5A70000}"/>
    <cellStyle name="Normal 4 21 8" xfId="27638" xr:uid="{00000000-0005-0000-0000-0000D6A70000}"/>
    <cellStyle name="Normal 4 21 9" xfId="37193" xr:uid="{00000000-0005-0000-0000-0000D7A70000}"/>
    <cellStyle name="Normal 4 22" xfId="7708" xr:uid="{00000000-0005-0000-0000-0000D8A70000}"/>
    <cellStyle name="Normal 4 22 10" xfId="46753" xr:uid="{00000000-0005-0000-0000-0000D9A70000}"/>
    <cellStyle name="Normal 4 22 2" xfId="8735" xr:uid="{00000000-0005-0000-0000-0000DAA70000}"/>
    <cellStyle name="Normal 4 22 2 2" xfId="18087" xr:uid="{00000000-0005-0000-0000-0000DBA70000}"/>
    <cellStyle name="Normal 4 22 2 3" xfId="27645" xr:uid="{00000000-0005-0000-0000-0000DCA70000}"/>
    <cellStyle name="Normal 4 22 2 4" xfId="37200" xr:uid="{00000000-0005-0000-0000-0000DDA70000}"/>
    <cellStyle name="Normal 4 22 2 5" xfId="46754" xr:uid="{00000000-0005-0000-0000-0000DEA70000}"/>
    <cellStyle name="Normal 4 22 3" xfId="8930" xr:uid="{00000000-0005-0000-0000-0000DFA70000}"/>
    <cellStyle name="Normal 4 22 3 2" xfId="18088" xr:uid="{00000000-0005-0000-0000-0000E0A70000}"/>
    <cellStyle name="Normal 4 22 3 3" xfId="27646" xr:uid="{00000000-0005-0000-0000-0000E1A70000}"/>
    <cellStyle name="Normal 4 22 3 4" xfId="37201" xr:uid="{00000000-0005-0000-0000-0000E2A70000}"/>
    <cellStyle name="Normal 4 22 3 5" xfId="46755" xr:uid="{00000000-0005-0000-0000-0000E3A70000}"/>
    <cellStyle name="Normal 4 22 4" xfId="9116" xr:uid="{00000000-0005-0000-0000-0000E4A70000}"/>
    <cellStyle name="Normal 4 22 4 2" xfId="18089" xr:uid="{00000000-0005-0000-0000-0000E5A70000}"/>
    <cellStyle name="Normal 4 22 4 3" xfId="27647" xr:uid="{00000000-0005-0000-0000-0000E6A70000}"/>
    <cellStyle name="Normal 4 22 4 4" xfId="37202" xr:uid="{00000000-0005-0000-0000-0000E7A70000}"/>
    <cellStyle name="Normal 4 22 4 5" xfId="46756" xr:uid="{00000000-0005-0000-0000-0000E8A70000}"/>
    <cellStyle name="Normal 4 22 5" xfId="9291" xr:uid="{00000000-0005-0000-0000-0000E9A70000}"/>
    <cellStyle name="Normal 4 22 5 2" xfId="18090" xr:uid="{00000000-0005-0000-0000-0000EAA70000}"/>
    <cellStyle name="Normal 4 22 5 3" xfId="27648" xr:uid="{00000000-0005-0000-0000-0000EBA70000}"/>
    <cellStyle name="Normal 4 22 5 4" xfId="37203" xr:uid="{00000000-0005-0000-0000-0000ECA70000}"/>
    <cellStyle name="Normal 4 22 5 5" xfId="46757" xr:uid="{00000000-0005-0000-0000-0000EDA70000}"/>
    <cellStyle name="Normal 4 22 6" xfId="9466" xr:uid="{00000000-0005-0000-0000-0000EEA70000}"/>
    <cellStyle name="Normal 4 22 6 2" xfId="18091" xr:uid="{00000000-0005-0000-0000-0000EFA70000}"/>
    <cellStyle name="Normal 4 22 6 3" xfId="27649" xr:uid="{00000000-0005-0000-0000-0000F0A70000}"/>
    <cellStyle name="Normal 4 22 6 4" xfId="37204" xr:uid="{00000000-0005-0000-0000-0000F1A70000}"/>
    <cellStyle name="Normal 4 22 6 5" xfId="46758" xr:uid="{00000000-0005-0000-0000-0000F2A70000}"/>
    <cellStyle name="Normal 4 22 7" xfId="18086" xr:uid="{00000000-0005-0000-0000-0000F3A70000}"/>
    <cellStyle name="Normal 4 22 8" xfId="27644" xr:uid="{00000000-0005-0000-0000-0000F4A70000}"/>
    <cellStyle name="Normal 4 22 9" xfId="37199" xr:uid="{00000000-0005-0000-0000-0000F5A70000}"/>
    <cellStyle name="Normal 4 23" xfId="7709" xr:uid="{00000000-0005-0000-0000-0000F6A70000}"/>
    <cellStyle name="Normal 4 23 10" xfId="46759" xr:uid="{00000000-0005-0000-0000-0000F7A70000}"/>
    <cellStyle name="Normal 4 23 2" xfId="8736" xr:uid="{00000000-0005-0000-0000-0000F8A70000}"/>
    <cellStyle name="Normal 4 23 2 2" xfId="18093" xr:uid="{00000000-0005-0000-0000-0000F9A70000}"/>
    <cellStyle name="Normal 4 23 2 3" xfId="27651" xr:uid="{00000000-0005-0000-0000-0000FAA70000}"/>
    <cellStyle name="Normal 4 23 2 4" xfId="37206" xr:uid="{00000000-0005-0000-0000-0000FBA70000}"/>
    <cellStyle name="Normal 4 23 2 5" xfId="46760" xr:uid="{00000000-0005-0000-0000-0000FCA70000}"/>
    <cellStyle name="Normal 4 23 3" xfId="8931" xr:uid="{00000000-0005-0000-0000-0000FDA70000}"/>
    <cellStyle name="Normal 4 23 3 2" xfId="18094" xr:uid="{00000000-0005-0000-0000-0000FEA70000}"/>
    <cellStyle name="Normal 4 23 3 3" xfId="27652" xr:uid="{00000000-0005-0000-0000-0000FFA70000}"/>
    <cellStyle name="Normal 4 23 3 4" xfId="37207" xr:uid="{00000000-0005-0000-0000-000000A80000}"/>
    <cellStyle name="Normal 4 23 3 5" xfId="46761" xr:uid="{00000000-0005-0000-0000-000001A80000}"/>
    <cellStyle name="Normal 4 23 4" xfId="9117" xr:uid="{00000000-0005-0000-0000-000002A80000}"/>
    <cellStyle name="Normal 4 23 4 2" xfId="18095" xr:uid="{00000000-0005-0000-0000-000003A80000}"/>
    <cellStyle name="Normal 4 23 4 3" xfId="27653" xr:uid="{00000000-0005-0000-0000-000004A80000}"/>
    <cellStyle name="Normal 4 23 4 4" xfId="37208" xr:uid="{00000000-0005-0000-0000-000005A80000}"/>
    <cellStyle name="Normal 4 23 4 5" xfId="46762" xr:uid="{00000000-0005-0000-0000-000006A80000}"/>
    <cellStyle name="Normal 4 23 5" xfId="9292" xr:uid="{00000000-0005-0000-0000-000007A80000}"/>
    <cellStyle name="Normal 4 23 5 2" xfId="18096" xr:uid="{00000000-0005-0000-0000-000008A80000}"/>
    <cellStyle name="Normal 4 23 5 3" xfId="27654" xr:uid="{00000000-0005-0000-0000-000009A80000}"/>
    <cellStyle name="Normal 4 23 5 4" xfId="37209" xr:uid="{00000000-0005-0000-0000-00000AA80000}"/>
    <cellStyle name="Normal 4 23 5 5" xfId="46763" xr:uid="{00000000-0005-0000-0000-00000BA80000}"/>
    <cellStyle name="Normal 4 23 6" xfId="9467" xr:uid="{00000000-0005-0000-0000-00000CA80000}"/>
    <cellStyle name="Normal 4 23 6 2" xfId="18097" xr:uid="{00000000-0005-0000-0000-00000DA80000}"/>
    <cellStyle name="Normal 4 23 6 3" xfId="27655" xr:uid="{00000000-0005-0000-0000-00000EA80000}"/>
    <cellStyle name="Normal 4 23 6 4" xfId="37210" xr:uid="{00000000-0005-0000-0000-00000FA80000}"/>
    <cellStyle name="Normal 4 23 6 5" xfId="46764" xr:uid="{00000000-0005-0000-0000-000010A80000}"/>
    <cellStyle name="Normal 4 23 7" xfId="18092" xr:uid="{00000000-0005-0000-0000-000011A80000}"/>
    <cellStyle name="Normal 4 23 8" xfId="27650" xr:uid="{00000000-0005-0000-0000-000012A80000}"/>
    <cellStyle name="Normal 4 23 9" xfId="37205" xr:uid="{00000000-0005-0000-0000-000013A80000}"/>
    <cellStyle name="Normal 4 24" xfId="7710" xr:uid="{00000000-0005-0000-0000-000014A80000}"/>
    <cellStyle name="Normal 4 24 10" xfId="46765" xr:uid="{00000000-0005-0000-0000-000015A80000}"/>
    <cellStyle name="Normal 4 24 2" xfId="8737" xr:uid="{00000000-0005-0000-0000-000016A80000}"/>
    <cellStyle name="Normal 4 24 2 2" xfId="18099" xr:uid="{00000000-0005-0000-0000-000017A80000}"/>
    <cellStyle name="Normal 4 24 2 3" xfId="27657" xr:uid="{00000000-0005-0000-0000-000018A80000}"/>
    <cellStyle name="Normal 4 24 2 4" xfId="37212" xr:uid="{00000000-0005-0000-0000-000019A80000}"/>
    <cellStyle name="Normal 4 24 2 5" xfId="46766" xr:uid="{00000000-0005-0000-0000-00001AA80000}"/>
    <cellStyle name="Normal 4 24 3" xfId="8932" xr:uid="{00000000-0005-0000-0000-00001BA80000}"/>
    <cellStyle name="Normal 4 24 3 2" xfId="18100" xr:uid="{00000000-0005-0000-0000-00001CA80000}"/>
    <cellStyle name="Normal 4 24 3 3" xfId="27658" xr:uid="{00000000-0005-0000-0000-00001DA80000}"/>
    <cellStyle name="Normal 4 24 3 4" xfId="37213" xr:uid="{00000000-0005-0000-0000-00001EA80000}"/>
    <cellStyle name="Normal 4 24 3 5" xfId="46767" xr:uid="{00000000-0005-0000-0000-00001FA80000}"/>
    <cellStyle name="Normal 4 24 4" xfId="9118" xr:uid="{00000000-0005-0000-0000-000020A80000}"/>
    <cellStyle name="Normal 4 24 4 2" xfId="18101" xr:uid="{00000000-0005-0000-0000-000021A80000}"/>
    <cellStyle name="Normal 4 24 4 3" xfId="27659" xr:uid="{00000000-0005-0000-0000-000022A80000}"/>
    <cellStyle name="Normal 4 24 4 4" xfId="37214" xr:uid="{00000000-0005-0000-0000-000023A80000}"/>
    <cellStyle name="Normal 4 24 4 5" xfId="46768" xr:uid="{00000000-0005-0000-0000-000024A80000}"/>
    <cellStyle name="Normal 4 24 5" xfId="9293" xr:uid="{00000000-0005-0000-0000-000025A80000}"/>
    <cellStyle name="Normal 4 24 5 2" xfId="18102" xr:uid="{00000000-0005-0000-0000-000026A80000}"/>
    <cellStyle name="Normal 4 24 5 3" xfId="27660" xr:uid="{00000000-0005-0000-0000-000027A80000}"/>
    <cellStyle name="Normal 4 24 5 4" xfId="37215" xr:uid="{00000000-0005-0000-0000-000028A80000}"/>
    <cellStyle name="Normal 4 24 5 5" xfId="46769" xr:uid="{00000000-0005-0000-0000-000029A80000}"/>
    <cellStyle name="Normal 4 24 6" xfId="9468" xr:uid="{00000000-0005-0000-0000-00002AA80000}"/>
    <cellStyle name="Normal 4 24 6 2" xfId="18103" xr:uid="{00000000-0005-0000-0000-00002BA80000}"/>
    <cellStyle name="Normal 4 24 6 3" xfId="27661" xr:uid="{00000000-0005-0000-0000-00002CA80000}"/>
    <cellStyle name="Normal 4 24 6 4" xfId="37216" xr:uid="{00000000-0005-0000-0000-00002DA80000}"/>
    <cellStyle name="Normal 4 24 6 5" xfId="46770" xr:uid="{00000000-0005-0000-0000-00002EA80000}"/>
    <cellStyle name="Normal 4 24 7" xfId="18098" xr:uid="{00000000-0005-0000-0000-00002FA80000}"/>
    <cellStyle name="Normal 4 24 8" xfId="27656" xr:uid="{00000000-0005-0000-0000-000030A80000}"/>
    <cellStyle name="Normal 4 24 9" xfId="37211" xr:uid="{00000000-0005-0000-0000-000031A80000}"/>
    <cellStyle name="Normal 4 25" xfId="7711" xr:uid="{00000000-0005-0000-0000-000032A80000}"/>
    <cellStyle name="Normal 4 25 2" xfId="18104" xr:uid="{00000000-0005-0000-0000-000033A80000}"/>
    <cellStyle name="Normal 4 25 3" xfId="27662" xr:uid="{00000000-0005-0000-0000-000034A80000}"/>
    <cellStyle name="Normal 4 25 4" xfId="37217" xr:uid="{00000000-0005-0000-0000-000035A80000}"/>
    <cellStyle name="Normal 4 25 5" xfId="46771" xr:uid="{00000000-0005-0000-0000-000036A80000}"/>
    <cellStyle name="Normal 4 26" xfId="7712" xr:uid="{00000000-0005-0000-0000-000037A80000}"/>
    <cellStyle name="Normal 4 26 2" xfId="18105" xr:uid="{00000000-0005-0000-0000-000038A80000}"/>
    <cellStyle name="Normal 4 26 3" xfId="27663" xr:uid="{00000000-0005-0000-0000-000039A80000}"/>
    <cellStyle name="Normal 4 26 4" xfId="37218" xr:uid="{00000000-0005-0000-0000-00003AA80000}"/>
    <cellStyle name="Normal 4 26 5" xfId="46772" xr:uid="{00000000-0005-0000-0000-00003BA80000}"/>
    <cellStyle name="Normal 4 27" xfId="7713" xr:uid="{00000000-0005-0000-0000-00003CA80000}"/>
    <cellStyle name="Normal 4 27 2" xfId="18106" xr:uid="{00000000-0005-0000-0000-00003DA80000}"/>
    <cellStyle name="Normal 4 27 3" xfId="27664" xr:uid="{00000000-0005-0000-0000-00003EA80000}"/>
    <cellStyle name="Normal 4 27 4" xfId="37219" xr:uid="{00000000-0005-0000-0000-00003FA80000}"/>
    <cellStyle name="Normal 4 27 5" xfId="46773" xr:uid="{00000000-0005-0000-0000-000040A80000}"/>
    <cellStyle name="Normal 4 28" xfId="7714" xr:uid="{00000000-0005-0000-0000-000041A80000}"/>
    <cellStyle name="Normal 4 28 2" xfId="18107" xr:uid="{00000000-0005-0000-0000-000042A80000}"/>
    <cellStyle name="Normal 4 28 3" xfId="27665" xr:uid="{00000000-0005-0000-0000-000043A80000}"/>
    <cellStyle name="Normal 4 28 4" xfId="37220" xr:uid="{00000000-0005-0000-0000-000044A80000}"/>
    <cellStyle name="Normal 4 28 5" xfId="46774" xr:uid="{00000000-0005-0000-0000-000045A80000}"/>
    <cellStyle name="Normal 4 29" xfId="7715" xr:uid="{00000000-0005-0000-0000-000046A80000}"/>
    <cellStyle name="Normal 4 29 2" xfId="18108" xr:uid="{00000000-0005-0000-0000-000047A80000}"/>
    <cellStyle name="Normal 4 29 3" xfId="27666" xr:uid="{00000000-0005-0000-0000-000048A80000}"/>
    <cellStyle name="Normal 4 29 4" xfId="37221" xr:uid="{00000000-0005-0000-0000-000049A80000}"/>
    <cellStyle name="Normal 4 29 5" xfId="46775" xr:uid="{00000000-0005-0000-0000-00004AA80000}"/>
    <cellStyle name="Normal 4 3" xfId="7716" xr:uid="{00000000-0005-0000-0000-00004BA80000}"/>
    <cellStyle name="Normal 4 3 10" xfId="46776" xr:uid="{00000000-0005-0000-0000-00004CA80000}"/>
    <cellStyle name="Normal 4 3 2" xfId="8738" xr:uid="{00000000-0005-0000-0000-00004DA80000}"/>
    <cellStyle name="Normal 4 3 2 2" xfId="18110" xr:uid="{00000000-0005-0000-0000-00004EA80000}"/>
    <cellStyle name="Normal 4 3 2 3" xfId="27668" xr:uid="{00000000-0005-0000-0000-00004FA80000}"/>
    <cellStyle name="Normal 4 3 2 4" xfId="37223" xr:uid="{00000000-0005-0000-0000-000050A80000}"/>
    <cellStyle name="Normal 4 3 2 5" xfId="46777" xr:uid="{00000000-0005-0000-0000-000051A80000}"/>
    <cellStyle name="Normal 4 3 3" xfId="8933" xr:uid="{00000000-0005-0000-0000-000052A80000}"/>
    <cellStyle name="Normal 4 3 3 2" xfId="18111" xr:uid="{00000000-0005-0000-0000-000053A80000}"/>
    <cellStyle name="Normal 4 3 3 3" xfId="27669" xr:uid="{00000000-0005-0000-0000-000054A80000}"/>
    <cellStyle name="Normal 4 3 3 4" xfId="37224" xr:uid="{00000000-0005-0000-0000-000055A80000}"/>
    <cellStyle name="Normal 4 3 3 5" xfId="46778" xr:uid="{00000000-0005-0000-0000-000056A80000}"/>
    <cellStyle name="Normal 4 3 4" xfId="9119" xr:uid="{00000000-0005-0000-0000-000057A80000}"/>
    <cellStyle name="Normal 4 3 4 2" xfId="18112" xr:uid="{00000000-0005-0000-0000-000058A80000}"/>
    <cellStyle name="Normal 4 3 4 3" xfId="27670" xr:uid="{00000000-0005-0000-0000-000059A80000}"/>
    <cellStyle name="Normal 4 3 4 4" xfId="37225" xr:uid="{00000000-0005-0000-0000-00005AA80000}"/>
    <cellStyle name="Normal 4 3 4 5" xfId="46779" xr:uid="{00000000-0005-0000-0000-00005BA80000}"/>
    <cellStyle name="Normal 4 3 5" xfId="9294" xr:uid="{00000000-0005-0000-0000-00005CA80000}"/>
    <cellStyle name="Normal 4 3 5 2" xfId="18113" xr:uid="{00000000-0005-0000-0000-00005DA80000}"/>
    <cellStyle name="Normal 4 3 5 3" xfId="27671" xr:uid="{00000000-0005-0000-0000-00005EA80000}"/>
    <cellStyle name="Normal 4 3 5 4" xfId="37226" xr:uid="{00000000-0005-0000-0000-00005FA80000}"/>
    <cellStyle name="Normal 4 3 5 5" xfId="46780" xr:uid="{00000000-0005-0000-0000-000060A80000}"/>
    <cellStyle name="Normal 4 3 6" xfId="9469" xr:uid="{00000000-0005-0000-0000-000061A80000}"/>
    <cellStyle name="Normal 4 3 6 2" xfId="18114" xr:uid="{00000000-0005-0000-0000-000062A80000}"/>
    <cellStyle name="Normal 4 3 6 3" xfId="27672" xr:uid="{00000000-0005-0000-0000-000063A80000}"/>
    <cellStyle name="Normal 4 3 6 4" xfId="37227" xr:uid="{00000000-0005-0000-0000-000064A80000}"/>
    <cellStyle name="Normal 4 3 6 5" xfId="46781" xr:uid="{00000000-0005-0000-0000-000065A80000}"/>
    <cellStyle name="Normal 4 3 7" xfId="18109" xr:uid="{00000000-0005-0000-0000-000066A80000}"/>
    <cellStyle name="Normal 4 3 8" xfId="27667" xr:uid="{00000000-0005-0000-0000-000067A80000}"/>
    <cellStyle name="Normal 4 3 9" xfId="37222" xr:uid="{00000000-0005-0000-0000-000068A80000}"/>
    <cellStyle name="Normal 4 30" xfId="7717" xr:uid="{00000000-0005-0000-0000-000069A80000}"/>
    <cellStyle name="Normal 4 30 2" xfId="18115" xr:uid="{00000000-0005-0000-0000-00006AA80000}"/>
    <cellStyle name="Normal 4 30 3" xfId="27673" xr:uid="{00000000-0005-0000-0000-00006BA80000}"/>
    <cellStyle name="Normal 4 30 4" xfId="37228" xr:uid="{00000000-0005-0000-0000-00006CA80000}"/>
    <cellStyle name="Normal 4 30 5" xfId="46782" xr:uid="{00000000-0005-0000-0000-00006DA80000}"/>
    <cellStyle name="Normal 4 31" xfId="7718" xr:uid="{00000000-0005-0000-0000-00006EA80000}"/>
    <cellStyle name="Normal 4 31 2" xfId="18116" xr:uid="{00000000-0005-0000-0000-00006FA80000}"/>
    <cellStyle name="Normal 4 31 3" xfId="27674" xr:uid="{00000000-0005-0000-0000-000070A80000}"/>
    <cellStyle name="Normal 4 31 4" xfId="37229" xr:uid="{00000000-0005-0000-0000-000071A80000}"/>
    <cellStyle name="Normal 4 31 5" xfId="46783" xr:uid="{00000000-0005-0000-0000-000072A80000}"/>
    <cellStyle name="Normal 4 32" xfId="7719" xr:uid="{00000000-0005-0000-0000-000073A80000}"/>
    <cellStyle name="Normal 4 32 2" xfId="18117" xr:uid="{00000000-0005-0000-0000-000074A80000}"/>
    <cellStyle name="Normal 4 32 3" xfId="27675" xr:uid="{00000000-0005-0000-0000-000075A80000}"/>
    <cellStyle name="Normal 4 32 4" xfId="37230" xr:uid="{00000000-0005-0000-0000-000076A80000}"/>
    <cellStyle name="Normal 4 32 5" xfId="46784" xr:uid="{00000000-0005-0000-0000-000077A80000}"/>
    <cellStyle name="Normal 4 33" xfId="7720" xr:uid="{00000000-0005-0000-0000-000078A80000}"/>
    <cellStyle name="Normal 4 33 2" xfId="18118" xr:uid="{00000000-0005-0000-0000-000079A80000}"/>
    <cellStyle name="Normal 4 33 3" xfId="27676" xr:uid="{00000000-0005-0000-0000-00007AA80000}"/>
    <cellStyle name="Normal 4 33 4" xfId="37231" xr:uid="{00000000-0005-0000-0000-00007BA80000}"/>
    <cellStyle name="Normal 4 33 5" xfId="46785" xr:uid="{00000000-0005-0000-0000-00007CA80000}"/>
    <cellStyle name="Normal 4 34" xfId="7721" xr:uid="{00000000-0005-0000-0000-00007DA80000}"/>
    <cellStyle name="Normal 4 34 2" xfId="18119" xr:uid="{00000000-0005-0000-0000-00007EA80000}"/>
    <cellStyle name="Normal 4 34 3" xfId="27677" xr:uid="{00000000-0005-0000-0000-00007FA80000}"/>
    <cellStyle name="Normal 4 34 4" xfId="37232" xr:uid="{00000000-0005-0000-0000-000080A80000}"/>
    <cellStyle name="Normal 4 34 5" xfId="46786" xr:uid="{00000000-0005-0000-0000-000081A80000}"/>
    <cellStyle name="Normal 4 35" xfId="7722" xr:uid="{00000000-0005-0000-0000-000082A80000}"/>
    <cellStyle name="Normal 4 35 2" xfId="18120" xr:uid="{00000000-0005-0000-0000-000083A80000}"/>
    <cellStyle name="Normal 4 35 3" xfId="27678" xr:uid="{00000000-0005-0000-0000-000084A80000}"/>
    <cellStyle name="Normal 4 35 4" xfId="37233" xr:uid="{00000000-0005-0000-0000-000085A80000}"/>
    <cellStyle name="Normal 4 35 5" xfId="46787" xr:uid="{00000000-0005-0000-0000-000086A80000}"/>
    <cellStyle name="Normal 4 36" xfId="7723" xr:uid="{00000000-0005-0000-0000-000087A80000}"/>
    <cellStyle name="Normal 4 36 2" xfId="18121" xr:uid="{00000000-0005-0000-0000-000088A80000}"/>
    <cellStyle name="Normal 4 36 3" xfId="27679" xr:uid="{00000000-0005-0000-0000-000089A80000}"/>
    <cellStyle name="Normal 4 36 4" xfId="37234" xr:uid="{00000000-0005-0000-0000-00008AA80000}"/>
    <cellStyle name="Normal 4 36 5" xfId="46788" xr:uid="{00000000-0005-0000-0000-00008BA80000}"/>
    <cellStyle name="Normal 4 37" xfId="7724" xr:uid="{00000000-0005-0000-0000-00008CA80000}"/>
    <cellStyle name="Normal 4 37 2" xfId="18122" xr:uid="{00000000-0005-0000-0000-00008DA80000}"/>
    <cellStyle name="Normal 4 37 3" xfId="27680" xr:uid="{00000000-0005-0000-0000-00008EA80000}"/>
    <cellStyle name="Normal 4 37 4" xfId="37235" xr:uid="{00000000-0005-0000-0000-00008FA80000}"/>
    <cellStyle name="Normal 4 37 5" xfId="46789" xr:uid="{00000000-0005-0000-0000-000090A80000}"/>
    <cellStyle name="Normal 4 38" xfId="7725" xr:uid="{00000000-0005-0000-0000-000091A80000}"/>
    <cellStyle name="Normal 4 38 2" xfId="18123" xr:uid="{00000000-0005-0000-0000-000092A80000}"/>
    <cellStyle name="Normal 4 38 3" xfId="27681" xr:uid="{00000000-0005-0000-0000-000093A80000}"/>
    <cellStyle name="Normal 4 38 4" xfId="37236" xr:uid="{00000000-0005-0000-0000-000094A80000}"/>
    <cellStyle name="Normal 4 38 5" xfId="46790" xr:uid="{00000000-0005-0000-0000-000095A80000}"/>
    <cellStyle name="Normal 4 39" xfId="7726" xr:uid="{00000000-0005-0000-0000-000096A80000}"/>
    <cellStyle name="Normal 4 39 2" xfId="18124" xr:uid="{00000000-0005-0000-0000-000097A80000}"/>
    <cellStyle name="Normal 4 39 3" xfId="27682" xr:uid="{00000000-0005-0000-0000-000098A80000}"/>
    <cellStyle name="Normal 4 39 4" xfId="37237" xr:uid="{00000000-0005-0000-0000-000099A80000}"/>
    <cellStyle name="Normal 4 39 5" xfId="46791" xr:uid="{00000000-0005-0000-0000-00009AA80000}"/>
    <cellStyle name="Normal 4 4" xfId="7727" xr:uid="{00000000-0005-0000-0000-00009BA80000}"/>
    <cellStyle name="Normal 4 4 10" xfId="46792" xr:uid="{00000000-0005-0000-0000-00009CA80000}"/>
    <cellStyle name="Normal 4 4 2" xfId="8739" xr:uid="{00000000-0005-0000-0000-00009DA80000}"/>
    <cellStyle name="Normal 4 4 2 2" xfId="18126" xr:uid="{00000000-0005-0000-0000-00009EA80000}"/>
    <cellStyle name="Normal 4 4 2 3" xfId="27684" xr:uid="{00000000-0005-0000-0000-00009FA80000}"/>
    <cellStyle name="Normal 4 4 2 4" xfId="37239" xr:uid="{00000000-0005-0000-0000-0000A0A80000}"/>
    <cellStyle name="Normal 4 4 2 5" xfId="46793" xr:uid="{00000000-0005-0000-0000-0000A1A80000}"/>
    <cellStyle name="Normal 4 4 3" xfId="8934" xr:uid="{00000000-0005-0000-0000-0000A2A80000}"/>
    <cellStyle name="Normal 4 4 3 2" xfId="18127" xr:uid="{00000000-0005-0000-0000-0000A3A80000}"/>
    <cellStyle name="Normal 4 4 3 3" xfId="27685" xr:uid="{00000000-0005-0000-0000-0000A4A80000}"/>
    <cellStyle name="Normal 4 4 3 4" xfId="37240" xr:uid="{00000000-0005-0000-0000-0000A5A80000}"/>
    <cellStyle name="Normal 4 4 3 5" xfId="46794" xr:uid="{00000000-0005-0000-0000-0000A6A80000}"/>
    <cellStyle name="Normal 4 4 4" xfId="9120" xr:uid="{00000000-0005-0000-0000-0000A7A80000}"/>
    <cellStyle name="Normal 4 4 4 2" xfId="18128" xr:uid="{00000000-0005-0000-0000-0000A8A80000}"/>
    <cellStyle name="Normal 4 4 4 3" xfId="27686" xr:uid="{00000000-0005-0000-0000-0000A9A80000}"/>
    <cellStyle name="Normal 4 4 4 4" xfId="37241" xr:uid="{00000000-0005-0000-0000-0000AAA80000}"/>
    <cellStyle name="Normal 4 4 4 5" xfId="46795" xr:uid="{00000000-0005-0000-0000-0000ABA80000}"/>
    <cellStyle name="Normal 4 4 5" xfId="9295" xr:uid="{00000000-0005-0000-0000-0000ACA80000}"/>
    <cellStyle name="Normal 4 4 5 2" xfId="18129" xr:uid="{00000000-0005-0000-0000-0000ADA80000}"/>
    <cellStyle name="Normal 4 4 5 3" xfId="27687" xr:uid="{00000000-0005-0000-0000-0000AEA80000}"/>
    <cellStyle name="Normal 4 4 5 4" xfId="37242" xr:uid="{00000000-0005-0000-0000-0000AFA80000}"/>
    <cellStyle name="Normal 4 4 5 5" xfId="46796" xr:uid="{00000000-0005-0000-0000-0000B0A80000}"/>
    <cellStyle name="Normal 4 4 6" xfId="9470" xr:uid="{00000000-0005-0000-0000-0000B1A80000}"/>
    <cellStyle name="Normal 4 4 6 2" xfId="18130" xr:uid="{00000000-0005-0000-0000-0000B2A80000}"/>
    <cellStyle name="Normal 4 4 6 3" xfId="27688" xr:uid="{00000000-0005-0000-0000-0000B3A80000}"/>
    <cellStyle name="Normal 4 4 6 4" xfId="37243" xr:uid="{00000000-0005-0000-0000-0000B4A80000}"/>
    <cellStyle name="Normal 4 4 6 5" xfId="46797" xr:uid="{00000000-0005-0000-0000-0000B5A80000}"/>
    <cellStyle name="Normal 4 4 7" xfId="18125" xr:uid="{00000000-0005-0000-0000-0000B6A80000}"/>
    <cellStyle name="Normal 4 4 8" xfId="27683" xr:uid="{00000000-0005-0000-0000-0000B7A80000}"/>
    <cellStyle name="Normal 4 4 9" xfId="37238" xr:uid="{00000000-0005-0000-0000-0000B8A80000}"/>
    <cellStyle name="Normal 4 40" xfId="7728" xr:uid="{00000000-0005-0000-0000-0000B9A80000}"/>
    <cellStyle name="Normal 4 40 2" xfId="18131" xr:uid="{00000000-0005-0000-0000-0000BAA80000}"/>
    <cellStyle name="Normal 4 40 3" xfId="27689" xr:uid="{00000000-0005-0000-0000-0000BBA80000}"/>
    <cellStyle name="Normal 4 40 4" xfId="37244" xr:uid="{00000000-0005-0000-0000-0000BCA80000}"/>
    <cellStyle name="Normal 4 40 5" xfId="46798" xr:uid="{00000000-0005-0000-0000-0000BDA80000}"/>
    <cellStyle name="Normal 4 41" xfId="7729" xr:uid="{00000000-0005-0000-0000-0000BEA80000}"/>
    <cellStyle name="Normal 4 41 2" xfId="18132" xr:uid="{00000000-0005-0000-0000-0000BFA80000}"/>
    <cellStyle name="Normal 4 41 3" xfId="27690" xr:uid="{00000000-0005-0000-0000-0000C0A80000}"/>
    <cellStyle name="Normal 4 41 4" xfId="37245" xr:uid="{00000000-0005-0000-0000-0000C1A80000}"/>
    <cellStyle name="Normal 4 41 5" xfId="46799" xr:uid="{00000000-0005-0000-0000-0000C2A80000}"/>
    <cellStyle name="Normal 4 42" xfId="7730" xr:uid="{00000000-0005-0000-0000-0000C3A80000}"/>
    <cellStyle name="Normal 4 42 2" xfId="18133" xr:uid="{00000000-0005-0000-0000-0000C4A80000}"/>
    <cellStyle name="Normal 4 42 3" xfId="27691" xr:uid="{00000000-0005-0000-0000-0000C5A80000}"/>
    <cellStyle name="Normal 4 42 4" xfId="37246" xr:uid="{00000000-0005-0000-0000-0000C6A80000}"/>
    <cellStyle name="Normal 4 42 5" xfId="46800" xr:uid="{00000000-0005-0000-0000-0000C7A80000}"/>
    <cellStyle name="Normal 4 43" xfId="7731" xr:uid="{00000000-0005-0000-0000-0000C8A80000}"/>
    <cellStyle name="Normal 4 43 2" xfId="18134" xr:uid="{00000000-0005-0000-0000-0000C9A80000}"/>
    <cellStyle name="Normal 4 43 3" xfId="27692" xr:uid="{00000000-0005-0000-0000-0000CAA80000}"/>
    <cellStyle name="Normal 4 43 4" xfId="37247" xr:uid="{00000000-0005-0000-0000-0000CBA80000}"/>
    <cellStyle name="Normal 4 43 5" xfId="46801" xr:uid="{00000000-0005-0000-0000-0000CCA80000}"/>
    <cellStyle name="Normal 4 44" xfId="7732" xr:uid="{00000000-0005-0000-0000-0000CDA80000}"/>
    <cellStyle name="Normal 4 44 2" xfId="18135" xr:uid="{00000000-0005-0000-0000-0000CEA80000}"/>
    <cellStyle name="Normal 4 44 3" xfId="27693" xr:uid="{00000000-0005-0000-0000-0000CFA80000}"/>
    <cellStyle name="Normal 4 44 4" xfId="37248" xr:uid="{00000000-0005-0000-0000-0000D0A80000}"/>
    <cellStyle name="Normal 4 44 5" xfId="46802" xr:uid="{00000000-0005-0000-0000-0000D1A80000}"/>
    <cellStyle name="Normal 4 45" xfId="7733" xr:uid="{00000000-0005-0000-0000-0000D2A80000}"/>
    <cellStyle name="Normal 4 45 2" xfId="18136" xr:uid="{00000000-0005-0000-0000-0000D3A80000}"/>
    <cellStyle name="Normal 4 45 3" xfId="27694" xr:uid="{00000000-0005-0000-0000-0000D4A80000}"/>
    <cellStyle name="Normal 4 45 4" xfId="37249" xr:uid="{00000000-0005-0000-0000-0000D5A80000}"/>
    <cellStyle name="Normal 4 45 5" xfId="46803" xr:uid="{00000000-0005-0000-0000-0000D6A80000}"/>
    <cellStyle name="Normal 4 46" xfId="7734" xr:uid="{00000000-0005-0000-0000-0000D7A80000}"/>
    <cellStyle name="Normal 4 46 2" xfId="18137" xr:uid="{00000000-0005-0000-0000-0000D8A80000}"/>
    <cellStyle name="Normal 4 46 3" xfId="27695" xr:uid="{00000000-0005-0000-0000-0000D9A80000}"/>
    <cellStyle name="Normal 4 46 4" xfId="37250" xr:uid="{00000000-0005-0000-0000-0000DAA80000}"/>
    <cellStyle name="Normal 4 46 5" xfId="46804" xr:uid="{00000000-0005-0000-0000-0000DBA80000}"/>
    <cellStyle name="Normal 4 47" xfId="7735" xr:uid="{00000000-0005-0000-0000-0000DCA80000}"/>
    <cellStyle name="Normal 4 47 2" xfId="18138" xr:uid="{00000000-0005-0000-0000-0000DDA80000}"/>
    <cellStyle name="Normal 4 47 3" xfId="27696" xr:uid="{00000000-0005-0000-0000-0000DEA80000}"/>
    <cellStyle name="Normal 4 47 4" xfId="37251" xr:uid="{00000000-0005-0000-0000-0000DFA80000}"/>
    <cellStyle name="Normal 4 47 5" xfId="46805" xr:uid="{00000000-0005-0000-0000-0000E0A80000}"/>
    <cellStyle name="Normal 4 48" xfId="7736" xr:uid="{00000000-0005-0000-0000-0000E1A80000}"/>
    <cellStyle name="Normal 4 48 2" xfId="18139" xr:uid="{00000000-0005-0000-0000-0000E2A80000}"/>
    <cellStyle name="Normal 4 48 3" xfId="27697" xr:uid="{00000000-0005-0000-0000-0000E3A80000}"/>
    <cellStyle name="Normal 4 48 4" xfId="37252" xr:uid="{00000000-0005-0000-0000-0000E4A80000}"/>
    <cellStyle name="Normal 4 48 5" xfId="46806" xr:uid="{00000000-0005-0000-0000-0000E5A80000}"/>
    <cellStyle name="Normal 4 49" xfId="7737" xr:uid="{00000000-0005-0000-0000-0000E6A80000}"/>
    <cellStyle name="Normal 4 49 2" xfId="18140" xr:uid="{00000000-0005-0000-0000-0000E7A80000}"/>
    <cellStyle name="Normal 4 49 3" xfId="27698" xr:uid="{00000000-0005-0000-0000-0000E8A80000}"/>
    <cellStyle name="Normal 4 49 4" xfId="37253" xr:uid="{00000000-0005-0000-0000-0000E9A80000}"/>
    <cellStyle name="Normal 4 49 5" xfId="46807" xr:uid="{00000000-0005-0000-0000-0000EAA80000}"/>
    <cellStyle name="Normal 4 5" xfId="7738" xr:uid="{00000000-0005-0000-0000-0000EBA80000}"/>
    <cellStyle name="Normal 4 5 10" xfId="46808" xr:uid="{00000000-0005-0000-0000-0000ECA80000}"/>
    <cellStyle name="Normal 4 5 2" xfId="8740" xr:uid="{00000000-0005-0000-0000-0000EDA80000}"/>
    <cellStyle name="Normal 4 5 2 2" xfId="18142" xr:uid="{00000000-0005-0000-0000-0000EEA80000}"/>
    <cellStyle name="Normal 4 5 2 3" xfId="27700" xr:uid="{00000000-0005-0000-0000-0000EFA80000}"/>
    <cellStyle name="Normal 4 5 2 4" xfId="37255" xr:uid="{00000000-0005-0000-0000-0000F0A80000}"/>
    <cellStyle name="Normal 4 5 2 5" xfId="46809" xr:uid="{00000000-0005-0000-0000-0000F1A80000}"/>
    <cellStyle name="Normal 4 5 3" xfId="8935" xr:uid="{00000000-0005-0000-0000-0000F2A80000}"/>
    <cellStyle name="Normal 4 5 3 2" xfId="18143" xr:uid="{00000000-0005-0000-0000-0000F3A80000}"/>
    <cellStyle name="Normal 4 5 3 3" xfId="27701" xr:uid="{00000000-0005-0000-0000-0000F4A80000}"/>
    <cellStyle name="Normal 4 5 3 4" xfId="37256" xr:uid="{00000000-0005-0000-0000-0000F5A80000}"/>
    <cellStyle name="Normal 4 5 3 5" xfId="46810" xr:uid="{00000000-0005-0000-0000-0000F6A80000}"/>
    <cellStyle name="Normal 4 5 4" xfId="9121" xr:uid="{00000000-0005-0000-0000-0000F7A80000}"/>
    <cellStyle name="Normal 4 5 4 2" xfId="18144" xr:uid="{00000000-0005-0000-0000-0000F8A80000}"/>
    <cellStyle name="Normal 4 5 4 3" xfId="27702" xr:uid="{00000000-0005-0000-0000-0000F9A80000}"/>
    <cellStyle name="Normal 4 5 4 4" xfId="37257" xr:uid="{00000000-0005-0000-0000-0000FAA80000}"/>
    <cellStyle name="Normal 4 5 4 5" xfId="46811" xr:uid="{00000000-0005-0000-0000-0000FBA80000}"/>
    <cellStyle name="Normal 4 5 5" xfId="9296" xr:uid="{00000000-0005-0000-0000-0000FCA80000}"/>
    <cellStyle name="Normal 4 5 5 2" xfId="18145" xr:uid="{00000000-0005-0000-0000-0000FDA80000}"/>
    <cellStyle name="Normal 4 5 5 3" xfId="27703" xr:uid="{00000000-0005-0000-0000-0000FEA80000}"/>
    <cellStyle name="Normal 4 5 5 4" xfId="37258" xr:uid="{00000000-0005-0000-0000-0000FFA80000}"/>
    <cellStyle name="Normal 4 5 5 5" xfId="46812" xr:uid="{00000000-0005-0000-0000-000000A90000}"/>
    <cellStyle name="Normal 4 5 6" xfId="9471" xr:uid="{00000000-0005-0000-0000-000001A90000}"/>
    <cellStyle name="Normal 4 5 6 2" xfId="18146" xr:uid="{00000000-0005-0000-0000-000002A90000}"/>
    <cellStyle name="Normal 4 5 6 3" xfId="27704" xr:uid="{00000000-0005-0000-0000-000003A90000}"/>
    <cellStyle name="Normal 4 5 6 4" xfId="37259" xr:uid="{00000000-0005-0000-0000-000004A90000}"/>
    <cellStyle name="Normal 4 5 6 5" xfId="46813" xr:uid="{00000000-0005-0000-0000-000005A90000}"/>
    <cellStyle name="Normal 4 5 7" xfId="18141" xr:uid="{00000000-0005-0000-0000-000006A90000}"/>
    <cellStyle name="Normal 4 5 8" xfId="27699" xr:uid="{00000000-0005-0000-0000-000007A90000}"/>
    <cellStyle name="Normal 4 5 9" xfId="37254" xr:uid="{00000000-0005-0000-0000-000008A90000}"/>
    <cellStyle name="Normal 4 50" xfId="7739" xr:uid="{00000000-0005-0000-0000-000009A90000}"/>
    <cellStyle name="Normal 4 50 2" xfId="18147" xr:uid="{00000000-0005-0000-0000-00000AA90000}"/>
    <cellStyle name="Normal 4 50 3" xfId="27705" xr:uid="{00000000-0005-0000-0000-00000BA90000}"/>
    <cellStyle name="Normal 4 50 4" xfId="37260" xr:uid="{00000000-0005-0000-0000-00000CA90000}"/>
    <cellStyle name="Normal 4 50 5" xfId="46814" xr:uid="{00000000-0005-0000-0000-00000DA90000}"/>
    <cellStyle name="Normal 4 51" xfId="7740" xr:uid="{00000000-0005-0000-0000-00000EA90000}"/>
    <cellStyle name="Normal 4 51 2" xfId="18148" xr:uid="{00000000-0005-0000-0000-00000FA90000}"/>
    <cellStyle name="Normal 4 51 3" xfId="27706" xr:uid="{00000000-0005-0000-0000-000010A90000}"/>
    <cellStyle name="Normal 4 51 4" xfId="37261" xr:uid="{00000000-0005-0000-0000-000011A90000}"/>
    <cellStyle name="Normal 4 51 5" xfId="46815" xr:uid="{00000000-0005-0000-0000-000012A90000}"/>
    <cellStyle name="Normal 4 52" xfId="7741" xr:uid="{00000000-0005-0000-0000-000013A90000}"/>
    <cellStyle name="Normal 4 52 2" xfId="18149" xr:uid="{00000000-0005-0000-0000-000014A90000}"/>
    <cellStyle name="Normal 4 52 3" xfId="27707" xr:uid="{00000000-0005-0000-0000-000015A90000}"/>
    <cellStyle name="Normal 4 52 4" xfId="37262" xr:uid="{00000000-0005-0000-0000-000016A90000}"/>
    <cellStyle name="Normal 4 52 5" xfId="46816" xr:uid="{00000000-0005-0000-0000-000017A90000}"/>
    <cellStyle name="Normal 4 53" xfId="18007" xr:uid="{00000000-0005-0000-0000-000018A90000}"/>
    <cellStyle name="Normal 4 54" xfId="27565" xr:uid="{00000000-0005-0000-0000-000019A90000}"/>
    <cellStyle name="Normal 4 55" xfId="37120" xr:uid="{00000000-0005-0000-0000-00001AA90000}"/>
    <cellStyle name="Normal 4 56" xfId="46674" xr:uid="{00000000-0005-0000-0000-00001BA90000}"/>
    <cellStyle name="Normal 4 57" xfId="48244" xr:uid="{84E5BFA5-8663-4854-9B78-1DAD48914DE2}"/>
    <cellStyle name="Normal 4 6" xfId="7742" xr:uid="{00000000-0005-0000-0000-00001CA90000}"/>
    <cellStyle name="Normal 4 6 10" xfId="46817" xr:uid="{00000000-0005-0000-0000-00001DA90000}"/>
    <cellStyle name="Normal 4 6 2" xfId="8741" xr:uid="{00000000-0005-0000-0000-00001EA90000}"/>
    <cellStyle name="Normal 4 6 2 2" xfId="18151" xr:uid="{00000000-0005-0000-0000-00001FA90000}"/>
    <cellStyle name="Normal 4 6 2 3" xfId="27709" xr:uid="{00000000-0005-0000-0000-000020A90000}"/>
    <cellStyle name="Normal 4 6 2 4" xfId="37264" xr:uid="{00000000-0005-0000-0000-000021A90000}"/>
    <cellStyle name="Normal 4 6 2 5" xfId="46818" xr:uid="{00000000-0005-0000-0000-000022A90000}"/>
    <cellStyle name="Normal 4 6 3" xfId="8936" xr:uid="{00000000-0005-0000-0000-000023A90000}"/>
    <cellStyle name="Normal 4 6 3 2" xfId="18152" xr:uid="{00000000-0005-0000-0000-000024A90000}"/>
    <cellStyle name="Normal 4 6 3 3" xfId="27710" xr:uid="{00000000-0005-0000-0000-000025A90000}"/>
    <cellStyle name="Normal 4 6 3 4" xfId="37265" xr:uid="{00000000-0005-0000-0000-000026A90000}"/>
    <cellStyle name="Normal 4 6 3 5" xfId="46819" xr:uid="{00000000-0005-0000-0000-000027A90000}"/>
    <cellStyle name="Normal 4 6 4" xfId="9122" xr:uid="{00000000-0005-0000-0000-000028A90000}"/>
    <cellStyle name="Normal 4 6 4 2" xfId="18153" xr:uid="{00000000-0005-0000-0000-000029A90000}"/>
    <cellStyle name="Normal 4 6 4 3" xfId="27711" xr:uid="{00000000-0005-0000-0000-00002AA90000}"/>
    <cellStyle name="Normal 4 6 4 4" xfId="37266" xr:uid="{00000000-0005-0000-0000-00002BA90000}"/>
    <cellStyle name="Normal 4 6 4 5" xfId="46820" xr:uid="{00000000-0005-0000-0000-00002CA90000}"/>
    <cellStyle name="Normal 4 6 5" xfId="9297" xr:uid="{00000000-0005-0000-0000-00002DA90000}"/>
    <cellStyle name="Normal 4 6 5 2" xfId="18154" xr:uid="{00000000-0005-0000-0000-00002EA90000}"/>
    <cellStyle name="Normal 4 6 5 3" xfId="27712" xr:uid="{00000000-0005-0000-0000-00002FA90000}"/>
    <cellStyle name="Normal 4 6 5 4" xfId="37267" xr:uid="{00000000-0005-0000-0000-000030A90000}"/>
    <cellStyle name="Normal 4 6 5 5" xfId="46821" xr:uid="{00000000-0005-0000-0000-000031A90000}"/>
    <cellStyle name="Normal 4 6 6" xfId="9472" xr:uid="{00000000-0005-0000-0000-000032A90000}"/>
    <cellStyle name="Normal 4 6 6 2" xfId="18155" xr:uid="{00000000-0005-0000-0000-000033A90000}"/>
    <cellStyle name="Normal 4 6 6 3" xfId="27713" xr:uid="{00000000-0005-0000-0000-000034A90000}"/>
    <cellStyle name="Normal 4 6 6 4" xfId="37268" xr:uid="{00000000-0005-0000-0000-000035A90000}"/>
    <cellStyle name="Normal 4 6 6 5" xfId="46822" xr:uid="{00000000-0005-0000-0000-000036A90000}"/>
    <cellStyle name="Normal 4 6 7" xfId="18150" xr:uid="{00000000-0005-0000-0000-000037A90000}"/>
    <cellStyle name="Normal 4 6 8" xfId="27708" xr:uid="{00000000-0005-0000-0000-000038A90000}"/>
    <cellStyle name="Normal 4 6 9" xfId="37263" xr:uid="{00000000-0005-0000-0000-000039A90000}"/>
    <cellStyle name="Normal 4 7" xfId="7743" xr:uid="{00000000-0005-0000-0000-00003AA90000}"/>
    <cellStyle name="Normal 4 7 10" xfId="46823" xr:uid="{00000000-0005-0000-0000-00003BA90000}"/>
    <cellStyle name="Normal 4 7 2" xfId="8742" xr:uid="{00000000-0005-0000-0000-00003CA90000}"/>
    <cellStyle name="Normal 4 7 2 2" xfId="18157" xr:uid="{00000000-0005-0000-0000-00003DA90000}"/>
    <cellStyle name="Normal 4 7 2 3" xfId="27715" xr:uid="{00000000-0005-0000-0000-00003EA90000}"/>
    <cellStyle name="Normal 4 7 2 4" xfId="37270" xr:uid="{00000000-0005-0000-0000-00003FA90000}"/>
    <cellStyle name="Normal 4 7 2 5" xfId="46824" xr:uid="{00000000-0005-0000-0000-000040A90000}"/>
    <cellStyle name="Normal 4 7 3" xfId="8937" xr:uid="{00000000-0005-0000-0000-000041A90000}"/>
    <cellStyle name="Normal 4 7 3 2" xfId="18158" xr:uid="{00000000-0005-0000-0000-000042A90000}"/>
    <cellStyle name="Normal 4 7 3 3" xfId="27716" xr:uid="{00000000-0005-0000-0000-000043A90000}"/>
    <cellStyle name="Normal 4 7 3 4" xfId="37271" xr:uid="{00000000-0005-0000-0000-000044A90000}"/>
    <cellStyle name="Normal 4 7 3 5" xfId="46825" xr:uid="{00000000-0005-0000-0000-000045A90000}"/>
    <cellStyle name="Normal 4 7 4" xfId="9123" xr:uid="{00000000-0005-0000-0000-000046A90000}"/>
    <cellStyle name="Normal 4 7 4 2" xfId="18159" xr:uid="{00000000-0005-0000-0000-000047A90000}"/>
    <cellStyle name="Normal 4 7 4 3" xfId="27717" xr:uid="{00000000-0005-0000-0000-000048A90000}"/>
    <cellStyle name="Normal 4 7 4 4" xfId="37272" xr:uid="{00000000-0005-0000-0000-000049A90000}"/>
    <cellStyle name="Normal 4 7 4 5" xfId="46826" xr:uid="{00000000-0005-0000-0000-00004AA90000}"/>
    <cellStyle name="Normal 4 7 5" xfId="9298" xr:uid="{00000000-0005-0000-0000-00004BA90000}"/>
    <cellStyle name="Normal 4 7 5 2" xfId="18160" xr:uid="{00000000-0005-0000-0000-00004CA90000}"/>
    <cellStyle name="Normal 4 7 5 3" xfId="27718" xr:uid="{00000000-0005-0000-0000-00004DA90000}"/>
    <cellStyle name="Normal 4 7 5 4" xfId="37273" xr:uid="{00000000-0005-0000-0000-00004EA90000}"/>
    <cellStyle name="Normal 4 7 5 5" xfId="46827" xr:uid="{00000000-0005-0000-0000-00004FA90000}"/>
    <cellStyle name="Normal 4 7 6" xfId="9473" xr:uid="{00000000-0005-0000-0000-000050A90000}"/>
    <cellStyle name="Normal 4 7 6 2" xfId="18161" xr:uid="{00000000-0005-0000-0000-000051A90000}"/>
    <cellStyle name="Normal 4 7 6 3" xfId="27719" xr:uid="{00000000-0005-0000-0000-000052A90000}"/>
    <cellStyle name="Normal 4 7 6 4" xfId="37274" xr:uid="{00000000-0005-0000-0000-000053A90000}"/>
    <cellStyle name="Normal 4 7 6 5" xfId="46828" xr:uid="{00000000-0005-0000-0000-000054A90000}"/>
    <cellStyle name="Normal 4 7 7" xfId="18156" xr:uid="{00000000-0005-0000-0000-000055A90000}"/>
    <cellStyle name="Normal 4 7 8" xfId="27714" xr:uid="{00000000-0005-0000-0000-000056A90000}"/>
    <cellStyle name="Normal 4 7 9" xfId="37269" xr:uid="{00000000-0005-0000-0000-000057A90000}"/>
    <cellStyle name="Normal 4 8" xfId="7744" xr:uid="{00000000-0005-0000-0000-000058A90000}"/>
    <cellStyle name="Normal 4 8 10" xfId="46829" xr:uid="{00000000-0005-0000-0000-000059A90000}"/>
    <cellStyle name="Normal 4 8 2" xfId="8743" xr:uid="{00000000-0005-0000-0000-00005AA90000}"/>
    <cellStyle name="Normal 4 8 2 2" xfId="18163" xr:uid="{00000000-0005-0000-0000-00005BA90000}"/>
    <cellStyle name="Normal 4 8 2 3" xfId="27721" xr:uid="{00000000-0005-0000-0000-00005CA90000}"/>
    <cellStyle name="Normal 4 8 2 4" xfId="37276" xr:uid="{00000000-0005-0000-0000-00005DA90000}"/>
    <cellStyle name="Normal 4 8 2 5" xfId="46830" xr:uid="{00000000-0005-0000-0000-00005EA90000}"/>
    <cellStyle name="Normal 4 8 3" xfId="8938" xr:uid="{00000000-0005-0000-0000-00005FA90000}"/>
    <cellStyle name="Normal 4 8 3 2" xfId="18164" xr:uid="{00000000-0005-0000-0000-000060A90000}"/>
    <cellStyle name="Normal 4 8 3 3" xfId="27722" xr:uid="{00000000-0005-0000-0000-000061A90000}"/>
    <cellStyle name="Normal 4 8 3 4" xfId="37277" xr:uid="{00000000-0005-0000-0000-000062A90000}"/>
    <cellStyle name="Normal 4 8 3 5" xfId="46831" xr:uid="{00000000-0005-0000-0000-000063A90000}"/>
    <cellStyle name="Normal 4 8 4" xfId="9124" xr:uid="{00000000-0005-0000-0000-000064A90000}"/>
    <cellStyle name="Normal 4 8 4 2" xfId="18165" xr:uid="{00000000-0005-0000-0000-000065A90000}"/>
    <cellStyle name="Normal 4 8 4 3" xfId="27723" xr:uid="{00000000-0005-0000-0000-000066A90000}"/>
    <cellStyle name="Normal 4 8 4 4" xfId="37278" xr:uid="{00000000-0005-0000-0000-000067A90000}"/>
    <cellStyle name="Normal 4 8 4 5" xfId="46832" xr:uid="{00000000-0005-0000-0000-000068A90000}"/>
    <cellStyle name="Normal 4 8 5" xfId="9299" xr:uid="{00000000-0005-0000-0000-000069A90000}"/>
    <cellStyle name="Normal 4 8 5 2" xfId="18166" xr:uid="{00000000-0005-0000-0000-00006AA90000}"/>
    <cellStyle name="Normal 4 8 5 3" xfId="27724" xr:uid="{00000000-0005-0000-0000-00006BA90000}"/>
    <cellStyle name="Normal 4 8 5 4" xfId="37279" xr:uid="{00000000-0005-0000-0000-00006CA90000}"/>
    <cellStyle name="Normal 4 8 5 5" xfId="46833" xr:uid="{00000000-0005-0000-0000-00006DA90000}"/>
    <cellStyle name="Normal 4 8 6" xfId="9474" xr:uid="{00000000-0005-0000-0000-00006EA90000}"/>
    <cellStyle name="Normal 4 8 6 2" xfId="18167" xr:uid="{00000000-0005-0000-0000-00006FA90000}"/>
    <cellStyle name="Normal 4 8 6 3" xfId="27725" xr:uid="{00000000-0005-0000-0000-000070A90000}"/>
    <cellStyle name="Normal 4 8 6 4" xfId="37280" xr:uid="{00000000-0005-0000-0000-000071A90000}"/>
    <cellStyle name="Normal 4 8 6 5" xfId="46834" xr:uid="{00000000-0005-0000-0000-000072A90000}"/>
    <cellStyle name="Normal 4 8 7" xfId="18162" xr:uid="{00000000-0005-0000-0000-000073A90000}"/>
    <cellStyle name="Normal 4 8 8" xfId="27720" xr:uid="{00000000-0005-0000-0000-000074A90000}"/>
    <cellStyle name="Normal 4 8 9" xfId="37275" xr:uid="{00000000-0005-0000-0000-000075A90000}"/>
    <cellStyle name="Normal 4 9" xfId="7745" xr:uid="{00000000-0005-0000-0000-000076A90000}"/>
    <cellStyle name="Normal 4 9 10" xfId="46835" xr:uid="{00000000-0005-0000-0000-000077A90000}"/>
    <cellStyle name="Normal 4 9 2" xfId="8744" xr:uid="{00000000-0005-0000-0000-000078A90000}"/>
    <cellStyle name="Normal 4 9 2 2" xfId="18169" xr:uid="{00000000-0005-0000-0000-000079A90000}"/>
    <cellStyle name="Normal 4 9 2 3" xfId="27727" xr:uid="{00000000-0005-0000-0000-00007AA90000}"/>
    <cellStyle name="Normal 4 9 2 4" xfId="37282" xr:uid="{00000000-0005-0000-0000-00007BA90000}"/>
    <cellStyle name="Normal 4 9 2 5" xfId="46836" xr:uid="{00000000-0005-0000-0000-00007CA90000}"/>
    <cellStyle name="Normal 4 9 3" xfId="8939" xr:uid="{00000000-0005-0000-0000-00007DA90000}"/>
    <cellStyle name="Normal 4 9 3 2" xfId="18170" xr:uid="{00000000-0005-0000-0000-00007EA90000}"/>
    <cellStyle name="Normal 4 9 3 3" xfId="27728" xr:uid="{00000000-0005-0000-0000-00007FA90000}"/>
    <cellStyle name="Normal 4 9 3 4" xfId="37283" xr:uid="{00000000-0005-0000-0000-000080A90000}"/>
    <cellStyle name="Normal 4 9 3 5" xfId="46837" xr:uid="{00000000-0005-0000-0000-000081A90000}"/>
    <cellStyle name="Normal 4 9 4" xfId="9125" xr:uid="{00000000-0005-0000-0000-000082A90000}"/>
    <cellStyle name="Normal 4 9 4 2" xfId="18171" xr:uid="{00000000-0005-0000-0000-000083A90000}"/>
    <cellStyle name="Normal 4 9 4 3" xfId="27729" xr:uid="{00000000-0005-0000-0000-000084A90000}"/>
    <cellStyle name="Normal 4 9 4 4" xfId="37284" xr:uid="{00000000-0005-0000-0000-000085A90000}"/>
    <cellStyle name="Normal 4 9 4 5" xfId="46838" xr:uid="{00000000-0005-0000-0000-000086A90000}"/>
    <cellStyle name="Normal 4 9 5" xfId="9300" xr:uid="{00000000-0005-0000-0000-000087A90000}"/>
    <cellStyle name="Normal 4 9 5 2" xfId="18172" xr:uid="{00000000-0005-0000-0000-000088A90000}"/>
    <cellStyle name="Normal 4 9 5 3" xfId="27730" xr:uid="{00000000-0005-0000-0000-000089A90000}"/>
    <cellStyle name="Normal 4 9 5 4" xfId="37285" xr:uid="{00000000-0005-0000-0000-00008AA90000}"/>
    <cellStyle name="Normal 4 9 5 5" xfId="46839" xr:uid="{00000000-0005-0000-0000-00008BA90000}"/>
    <cellStyle name="Normal 4 9 6" xfId="9475" xr:uid="{00000000-0005-0000-0000-00008CA90000}"/>
    <cellStyle name="Normal 4 9 6 2" xfId="18173" xr:uid="{00000000-0005-0000-0000-00008DA90000}"/>
    <cellStyle name="Normal 4 9 6 3" xfId="27731" xr:uid="{00000000-0005-0000-0000-00008EA90000}"/>
    <cellStyle name="Normal 4 9 6 4" xfId="37286" xr:uid="{00000000-0005-0000-0000-00008FA90000}"/>
    <cellStyle name="Normal 4 9 6 5" xfId="46840" xr:uid="{00000000-0005-0000-0000-000090A90000}"/>
    <cellStyle name="Normal 4 9 7" xfId="18168" xr:uid="{00000000-0005-0000-0000-000091A90000}"/>
    <cellStyle name="Normal 4 9 8" xfId="27726" xr:uid="{00000000-0005-0000-0000-000092A90000}"/>
    <cellStyle name="Normal 4 9 9" xfId="37281" xr:uid="{00000000-0005-0000-0000-000093A90000}"/>
    <cellStyle name="Normal 40" xfId="48023" xr:uid="{00000000-0005-0000-0000-000094A90000}"/>
    <cellStyle name="Normal 41" xfId="48024" xr:uid="{00000000-0005-0000-0000-000095A90000}"/>
    <cellStyle name="Normal 42" xfId="48029" xr:uid="{00000000-0005-0000-0000-000096A90000}"/>
    <cellStyle name="Normal 43" xfId="48034" xr:uid="{00000000-0005-0000-0000-000097A90000}"/>
    <cellStyle name="Normal 44" xfId="48039" xr:uid="{00000000-0005-0000-0000-000098A90000}"/>
    <cellStyle name="Normal 45" xfId="48044" xr:uid="{00000000-0005-0000-0000-000099A90000}"/>
    <cellStyle name="Normal 46" xfId="48049" xr:uid="{00000000-0005-0000-0000-00009AA90000}"/>
    <cellStyle name="Normal 47" xfId="48054" xr:uid="{00000000-0005-0000-0000-00009BA90000}"/>
    <cellStyle name="Normal 48" xfId="48059" xr:uid="{00000000-0005-0000-0000-00009CA90000}"/>
    <cellStyle name="Normal 49" xfId="48064" xr:uid="{00000000-0005-0000-0000-00009DA90000}"/>
    <cellStyle name="Normal 5" xfId="8745" xr:uid="{00000000-0005-0000-0000-00009EA90000}"/>
    <cellStyle name="Normal 5 10" xfId="7746" xr:uid="{00000000-0005-0000-0000-00009FA90000}"/>
    <cellStyle name="Normal 5 10 10" xfId="46842" xr:uid="{00000000-0005-0000-0000-0000A0A90000}"/>
    <cellStyle name="Normal 5 10 2" xfId="8746" xr:uid="{00000000-0005-0000-0000-0000A1A90000}"/>
    <cellStyle name="Normal 5 10 2 2" xfId="18176" xr:uid="{00000000-0005-0000-0000-0000A2A90000}"/>
    <cellStyle name="Normal 5 10 2 3" xfId="27734" xr:uid="{00000000-0005-0000-0000-0000A3A90000}"/>
    <cellStyle name="Normal 5 10 2 4" xfId="37289" xr:uid="{00000000-0005-0000-0000-0000A4A90000}"/>
    <cellStyle name="Normal 5 10 2 5" xfId="46843" xr:uid="{00000000-0005-0000-0000-0000A5A90000}"/>
    <cellStyle name="Normal 5 10 3" xfId="8940" xr:uid="{00000000-0005-0000-0000-0000A6A90000}"/>
    <cellStyle name="Normal 5 10 3 2" xfId="18177" xr:uid="{00000000-0005-0000-0000-0000A7A90000}"/>
    <cellStyle name="Normal 5 10 3 3" xfId="27735" xr:uid="{00000000-0005-0000-0000-0000A8A90000}"/>
    <cellStyle name="Normal 5 10 3 4" xfId="37290" xr:uid="{00000000-0005-0000-0000-0000A9A90000}"/>
    <cellStyle name="Normal 5 10 3 5" xfId="46844" xr:uid="{00000000-0005-0000-0000-0000AAA90000}"/>
    <cellStyle name="Normal 5 10 4" xfId="9126" xr:uid="{00000000-0005-0000-0000-0000ABA90000}"/>
    <cellStyle name="Normal 5 10 4 2" xfId="18178" xr:uid="{00000000-0005-0000-0000-0000ACA90000}"/>
    <cellStyle name="Normal 5 10 4 3" xfId="27736" xr:uid="{00000000-0005-0000-0000-0000ADA90000}"/>
    <cellStyle name="Normal 5 10 4 4" xfId="37291" xr:uid="{00000000-0005-0000-0000-0000AEA90000}"/>
    <cellStyle name="Normal 5 10 4 5" xfId="46845" xr:uid="{00000000-0005-0000-0000-0000AFA90000}"/>
    <cellStyle name="Normal 5 10 5" xfId="9301" xr:uid="{00000000-0005-0000-0000-0000B0A90000}"/>
    <cellStyle name="Normal 5 10 5 2" xfId="18179" xr:uid="{00000000-0005-0000-0000-0000B1A90000}"/>
    <cellStyle name="Normal 5 10 5 3" xfId="27737" xr:uid="{00000000-0005-0000-0000-0000B2A90000}"/>
    <cellStyle name="Normal 5 10 5 4" xfId="37292" xr:uid="{00000000-0005-0000-0000-0000B3A90000}"/>
    <cellStyle name="Normal 5 10 5 5" xfId="46846" xr:uid="{00000000-0005-0000-0000-0000B4A90000}"/>
    <cellStyle name="Normal 5 10 6" xfId="9476" xr:uid="{00000000-0005-0000-0000-0000B5A90000}"/>
    <cellStyle name="Normal 5 10 6 2" xfId="18180" xr:uid="{00000000-0005-0000-0000-0000B6A90000}"/>
    <cellStyle name="Normal 5 10 6 3" xfId="27738" xr:uid="{00000000-0005-0000-0000-0000B7A90000}"/>
    <cellStyle name="Normal 5 10 6 4" xfId="37293" xr:uid="{00000000-0005-0000-0000-0000B8A90000}"/>
    <cellStyle name="Normal 5 10 6 5" xfId="46847" xr:uid="{00000000-0005-0000-0000-0000B9A90000}"/>
    <cellStyle name="Normal 5 10 7" xfId="18175" xr:uid="{00000000-0005-0000-0000-0000BAA90000}"/>
    <cellStyle name="Normal 5 10 8" xfId="27733" xr:uid="{00000000-0005-0000-0000-0000BBA90000}"/>
    <cellStyle name="Normal 5 10 9" xfId="37288" xr:uid="{00000000-0005-0000-0000-0000BCA90000}"/>
    <cellStyle name="Normal 5 11" xfId="7747" xr:uid="{00000000-0005-0000-0000-0000BDA90000}"/>
    <cellStyle name="Normal 5 11 2" xfId="18181" xr:uid="{00000000-0005-0000-0000-0000BEA90000}"/>
    <cellStyle name="Normal 5 11 3" xfId="27739" xr:uid="{00000000-0005-0000-0000-0000BFA90000}"/>
    <cellStyle name="Normal 5 11 4" xfId="37294" xr:uid="{00000000-0005-0000-0000-0000C0A90000}"/>
    <cellStyle name="Normal 5 11 5" xfId="46848" xr:uid="{00000000-0005-0000-0000-0000C1A90000}"/>
    <cellStyle name="Normal 5 12" xfId="7748" xr:uid="{00000000-0005-0000-0000-0000C2A90000}"/>
    <cellStyle name="Normal 5 12 2" xfId="18182" xr:uid="{00000000-0005-0000-0000-0000C3A90000}"/>
    <cellStyle name="Normal 5 12 3" xfId="27740" xr:uid="{00000000-0005-0000-0000-0000C4A90000}"/>
    <cellStyle name="Normal 5 12 4" xfId="37295" xr:uid="{00000000-0005-0000-0000-0000C5A90000}"/>
    <cellStyle name="Normal 5 12 5" xfId="46849" xr:uid="{00000000-0005-0000-0000-0000C6A90000}"/>
    <cellStyle name="Normal 5 13" xfId="7749" xr:uid="{00000000-0005-0000-0000-0000C7A90000}"/>
    <cellStyle name="Normal 5 13 2" xfId="18183" xr:uid="{00000000-0005-0000-0000-0000C8A90000}"/>
    <cellStyle name="Normal 5 13 3" xfId="27741" xr:uid="{00000000-0005-0000-0000-0000C9A90000}"/>
    <cellStyle name="Normal 5 13 4" xfId="37296" xr:uid="{00000000-0005-0000-0000-0000CAA90000}"/>
    <cellStyle name="Normal 5 13 5" xfId="46850" xr:uid="{00000000-0005-0000-0000-0000CBA90000}"/>
    <cellStyle name="Normal 5 14" xfId="7750" xr:uid="{00000000-0005-0000-0000-0000CCA90000}"/>
    <cellStyle name="Normal 5 14 2" xfId="18184" xr:uid="{00000000-0005-0000-0000-0000CDA90000}"/>
    <cellStyle name="Normal 5 14 3" xfId="27742" xr:uid="{00000000-0005-0000-0000-0000CEA90000}"/>
    <cellStyle name="Normal 5 14 4" xfId="37297" xr:uid="{00000000-0005-0000-0000-0000CFA90000}"/>
    <cellStyle name="Normal 5 14 5" xfId="46851" xr:uid="{00000000-0005-0000-0000-0000D0A90000}"/>
    <cellStyle name="Normal 5 15" xfId="7751" xr:uid="{00000000-0005-0000-0000-0000D1A90000}"/>
    <cellStyle name="Normal 5 15 2" xfId="18185" xr:uid="{00000000-0005-0000-0000-0000D2A90000}"/>
    <cellStyle name="Normal 5 15 3" xfId="27743" xr:uid="{00000000-0005-0000-0000-0000D3A90000}"/>
    <cellStyle name="Normal 5 15 4" xfId="37298" xr:uid="{00000000-0005-0000-0000-0000D4A90000}"/>
    <cellStyle name="Normal 5 15 5" xfId="46852" xr:uid="{00000000-0005-0000-0000-0000D5A90000}"/>
    <cellStyle name="Normal 5 16" xfId="7752" xr:uid="{00000000-0005-0000-0000-0000D6A90000}"/>
    <cellStyle name="Normal 5 16 2" xfId="18186" xr:uid="{00000000-0005-0000-0000-0000D7A90000}"/>
    <cellStyle name="Normal 5 16 3" xfId="27744" xr:uid="{00000000-0005-0000-0000-0000D8A90000}"/>
    <cellStyle name="Normal 5 16 4" xfId="37299" xr:uid="{00000000-0005-0000-0000-0000D9A90000}"/>
    <cellStyle name="Normal 5 16 5" xfId="46853" xr:uid="{00000000-0005-0000-0000-0000DAA90000}"/>
    <cellStyle name="Normal 5 17" xfId="7753" xr:uid="{00000000-0005-0000-0000-0000DBA90000}"/>
    <cellStyle name="Normal 5 17 2" xfId="18187" xr:uid="{00000000-0005-0000-0000-0000DCA90000}"/>
    <cellStyle name="Normal 5 17 3" xfId="27745" xr:uid="{00000000-0005-0000-0000-0000DDA90000}"/>
    <cellStyle name="Normal 5 17 4" xfId="37300" xr:uid="{00000000-0005-0000-0000-0000DEA90000}"/>
    <cellStyle name="Normal 5 17 5" xfId="46854" xr:uid="{00000000-0005-0000-0000-0000DFA90000}"/>
    <cellStyle name="Normal 5 18" xfId="7754" xr:uid="{00000000-0005-0000-0000-0000E0A90000}"/>
    <cellStyle name="Normal 5 18 2" xfId="18188" xr:uid="{00000000-0005-0000-0000-0000E1A90000}"/>
    <cellStyle name="Normal 5 18 3" xfId="27746" xr:uid="{00000000-0005-0000-0000-0000E2A90000}"/>
    <cellStyle name="Normal 5 18 4" xfId="37301" xr:uid="{00000000-0005-0000-0000-0000E3A90000}"/>
    <cellStyle name="Normal 5 18 5" xfId="46855" xr:uid="{00000000-0005-0000-0000-0000E4A90000}"/>
    <cellStyle name="Normal 5 19" xfId="7755" xr:uid="{00000000-0005-0000-0000-0000E5A90000}"/>
    <cellStyle name="Normal 5 19 2" xfId="18189" xr:uid="{00000000-0005-0000-0000-0000E6A90000}"/>
    <cellStyle name="Normal 5 19 3" xfId="27747" xr:uid="{00000000-0005-0000-0000-0000E7A90000}"/>
    <cellStyle name="Normal 5 19 4" xfId="37302" xr:uid="{00000000-0005-0000-0000-0000E8A90000}"/>
    <cellStyle name="Normal 5 19 5" xfId="46856" xr:uid="{00000000-0005-0000-0000-0000E9A90000}"/>
    <cellStyle name="Normal 5 2" xfId="7756" xr:uid="{00000000-0005-0000-0000-0000EAA90000}"/>
    <cellStyle name="Normal 5 2 10" xfId="46857" xr:uid="{00000000-0005-0000-0000-0000EBA90000}"/>
    <cellStyle name="Normal 5 2 2" xfId="8747" xr:uid="{00000000-0005-0000-0000-0000ECA90000}"/>
    <cellStyle name="Normal 5 2 2 2" xfId="18191" xr:uid="{00000000-0005-0000-0000-0000EDA90000}"/>
    <cellStyle name="Normal 5 2 2 3" xfId="27749" xr:uid="{00000000-0005-0000-0000-0000EEA90000}"/>
    <cellStyle name="Normal 5 2 2 4" xfId="37304" xr:uid="{00000000-0005-0000-0000-0000EFA90000}"/>
    <cellStyle name="Normal 5 2 2 5" xfId="46858" xr:uid="{00000000-0005-0000-0000-0000F0A90000}"/>
    <cellStyle name="Normal 5 2 3" xfId="8941" xr:uid="{00000000-0005-0000-0000-0000F1A90000}"/>
    <cellStyle name="Normal 5 2 3 2" xfId="18192" xr:uid="{00000000-0005-0000-0000-0000F2A90000}"/>
    <cellStyle name="Normal 5 2 3 3" xfId="27750" xr:uid="{00000000-0005-0000-0000-0000F3A90000}"/>
    <cellStyle name="Normal 5 2 3 4" xfId="37305" xr:uid="{00000000-0005-0000-0000-0000F4A90000}"/>
    <cellStyle name="Normal 5 2 3 5" xfId="46859" xr:uid="{00000000-0005-0000-0000-0000F5A90000}"/>
    <cellStyle name="Normal 5 2 4" xfId="9127" xr:uid="{00000000-0005-0000-0000-0000F6A90000}"/>
    <cellStyle name="Normal 5 2 4 2" xfId="18193" xr:uid="{00000000-0005-0000-0000-0000F7A90000}"/>
    <cellStyle name="Normal 5 2 4 3" xfId="27751" xr:uid="{00000000-0005-0000-0000-0000F8A90000}"/>
    <cellStyle name="Normal 5 2 4 4" xfId="37306" xr:uid="{00000000-0005-0000-0000-0000F9A90000}"/>
    <cellStyle name="Normal 5 2 4 5" xfId="46860" xr:uid="{00000000-0005-0000-0000-0000FAA90000}"/>
    <cellStyle name="Normal 5 2 5" xfId="9302" xr:uid="{00000000-0005-0000-0000-0000FBA90000}"/>
    <cellStyle name="Normal 5 2 5 2" xfId="18194" xr:uid="{00000000-0005-0000-0000-0000FCA90000}"/>
    <cellStyle name="Normal 5 2 5 3" xfId="27752" xr:uid="{00000000-0005-0000-0000-0000FDA90000}"/>
    <cellStyle name="Normal 5 2 5 4" xfId="37307" xr:uid="{00000000-0005-0000-0000-0000FEA90000}"/>
    <cellStyle name="Normal 5 2 5 5" xfId="46861" xr:uid="{00000000-0005-0000-0000-0000FFA90000}"/>
    <cellStyle name="Normal 5 2 6" xfId="9477" xr:uid="{00000000-0005-0000-0000-000000AA0000}"/>
    <cellStyle name="Normal 5 2 6 2" xfId="18195" xr:uid="{00000000-0005-0000-0000-000001AA0000}"/>
    <cellStyle name="Normal 5 2 6 3" xfId="27753" xr:uid="{00000000-0005-0000-0000-000002AA0000}"/>
    <cellStyle name="Normal 5 2 6 4" xfId="37308" xr:uid="{00000000-0005-0000-0000-000003AA0000}"/>
    <cellStyle name="Normal 5 2 6 5" xfId="46862" xr:uid="{00000000-0005-0000-0000-000004AA0000}"/>
    <cellStyle name="Normal 5 2 7" xfId="18190" xr:uid="{00000000-0005-0000-0000-000005AA0000}"/>
    <cellStyle name="Normal 5 2 8" xfId="27748" xr:uid="{00000000-0005-0000-0000-000006AA0000}"/>
    <cellStyle name="Normal 5 2 9" xfId="37303" xr:uid="{00000000-0005-0000-0000-000007AA0000}"/>
    <cellStyle name="Normal 5 20" xfId="7757" xr:uid="{00000000-0005-0000-0000-000008AA0000}"/>
    <cellStyle name="Normal 5 20 2" xfId="18196" xr:uid="{00000000-0005-0000-0000-000009AA0000}"/>
    <cellStyle name="Normal 5 20 3" xfId="27754" xr:uid="{00000000-0005-0000-0000-00000AAA0000}"/>
    <cellStyle name="Normal 5 20 4" xfId="37309" xr:uid="{00000000-0005-0000-0000-00000BAA0000}"/>
    <cellStyle name="Normal 5 20 5" xfId="46863" xr:uid="{00000000-0005-0000-0000-00000CAA0000}"/>
    <cellStyle name="Normal 5 21" xfId="7758" xr:uid="{00000000-0005-0000-0000-00000DAA0000}"/>
    <cellStyle name="Normal 5 21 2" xfId="18197" xr:uid="{00000000-0005-0000-0000-00000EAA0000}"/>
    <cellStyle name="Normal 5 21 3" xfId="27755" xr:uid="{00000000-0005-0000-0000-00000FAA0000}"/>
    <cellStyle name="Normal 5 21 4" xfId="37310" xr:uid="{00000000-0005-0000-0000-000010AA0000}"/>
    <cellStyle name="Normal 5 21 5" xfId="46864" xr:uid="{00000000-0005-0000-0000-000011AA0000}"/>
    <cellStyle name="Normal 5 22" xfId="7759" xr:uid="{00000000-0005-0000-0000-000012AA0000}"/>
    <cellStyle name="Normal 5 22 2" xfId="18198" xr:uid="{00000000-0005-0000-0000-000013AA0000}"/>
    <cellStyle name="Normal 5 22 3" xfId="27756" xr:uid="{00000000-0005-0000-0000-000014AA0000}"/>
    <cellStyle name="Normal 5 22 4" xfId="37311" xr:uid="{00000000-0005-0000-0000-000015AA0000}"/>
    <cellStyle name="Normal 5 22 5" xfId="46865" xr:uid="{00000000-0005-0000-0000-000016AA0000}"/>
    <cellStyle name="Normal 5 23" xfId="7760" xr:uid="{00000000-0005-0000-0000-000017AA0000}"/>
    <cellStyle name="Normal 5 23 2" xfId="18199" xr:uid="{00000000-0005-0000-0000-000018AA0000}"/>
    <cellStyle name="Normal 5 23 3" xfId="27757" xr:uid="{00000000-0005-0000-0000-000019AA0000}"/>
    <cellStyle name="Normal 5 23 4" xfId="37312" xr:uid="{00000000-0005-0000-0000-00001AAA0000}"/>
    <cellStyle name="Normal 5 23 5" xfId="46866" xr:uid="{00000000-0005-0000-0000-00001BAA0000}"/>
    <cellStyle name="Normal 5 24" xfId="7761" xr:uid="{00000000-0005-0000-0000-00001CAA0000}"/>
    <cellStyle name="Normal 5 24 2" xfId="18200" xr:uid="{00000000-0005-0000-0000-00001DAA0000}"/>
    <cellStyle name="Normal 5 24 3" xfId="27758" xr:uid="{00000000-0005-0000-0000-00001EAA0000}"/>
    <cellStyle name="Normal 5 24 4" xfId="37313" xr:uid="{00000000-0005-0000-0000-00001FAA0000}"/>
    <cellStyle name="Normal 5 24 5" xfId="46867" xr:uid="{00000000-0005-0000-0000-000020AA0000}"/>
    <cellStyle name="Normal 5 25" xfId="7762" xr:uid="{00000000-0005-0000-0000-000021AA0000}"/>
    <cellStyle name="Normal 5 25 2" xfId="18201" xr:uid="{00000000-0005-0000-0000-000022AA0000}"/>
    <cellStyle name="Normal 5 25 3" xfId="27759" xr:uid="{00000000-0005-0000-0000-000023AA0000}"/>
    <cellStyle name="Normal 5 25 4" xfId="37314" xr:uid="{00000000-0005-0000-0000-000024AA0000}"/>
    <cellStyle name="Normal 5 25 5" xfId="46868" xr:uid="{00000000-0005-0000-0000-000025AA0000}"/>
    <cellStyle name="Normal 5 26" xfId="7763" xr:uid="{00000000-0005-0000-0000-000026AA0000}"/>
    <cellStyle name="Normal 5 26 2" xfId="18202" xr:uid="{00000000-0005-0000-0000-000027AA0000}"/>
    <cellStyle name="Normal 5 26 3" xfId="27760" xr:uid="{00000000-0005-0000-0000-000028AA0000}"/>
    <cellStyle name="Normal 5 26 4" xfId="37315" xr:uid="{00000000-0005-0000-0000-000029AA0000}"/>
    <cellStyle name="Normal 5 26 5" xfId="46869" xr:uid="{00000000-0005-0000-0000-00002AAA0000}"/>
    <cellStyle name="Normal 5 27" xfId="7764" xr:uid="{00000000-0005-0000-0000-00002BAA0000}"/>
    <cellStyle name="Normal 5 27 2" xfId="18203" xr:uid="{00000000-0005-0000-0000-00002CAA0000}"/>
    <cellStyle name="Normal 5 27 3" xfId="27761" xr:uid="{00000000-0005-0000-0000-00002DAA0000}"/>
    <cellStyle name="Normal 5 27 4" xfId="37316" xr:uid="{00000000-0005-0000-0000-00002EAA0000}"/>
    <cellStyle name="Normal 5 27 5" xfId="46870" xr:uid="{00000000-0005-0000-0000-00002FAA0000}"/>
    <cellStyle name="Normal 5 28" xfId="7765" xr:uid="{00000000-0005-0000-0000-000030AA0000}"/>
    <cellStyle name="Normal 5 28 2" xfId="18204" xr:uid="{00000000-0005-0000-0000-000031AA0000}"/>
    <cellStyle name="Normal 5 28 3" xfId="27762" xr:uid="{00000000-0005-0000-0000-000032AA0000}"/>
    <cellStyle name="Normal 5 28 4" xfId="37317" xr:uid="{00000000-0005-0000-0000-000033AA0000}"/>
    <cellStyle name="Normal 5 28 5" xfId="46871" xr:uid="{00000000-0005-0000-0000-000034AA0000}"/>
    <cellStyle name="Normal 5 29" xfId="7766" xr:uid="{00000000-0005-0000-0000-000035AA0000}"/>
    <cellStyle name="Normal 5 29 2" xfId="18205" xr:uid="{00000000-0005-0000-0000-000036AA0000}"/>
    <cellStyle name="Normal 5 29 3" xfId="27763" xr:uid="{00000000-0005-0000-0000-000037AA0000}"/>
    <cellStyle name="Normal 5 29 4" xfId="37318" xr:uid="{00000000-0005-0000-0000-000038AA0000}"/>
    <cellStyle name="Normal 5 29 5" xfId="46872" xr:uid="{00000000-0005-0000-0000-000039AA0000}"/>
    <cellStyle name="Normal 5 3" xfId="7767" xr:uid="{00000000-0005-0000-0000-00003AAA0000}"/>
    <cellStyle name="Normal 5 3 10" xfId="46873" xr:uid="{00000000-0005-0000-0000-00003BAA0000}"/>
    <cellStyle name="Normal 5 3 2" xfId="8748" xr:uid="{00000000-0005-0000-0000-00003CAA0000}"/>
    <cellStyle name="Normal 5 3 2 2" xfId="18207" xr:uid="{00000000-0005-0000-0000-00003DAA0000}"/>
    <cellStyle name="Normal 5 3 2 3" xfId="27765" xr:uid="{00000000-0005-0000-0000-00003EAA0000}"/>
    <cellStyle name="Normal 5 3 2 4" xfId="37320" xr:uid="{00000000-0005-0000-0000-00003FAA0000}"/>
    <cellStyle name="Normal 5 3 2 5" xfId="46874" xr:uid="{00000000-0005-0000-0000-000040AA0000}"/>
    <cellStyle name="Normal 5 3 3" xfId="8942" xr:uid="{00000000-0005-0000-0000-000041AA0000}"/>
    <cellStyle name="Normal 5 3 3 2" xfId="18208" xr:uid="{00000000-0005-0000-0000-000042AA0000}"/>
    <cellStyle name="Normal 5 3 3 3" xfId="27766" xr:uid="{00000000-0005-0000-0000-000043AA0000}"/>
    <cellStyle name="Normal 5 3 3 4" xfId="37321" xr:uid="{00000000-0005-0000-0000-000044AA0000}"/>
    <cellStyle name="Normal 5 3 3 5" xfId="46875" xr:uid="{00000000-0005-0000-0000-000045AA0000}"/>
    <cellStyle name="Normal 5 3 4" xfId="9128" xr:uid="{00000000-0005-0000-0000-000046AA0000}"/>
    <cellStyle name="Normal 5 3 4 2" xfId="18209" xr:uid="{00000000-0005-0000-0000-000047AA0000}"/>
    <cellStyle name="Normal 5 3 4 3" xfId="27767" xr:uid="{00000000-0005-0000-0000-000048AA0000}"/>
    <cellStyle name="Normal 5 3 4 4" xfId="37322" xr:uid="{00000000-0005-0000-0000-000049AA0000}"/>
    <cellStyle name="Normal 5 3 4 5" xfId="46876" xr:uid="{00000000-0005-0000-0000-00004AAA0000}"/>
    <cellStyle name="Normal 5 3 5" xfId="9303" xr:uid="{00000000-0005-0000-0000-00004BAA0000}"/>
    <cellStyle name="Normal 5 3 5 2" xfId="18210" xr:uid="{00000000-0005-0000-0000-00004CAA0000}"/>
    <cellStyle name="Normal 5 3 5 3" xfId="27768" xr:uid="{00000000-0005-0000-0000-00004DAA0000}"/>
    <cellStyle name="Normal 5 3 5 4" xfId="37323" xr:uid="{00000000-0005-0000-0000-00004EAA0000}"/>
    <cellStyle name="Normal 5 3 5 5" xfId="46877" xr:uid="{00000000-0005-0000-0000-00004FAA0000}"/>
    <cellStyle name="Normal 5 3 6" xfId="9478" xr:uid="{00000000-0005-0000-0000-000050AA0000}"/>
    <cellStyle name="Normal 5 3 6 2" xfId="18211" xr:uid="{00000000-0005-0000-0000-000051AA0000}"/>
    <cellStyle name="Normal 5 3 6 3" xfId="27769" xr:uid="{00000000-0005-0000-0000-000052AA0000}"/>
    <cellStyle name="Normal 5 3 6 4" xfId="37324" xr:uid="{00000000-0005-0000-0000-000053AA0000}"/>
    <cellStyle name="Normal 5 3 6 5" xfId="46878" xr:uid="{00000000-0005-0000-0000-000054AA0000}"/>
    <cellStyle name="Normal 5 3 7" xfId="18206" xr:uid="{00000000-0005-0000-0000-000055AA0000}"/>
    <cellStyle name="Normal 5 3 8" xfId="27764" xr:uid="{00000000-0005-0000-0000-000056AA0000}"/>
    <cellStyle name="Normal 5 3 9" xfId="37319" xr:uid="{00000000-0005-0000-0000-000057AA0000}"/>
    <cellStyle name="Normal 5 30" xfId="7768" xr:uid="{00000000-0005-0000-0000-000058AA0000}"/>
    <cellStyle name="Normal 5 30 2" xfId="18212" xr:uid="{00000000-0005-0000-0000-000059AA0000}"/>
    <cellStyle name="Normal 5 30 3" xfId="27770" xr:uid="{00000000-0005-0000-0000-00005AAA0000}"/>
    <cellStyle name="Normal 5 30 4" xfId="37325" xr:uid="{00000000-0005-0000-0000-00005BAA0000}"/>
    <cellStyle name="Normal 5 30 5" xfId="46879" xr:uid="{00000000-0005-0000-0000-00005CAA0000}"/>
    <cellStyle name="Normal 5 31" xfId="7769" xr:uid="{00000000-0005-0000-0000-00005DAA0000}"/>
    <cellStyle name="Normal 5 31 2" xfId="18213" xr:uid="{00000000-0005-0000-0000-00005EAA0000}"/>
    <cellStyle name="Normal 5 31 3" xfId="27771" xr:uid="{00000000-0005-0000-0000-00005FAA0000}"/>
    <cellStyle name="Normal 5 31 4" xfId="37326" xr:uid="{00000000-0005-0000-0000-000060AA0000}"/>
    <cellStyle name="Normal 5 31 5" xfId="46880" xr:uid="{00000000-0005-0000-0000-000061AA0000}"/>
    <cellStyle name="Normal 5 32" xfId="7770" xr:uid="{00000000-0005-0000-0000-000062AA0000}"/>
    <cellStyle name="Normal 5 32 2" xfId="18214" xr:uid="{00000000-0005-0000-0000-000063AA0000}"/>
    <cellStyle name="Normal 5 32 3" xfId="27772" xr:uid="{00000000-0005-0000-0000-000064AA0000}"/>
    <cellStyle name="Normal 5 32 4" xfId="37327" xr:uid="{00000000-0005-0000-0000-000065AA0000}"/>
    <cellStyle name="Normal 5 32 5" xfId="46881" xr:uid="{00000000-0005-0000-0000-000066AA0000}"/>
    <cellStyle name="Normal 5 33" xfId="7771" xr:uid="{00000000-0005-0000-0000-000067AA0000}"/>
    <cellStyle name="Normal 5 33 2" xfId="18215" xr:uid="{00000000-0005-0000-0000-000068AA0000}"/>
    <cellStyle name="Normal 5 33 3" xfId="27773" xr:uid="{00000000-0005-0000-0000-000069AA0000}"/>
    <cellStyle name="Normal 5 33 4" xfId="37328" xr:uid="{00000000-0005-0000-0000-00006AAA0000}"/>
    <cellStyle name="Normal 5 33 5" xfId="46882" xr:uid="{00000000-0005-0000-0000-00006BAA0000}"/>
    <cellStyle name="Normal 5 34" xfId="7772" xr:uid="{00000000-0005-0000-0000-00006CAA0000}"/>
    <cellStyle name="Normal 5 34 2" xfId="18216" xr:uid="{00000000-0005-0000-0000-00006DAA0000}"/>
    <cellStyle name="Normal 5 34 3" xfId="27774" xr:uid="{00000000-0005-0000-0000-00006EAA0000}"/>
    <cellStyle name="Normal 5 34 4" xfId="37329" xr:uid="{00000000-0005-0000-0000-00006FAA0000}"/>
    <cellStyle name="Normal 5 34 5" xfId="46883" xr:uid="{00000000-0005-0000-0000-000070AA0000}"/>
    <cellStyle name="Normal 5 35" xfId="7773" xr:uid="{00000000-0005-0000-0000-000071AA0000}"/>
    <cellStyle name="Normal 5 35 2" xfId="18217" xr:uid="{00000000-0005-0000-0000-000072AA0000}"/>
    <cellStyle name="Normal 5 35 3" xfId="27775" xr:uid="{00000000-0005-0000-0000-000073AA0000}"/>
    <cellStyle name="Normal 5 35 4" xfId="37330" xr:uid="{00000000-0005-0000-0000-000074AA0000}"/>
    <cellStyle name="Normal 5 35 5" xfId="46884" xr:uid="{00000000-0005-0000-0000-000075AA0000}"/>
    <cellStyle name="Normal 5 36" xfId="7774" xr:uid="{00000000-0005-0000-0000-000076AA0000}"/>
    <cellStyle name="Normal 5 36 2" xfId="18218" xr:uid="{00000000-0005-0000-0000-000077AA0000}"/>
    <cellStyle name="Normal 5 36 3" xfId="27776" xr:uid="{00000000-0005-0000-0000-000078AA0000}"/>
    <cellStyle name="Normal 5 36 4" xfId="37331" xr:uid="{00000000-0005-0000-0000-000079AA0000}"/>
    <cellStyle name="Normal 5 36 5" xfId="46885" xr:uid="{00000000-0005-0000-0000-00007AAA0000}"/>
    <cellStyle name="Normal 5 37" xfId="7775" xr:uid="{00000000-0005-0000-0000-00007BAA0000}"/>
    <cellStyle name="Normal 5 37 2" xfId="18219" xr:uid="{00000000-0005-0000-0000-00007CAA0000}"/>
    <cellStyle name="Normal 5 37 3" xfId="27777" xr:uid="{00000000-0005-0000-0000-00007DAA0000}"/>
    <cellStyle name="Normal 5 37 4" xfId="37332" xr:uid="{00000000-0005-0000-0000-00007EAA0000}"/>
    <cellStyle name="Normal 5 37 5" xfId="46886" xr:uid="{00000000-0005-0000-0000-00007FAA0000}"/>
    <cellStyle name="Normal 5 38" xfId="7776" xr:uid="{00000000-0005-0000-0000-000080AA0000}"/>
    <cellStyle name="Normal 5 38 2" xfId="18220" xr:uid="{00000000-0005-0000-0000-000081AA0000}"/>
    <cellStyle name="Normal 5 38 3" xfId="27778" xr:uid="{00000000-0005-0000-0000-000082AA0000}"/>
    <cellStyle name="Normal 5 38 4" xfId="37333" xr:uid="{00000000-0005-0000-0000-000083AA0000}"/>
    <cellStyle name="Normal 5 38 5" xfId="46887" xr:uid="{00000000-0005-0000-0000-000084AA0000}"/>
    <cellStyle name="Normal 5 39" xfId="18174" xr:uid="{00000000-0005-0000-0000-000085AA0000}"/>
    <cellStyle name="Normal 5 4" xfId="7777" xr:uid="{00000000-0005-0000-0000-000086AA0000}"/>
    <cellStyle name="Normal 5 4 10" xfId="46888" xr:uid="{00000000-0005-0000-0000-000087AA0000}"/>
    <cellStyle name="Normal 5 4 2" xfId="8749" xr:uid="{00000000-0005-0000-0000-000088AA0000}"/>
    <cellStyle name="Normal 5 4 2 2" xfId="18222" xr:uid="{00000000-0005-0000-0000-000089AA0000}"/>
    <cellStyle name="Normal 5 4 2 3" xfId="27780" xr:uid="{00000000-0005-0000-0000-00008AAA0000}"/>
    <cellStyle name="Normal 5 4 2 4" xfId="37335" xr:uid="{00000000-0005-0000-0000-00008BAA0000}"/>
    <cellStyle name="Normal 5 4 2 5" xfId="46889" xr:uid="{00000000-0005-0000-0000-00008CAA0000}"/>
    <cellStyle name="Normal 5 4 3" xfId="8943" xr:uid="{00000000-0005-0000-0000-00008DAA0000}"/>
    <cellStyle name="Normal 5 4 3 2" xfId="18223" xr:uid="{00000000-0005-0000-0000-00008EAA0000}"/>
    <cellStyle name="Normal 5 4 3 3" xfId="27781" xr:uid="{00000000-0005-0000-0000-00008FAA0000}"/>
    <cellStyle name="Normal 5 4 3 4" xfId="37336" xr:uid="{00000000-0005-0000-0000-000090AA0000}"/>
    <cellStyle name="Normal 5 4 3 5" xfId="46890" xr:uid="{00000000-0005-0000-0000-000091AA0000}"/>
    <cellStyle name="Normal 5 4 4" xfId="9129" xr:uid="{00000000-0005-0000-0000-000092AA0000}"/>
    <cellStyle name="Normal 5 4 4 2" xfId="18224" xr:uid="{00000000-0005-0000-0000-000093AA0000}"/>
    <cellStyle name="Normal 5 4 4 3" xfId="27782" xr:uid="{00000000-0005-0000-0000-000094AA0000}"/>
    <cellStyle name="Normal 5 4 4 4" xfId="37337" xr:uid="{00000000-0005-0000-0000-000095AA0000}"/>
    <cellStyle name="Normal 5 4 4 5" xfId="46891" xr:uid="{00000000-0005-0000-0000-000096AA0000}"/>
    <cellStyle name="Normal 5 4 5" xfId="9304" xr:uid="{00000000-0005-0000-0000-000097AA0000}"/>
    <cellStyle name="Normal 5 4 5 2" xfId="18225" xr:uid="{00000000-0005-0000-0000-000098AA0000}"/>
    <cellStyle name="Normal 5 4 5 3" xfId="27783" xr:uid="{00000000-0005-0000-0000-000099AA0000}"/>
    <cellStyle name="Normal 5 4 5 4" xfId="37338" xr:uid="{00000000-0005-0000-0000-00009AAA0000}"/>
    <cellStyle name="Normal 5 4 5 5" xfId="46892" xr:uid="{00000000-0005-0000-0000-00009BAA0000}"/>
    <cellStyle name="Normal 5 4 6" xfId="9479" xr:uid="{00000000-0005-0000-0000-00009CAA0000}"/>
    <cellStyle name="Normal 5 4 6 2" xfId="18226" xr:uid="{00000000-0005-0000-0000-00009DAA0000}"/>
    <cellStyle name="Normal 5 4 6 3" xfId="27784" xr:uid="{00000000-0005-0000-0000-00009EAA0000}"/>
    <cellStyle name="Normal 5 4 6 4" xfId="37339" xr:uid="{00000000-0005-0000-0000-00009FAA0000}"/>
    <cellStyle name="Normal 5 4 6 5" xfId="46893" xr:uid="{00000000-0005-0000-0000-0000A0AA0000}"/>
    <cellStyle name="Normal 5 4 7" xfId="18221" xr:uid="{00000000-0005-0000-0000-0000A1AA0000}"/>
    <cellStyle name="Normal 5 4 8" xfId="27779" xr:uid="{00000000-0005-0000-0000-0000A2AA0000}"/>
    <cellStyle name="Normal 5 4 9" xfId="37334" xr:uid="{00000000-0005-0000-0000-0000A3AA0000}"/>
    <cellStyle name="Normal 5 40" xfId="27732" xr:uid="{00000000-0005-0000-0000-0000A4AA0000}"/>
    <cellStyle name="Normal 5 41" xfId="37287" xr:uid="{00000000-0005-0000-0000-0000A5AA0000}"/>
    <cellStyle name="Normal 5 42" xfId="46841" xr:uid="{00000000-0005-0000-0000-0000A6AA0000}"/>
    <cellStyle name="Normal 5 43" xfId="48245" xr:uid="{69A44352-67AE-4CFE-8D61-1D909769982F}"/>
    <cellStyle name="Normal 5 5" xfId="7778" xr:uid="{00000000-0005-0000-0000-0000A7AA0000}"/>
    <cellStyle name="Normal 5 5 10" xfId="46894" xr:uid="{00000000-0005-0000-0000-0000A8AA0000}"/>
    <cellStyle name="Normal 5 5 2" xfId="8750" xr:uid="{00000000-0005-0000-0000-0000A9AA0000}"/>
    <cellStyle name="Normal 5 5 2 2" xfId="18228" xr:uid="{00000000-0005-0000-0000-0000AAAA0000}"/>
    <cellStyle name="Normal 5 5 2 3" xfId="27786" xr:uid="{00000000-0005-0000-0000-0000ABAA0000}"/>
    <cellStyle name="Normal 5 5 2 4" xfId="37341" xr:uid="{00000000-0005-0000-0000-0000ACAA0000}"/>
    <cellStyle name="Normal 5 5 2 5" xfId="46895" xr:uid="{00000000-0005-0000-0000-0000ADAA0000}"/>
    <cellStyle name="Normal 5 5 3" xfId="8944" xr:uid="{00000000-0005-0000-0000-0000AEAA0000}"/>
    <cellStyle name="Normal 5 5 3 2" xfId="18229" xr:uid="{00000000-0005-0000-0000-0000AFAA0000}"/>
    <cellStyle name="Normal 5 5 3 3" xfId="27787" xr:uid="{00000000-0005-0000-0000-0000B0AA0000}"/>
    <cellStyle name="Normal 5 5 3 4" xfId="37342" xr:uid="{00000000-0005-0000-0000-0000B1AA0000}"/>
    <cellStyle name="Normal 5 5 3 5" xfId="46896" xr:uid="{00000000-0005-0000-0000-0000B2AA0000}"/>
    <cellStyle name="Normal 5 5 4" xfId="9130" xr:uid="{00000000-0005-0000-0000-0000B3AA0000}"/>
    <cellStyle name="Normal 5 5 4 2" xfId="18230" xr:uid="{00000000-0005-0000-0000-0000B4AA0000}"/>
    <cellStyle name="Normal 5 5 4 3" xfId="27788" xr:uid="{00000000-0005-0000-0000-0000B5AA0000}"/>
    <cellStyle name="Normal 5 5 4 4" xfId="37343" xr:uid="{00000000-0005-0000-0000-0000B6AA0000}"/>
    <cellStyle name="Normal 5 5 4 5" xfId="46897" xr:uid="{00000000-0005-0000-0000-0000B7AA0000}"/>
    <cellStyle name="Normal 5 5 5" xfId="9305" xr:uid="{00000000-0005-0000-0000-0000B8AA0000}"/>
    <cellStyle name="Normal 5 5 5 2" xfId="18231" xr:uid="{00000000-0005-0000-0000-0000B9AA0000}"/>
    <cellStyle name="Normal 5 5 5 3" xfId="27789" xr:uid="{00000000-0005-0000-0000-0000BAAA0000}"/>
    <cellStyle name="Normal 5 5 5 4" xfId="37344" xr:uid="{00000000-0005-0000-0000-0000BBAA0000}"/>
    <cellStyle name="Normal 5 5 5 5" xfId="46898" xr:uid="{00000000-0005-0000-0000-0000BCAA0000}"/>
    <cellStyle name="Normal 5 5 6" xfId="9480" xr:uid="{00000000-0005-0000-0000-0000BDAA0000}"/>
    <cellStyle name="Normal 5 5 6 2" xfId="18232" xr:uid="{00000000-0005-0000-0000-0000BEAA0000}"/>
    <cellStyle name="Normal 5 5 6 3" xfId="27790" xr:uid="{00000000-0005-0000-0000-0000BFAA0000}"/>
    <cellStyle name="Normal 5 5 6 4" xfId="37345" xr:uid="{00000000-0005-0000-0000-0000C0AA0000}"/>
    <cellStyle name="Normal 5 5 6 5" xfId="46899" xr:uid="{00000000-0005-0000-0000-0000C1AA0000}"/>
    <cellStyle name="Normal 5 5 7" xfId="18227" xr:uid="{00000000-0005-0000-0000-0000C2AA0000}"/>
    <cellStyle name="Normal 5 5 8" xfId="27785" xr:uid="{00000000-0005-0000-0000-0000C3AA0000}"/>
    <cellStyle name="Normal 5 5 9" xfId="37340" xr:uid="{00000000-0005-0000-0000-0000C4AA0000}"/>
    <cellStyle name="Normal 5 6" xfId="7779" xr:uid="{00000000-0005-0000-0000-0000C5AA0000}"/>
    <cellStyle name="Normal 5 6 10" xfId="46900" xr:uid="{00000000-0005-0000-0000-0000C6AA0000}"/>
    <cellStyle name="Normal 5 6 2" xfId="8751" xr:uid="{00000000-0005-0000-0000-0000C7AA0000}"/>
    <cellStyle name="Normal 5 6 2 2" xfId="18234" xr:uid="{00000000-0005-0000-0000-0000C8AA0000}"/>
    <cellStyle name="Normal 5 6 2 3" xfId="27792" xr:uid="{00000000-0005-0000-0000-0000C9AA0000}"/>
    <cellStyle name="Normal 5 6 2 4" xfId="37347" xr:uid="{00000000-0005-0000-0000-0000CAAA0000}"/>
    <cellStyle name="Normal 5 6 2 5" xfId="46901" xr:uid="{00000000-0005-0000-0000-0000CBAA0000}"/>
    <cellStyle name="Normal 5 6 3" xfId="8945" xr:uid="{00000000-0005-0000-0000-0000CCAA0000}"/>
    <cellStyle name="Normal 5 6 3 2" xfId="18235" xr:uid="{00000000-0005-0000-0000-0000CDAA0000}"/>
    <cellStyle name="Normal 5 6 3 3" xfId="27793" xr:uid="{00000000-0005-0000-0000-0000CEAA0000}"/>
    <cellStyle name="Normal 5 6 3 4" xfId="37348" xr:uid="{00000000-0005-0000-0000-0000CFAA0000}"/>
    <cellStyle name="Normal 5 6 3 5" xfId="46902" xr:uid="{00000000-0005-0000-0000-0000D0AA0000}"/>
    <cellStyle name="Normal 5 6 4" xfId="9131" xr:uid="{00000000-0005-0000-0000-0000D1AA0000}"/>
    <cellStyle name="Normal 5 6 4 2" xfId="18236" xr:uid="{00000000-0005-0000-0000-0000D2AA0000}"/>
    <cellStyle name="Normal 5 6 4 3" xfId="27794" xr:uid="{00000000-0005-0000-0000-0000D3AA0000}"/>
    <cellStyle name="Normal 5 6 4 4" xfId="37349" xr:uid="{00000000-0005-0000-0000-0000D4AA0000}"/>
    <cellStyle name="Normal 5 6 4 5" xfId="46903" xr:uid="{00000000-0005-0000-0000-0000D5AA0000}"/>
    <cellStyle name="Normal 5 6 5" xfId="9306" xr:uid="{00000000-0005-0000-0000-0000D6AA0000}"/>
    <cellStyle name="Normal 5 6 5 2" xfId="18237" xr:uid="{00000000-0005-0000-0000-0000D7AA0000}"/>
    <cellStyle name="Normal 5 6 5 3" xfId="27795" xr:uid="{00000000-0005-0000-0000-0000D8AA0000}"/>
    <cellStyle name="Normal 5 6 5 4" xfId="37350" xr:uid="{00000000-0005-0000-0000-0000D9AA0000}"/>
    <cellStyle name="Normal 5 6 5 5" xfId="46904" xr:uid="{00000000-0005-0000-0000-0000DAAA0000}"/>
    <cellStyle name="Normal 5 6 6" xfId="9481" xr:uid="{00000000-0005-0000-0000-0000DBAA0000}"/>
    <cellStyle name="Normal 5 6 6 2" xfId="18238" xr:uid="{00000000-0005-0000-0000-0000DCAA0000}"/>
    <cellStyle name="Normal 5 6 6 3" xfId="27796" xr:uid="{00000000-0005-0000-0000-0000DDAA0000}"/>
    <cellStyle name="Normal 5 6 6 4" xfId="37351" xr:uid="{00000000-0005-0000-0000-0000DEAA0000}"/>
    <cellStyle name="Normal 5 6 6 5" xfId="46905" xr:uid="{00000000-0005-0000-0000-0000DFAA0000}"/>
    <cellStyle name="Normal 5 6 7" xfId="18233" xr:uid="{00000000-0005-0000-0000-0000E0AA0000}"/>
    <cellStyle name="Normal 5 6 8" xfId="27791" xr:uid="{00000000-0005-0000-0000-0000E1AA0000}"/>
    <cellStyle name="Normal 5 6 9" xfId="37346" xr:uid="{00000000-0005-0000-0000-0000E2AA0000}"/>
    <cellStyle name="Normal 5 7" xfId="7780" xr:uid="{00000000-0005-0000-0000-0000E3AA0000}"/>
    <cellStyle name="Normal 5 7 10" xfId="46906" xr:uid="{00000000-0005-0000-0000-0000E4AA0000}"/>
    <cellStyle name="Normal 5 7 2" xfId="8752" xr:uid="{00000000-0005-0000-0000-0000E5AA0000}"/>
    <cellStyle name="Normal 5 7 2 2" xfId="18240" xr:uid="{00000000-0005-0000-0000-0000E6AA0000}"/>
    <cellStyle name="Normal 5 7 2 3" xfId="27798" xr:uid="{00000000-0005-0000-0000-0000E7AA0000}"/>
    <cellStyle name="Normal 5 7 2 4" xfId="37353" xr:uid="{00000000-0005-0000-0000-0000E8AA0000}"/>
    <cellStyle name="Normal 5 7 2 5" xfId="46907" xr:uid="{00000000-0005-0000-0000-0000E9AA0000}"/>
    <cellStyle name="Normal 5 7 3" xfId="8946" xr:uid="{00000000-0005-0000-0000-0000EAAA0000}"/>
    <cellStyle name="Normal 5 7 3 2" xfId="18241" xr:uid="{00000000-0005-0000-0000-0000EBAA0000}"/>
    <cellStyle name="Normal 5 7 3 3" xfId="27799" xr:uid="{00000000-0005-0000-0000-0000ECAA0000}"/>
    <cellStyle name="Normal 5 7 3 4" xfId="37354" xr:uid="{00000000-0005-0000-0000-0000EDAA0000}"/>
    <cellStyle name="Normal 5 7 3 5" xfId="46908" xr:uid="{00000000-0005-0000-0000-0000EEAA0000}"/>
    <cellStyle name="Normal 5 7 4" xfId="9132" xr:uid="{00000000-0005-0000-0000-0000EFAA0000}"/>
    <cellStyle name="Normal 5 7 4 2" xfId="18242" xr:uid="{00000000-0005-0000-0000-0000F0AA0000}"/>
    <cellStyle name="Normal 5 7 4 3" xfId="27800" xr:uid="{00000000-0005-0000-0000-0000F1AA0000}"/>
    <cellStyle name="Normal 5 7 4 4" xfId="37355" xr:uid="{00000000-0005-0000-0000-0000F2AA0000}"/>
    <cellStyle name="Normal 5 7 4 5" xfId="46909" xr:uid="{00000000-0005-0000-0000-0000F3AA0000}"/>
    <cellStyle name="Normal 5 7 5" xfId="9307" xr:uid="{00000000-0005-0000-0000-0000F4AA0000}"/>
    <cellStyle name="Normal 5 7 5 2" xfId="18243" xr:uid="{00000000-0005-0000-0000-0000F5AA0000}"/>
    <cellStyle name="Normal 5 7 5 3" xfId="27801" xr:uid="{00000000-0005-0000-0000-0000F6AA0000}"/>
    <cellStyle name="Normal 5 7 5 4" xfId="37356" xr:uid="{00000000-0005-0000-0000-0000F7AA0000}"/>
    <cellStyle name="Normal 5 7 5 5" xfId="46910" xr:uid="{00000000-0005-0000-0000-0000F8AA0000}"/>
    <cellStyle name="Normal 5 7 6" xfId="9482" xr:uid="{00000000-0005-0000-0000-0000F9AA0000}"/>
    <cellStyle name="Normal 5 7 6 2" xfId="18244" xr:uid="{00000000-0005-0000-0000-0000FAAA0000}"/>
    <cellStyle name="Normal 5 7 6 3" xfId="27802" xr:uid="{00000000-0005-0000-0000-0000FBAA0000}"/>
    <cellStyle name="Normal 5 7 6 4" xfId="37357" xr:uid="{00000000-0005-0000-0000-0000FCAA0000}"/>
    <cellStyle name="Normal 5 7 6 5" xfId="46911" xr:uid="{00000000-0005-0000-0000-0000FDAA0000}"/>
    <cellStyle name="Normal 5 7 7" xfId="18239" xr:uid="{00000000-0005-0000-0000-0000FEAA0000}"/>
    <cellStyle name="Normal 5 7 8" xfId="27797" xr:uid="{00000000-0005-0000-0000-0000FFAA0000}"/>
    <cellStyle name="Normal 5 7 9" xfId="37352" xr:uid="{00000000-0005-0000-0000-000000AB0000}"/>
    <cellStyle name="Normal 5 8" xfId="7781" xr:uid="{00000000-0005-0000-0000-000001AB0000}"/>
    <cellStyle name="Normal 5 8 10" xfId="46912" xr:uid="{00000000-0005-0000-0000-000002AB0000}"/>
    <cellStyle name="Normal 5 8 2" xfId="8753" xr:uid="{00000000-0005-0000-0000-000003AB0000}"/>
    <cellStyle name="Normal 5 8 2 2" xfId="18246" xr:uid="{00000000-0005-0000-0000-000004AB0000}"/>
    <cellStyle name="Normal 5 8 2 3" xfId="27804" xr:uid="{00000000-0005-0000-0000-000005AB0000}"/>
    <cellStyle name="Normal 5 8 2 4" xfId="37359" xr:uid="{00000000-0005-0000-0000-000006AB0000}"/>
    <cellStyle name="Normal 5 8 2 5" xfId="46913" xr:uid="{00000000-0005-0000-0000-000007AB0000}"/>
    <cellStyle name="Normal 5 8 3" xfId="8947" xr:uid="{00000000-0005-0000-0000-000008AB0000}"/>
    <cellStyle name="Normal 5 8 3 2" xfId="18247" xr:uid="{00000000-0005-0000-0000-000009AB0000}"/>
    <cellStyle name="Normal 5 8 3 3" xfId="27805" xr:uid="{00000000-0005-0000-0000-00000AAB0000}"/>
    <cellStyle name="Normal 5 8 3 4" xfId="37360" xr:uid="{00000000-0005-0000-0000-00000BAB0000}"/>
    <cellStyle name="Normal 5 8 3 5" xfId="46914" xr:uid="{00000000-0005-0000-0000-00000CAB0000}"/>
    <cellStyle name="Normal 5 8 4" xfId="9133" xr:uid="{00000000-0005-0000-0000-00000DAB0000}"/>
    <cellStyle name="Normal 5 8 4 2" xfId="18248" xr:uid="{00000000-0005-0000-0000-00000EAB0000}"/>
    <cellStyle name="Normal 5 8 4 3" xfId="27806" xr:uid="{00000000-0005-0000-0000-00000FAB0000}"/>
    <cellStyle name="Normal 5 8 4 4" xfId="37361" xr:uid="{00000000-0005-0000-0000-000010AB0000}"/>
    <cellStyle name="Normal 5 8 4 5" xfId="46915" xr:uid="{00000000-0005-0000-0000-000011AB0000}"/>
    <cellStyle name="Normal 5 8 5" xfId="9308" xr:uid="{00000000-0005-0000-0000-000012AB0000}"/>
    <cellStyle name="Normal 5 8 5 2" xfId="18249" xr:uid="{00000000-0005-0000-0000-000013AB0000}"/>
    <cellStyle name="Normal 5 8 5 3" xfId="27807" xr:uid="{00000000-0005-0000-0000-000014AB0000}"/>
    <cellStyle name="Normal 5 8 5 4" xfId="37362" xr:uid="{00000000-0005-0000-0000-000015AB0000}"/>
    <cellStyle name="Normal 5 8 5 5" xfId="46916" xr:uid="{00000000-0005-0000-0000-000016AB0000}"/>
    <cellStyle name="Normal 5 8 6" xfId="9483" xr:uid="{00000000-0005-0000-0000-000017AB0000}"/>
    <cellStyle name="Normal 5 8 6 2" xfId="18250" xr:uid="{00000000-0005-0000-0000-000018AB0000}"/>
    <cellStyle name="Normal 5 8 6 3" xfId="27808" xr:uid="{00000000-0005-0000-0000-000019AB0000}"/>
    <cellStyle name="Normal 5 8 6 4" xfId="37363" xr:uid="{00000000-0005-0000-0000-00001AAB0000}"/>
    <cellStyle name="Normal 5 8 6 5" xfId="46917" xr:uid="{00000000-0005-0000-0000-00001BAB0000}"/>
    <cellStyle name="Normal 5 8 7" xfId="18245" xr:uid="{00000000-0005-0000-0000-00001CAB0000}"/>
    <cellStyle name="Normal 5 8 8" xfId="27803" xr:uid="{00000000-0005-0000-0000-00001DAB0000}"/>
    <cellStyle name="Normal 5 8 9" xfId="37358" xr:uid="{00000000-0005-0000-0000-00001EAB0000}"/>
    <cellStyle name="Normal 5 9" xfId="7782" xr:uid="{00000000-0005-0000-0000-00001FAB0000}"/>
    <cellStyle name="Normal 5 9 10" xfId="46918" xr:uid="{00000000-0005-0000-0000-000020AB0000}"/>
    <cellStyle name="Normal 5 9 2" xfId="8754" xr:uid="{00000000-0005-0000-0000-000021AB0000}"/>
    <cellStyle name="Normal 5 9 2 2" xfId="18252" xr:uid="{00000000-0005-0000-0000-000022AB0000}"/>
    <cellStyle name="Normal 5 9 2 3" xfId="27810" xr:uid="{00000000-0005-0000-0000-000023AB0000}"/>
    <cellStyle name="Normal 5 9 2 4" xfId="37365" xr:uid="{00000000-0005-0000-0000-000024AB0000}"/>
    <cellStyle name="Normal 5 9 2 5" xfId="46919" xr:uid="{00000000-0005-0000-0000-000025AB0000}"/>
    <cellStyle name="Normal 5 9 3" xfId="8948" xr:uid="{00000000-0005-0000-0000-000026AB0000}"/>
    <cellStyle name="Normal 5 9 3 2" xfId="18253" xr:uid="{00000000-0005-0000-0000-000027AB0000}"/>
    <cellStyle name="Normal 5 9 3 3" xfId="27811" xr:uid="{00000000-0005-0000-0000-000028AB0000}"/>
    <cellStyle name="Normal 5 9 3 4" xfId="37366" xr:uid="{00000000-0005-0000-0000-000029AB0000}"/>
    <cellStyle name="Normal 5 9 3 5" xfId="46920" xr:uid="{00000000-0005-0000-0000-00002AAB0000}"/>
    <cellStyle name="Normal 5 9 4" xfId="9134" xr:uid="{00000000-0005-0000-0000-00002BAB0000}"/>
    <cellStyle name="Normal 5 9 4 2" xfId="18254" xr:uid="{00000000-0005-0000-0000-00002CAB0000}"/>
    <cellStyle name="Normal 5 9 4 3" xfId="27812" xr:uid="{00000000-0005-0000-0000-00002DAB0000}"/>
    <cellStyle name="Normal 5 9 4 4" xfId="37367" xr:uid="{00000000-0005-0000-0000-00002EAB0000}"/>
    <cellStyle name="Normal 5 9 4 5" xfId="46921" xr:uid="{00000000-0005-0000-0000-00002FAB0000}"/>
    <cellStyle name="Normal 5 9 5" xfId="9309" xr:uid="{00000000-0005-0000-0000-000030AB0000}"/>
    <cellStyle name="Normal 5 9 5 2" xfId="18255" xr:uid="{00000000-0005-0000-0000-000031AB0000}"/>
    <cellStyle name="Normal 5 9 5 3" xfId="27813" xr:uid="{00000000-0005-0000-0000-000032AB0000}"/>
    <cellStyle name="Normal 5 9 5 4" xfId="37368" xr:uid="{00000000-0005-0000-0000-000033AB0000}"/>
    <cellStyle name="Normal 5 9 5 5" xfId="46922" xr:uid="{00000000-0005-0000-0000-000034AB0000}"/>
    <cellStyle name="Normal 5 9 6" xfId="9484" xr:uid="{00000000-0005-0000-0000-000035AB0000}"/>
    <cellStyle name="Normal 5 9 6 2" xfId="18256" xr:uid="{00000000-0005-0000-0000-000036AB0000}"/>
    <cellStyle name="Normal 5 9 6 3" xfId="27814" xr:uid="{00000000-0005-0000-0000-000037AB0000}"/>
    <cellStyle name="Normal 5 9 6 4" xfId="37369" xr:uid="{00000000-0005-0000-0000-000038AB0000}"/>
    <cellStyle name="Normal 5 9 6 5" xfId="46923" xr:uid="{00000000-0005-0000-0000-000039AB0000}"/>
    <cellStyle name="Normal 5 9 7" xfId="18251" xr:uid="{00000000-0005-0000-0000-00003AAB0000}"/>
    <cellStyle name="Normal 5 9 8" xfId="27809" xr:uid="{00000000-0005-0000-0000-00003BAB0000}"/>
    <cellStyle name="Normal 5 9 9" xfId="37364" xr:uid="{00000000-0005-0000-0000-00003CAB0000}"/>
    <cellStyle name="Normal 50" xfId="48073" xr:uid="{00000000-0005-0000-0000-00003DAB0000}"/>
    <cellStyle name="Normal 51" xfId="48078" xr:uid="{00000000-0005-0000-0000-00003EAB0000}"/>
    <cellStyle name="Normal 52" xfId="48083" xr:uid="{00000000-0005-0000-0000-00003FAB0000}"/>
    <cellStyle name="Normal 53" xfId="48088" xr:uid="{00000000-0005-0000-0000-000040AB0000}"/>
    <cellStyle name="Normal 54" xfId="48093" xr:uid="{00000000-0005-0000-0000-000041AB0000}"/>
    <cellStyle name="Normal 55" xfId="48098" xr:uid="{00000000-0005-0000-0000-000042AB0000}"/>
    <cellStyle name="Normal 56" xfId="48103" xr:uid="{00000000-0005-0000-0000-000043AB0000}"/>
    <cellStyle name="Normal 57" xfId="48108" xr:uid="{00000000-0005-0000-0000-000044AB0000}"/>
    <cellStyle name="Normal 58" xfId="48113" xr:uid="{00000000-0005-0000-0000-000045AB0000}"/>
    <cellStyle name="Normal 59" xfId="48118" xr:uid="{00000000-0005-0000-0000-000046AB0000}"/>
    <cellStyle name="Normal 6" xfId="8755" xr:uid="{00000000-0005-0000-0000-000047AB0000}"/>
    <cellStyle name="Normal 6 10" xfId="7783" xr:uid="{00000000-0005-0000-0000-000048AB0000}"/>
    <cellStyle name="Normal 6 10 10" xfId="46925" xr:uid="{00000000-0005-0000-0000-000049AB0000}"/>
    <cellStyle name="Normal 6 10 2" xfId="8756" xr:uid="{00000000-0005-0000-0000-00004AAB0000}"/>
    <cellStyle name="Normal 6 10 2 2" xfId="18259" xr:uid="{00000000-0005-0000-0000-00004BAB0000}"/>
    <cellStyle name="Normal 6 10 2 3" xfId="27817" xr:uid="{00000000-0005-0000-0000-00004CAB0000}"/>
    <cellStyle name="Normal 6 10 2 4" xfId="37372" xr:uid="{00000000-0005-0000-0000-00004DAB0000}"/>
    <cellStyle name="Normal 6 10 2 5" xfId="46926" xr:uid="{00000000-0005-0000-0000-00004EAB0000}"/>
    <cellStyle name="Normal 6 10 3" xfId="8949" xr:uid="{00000000-0005-0000-0000-00004FAB0000}"/>
    <cellStyle name="Normal 6 10 3 2" xfId="18260" xr:uid="{00000000-0005-0000-0000-000050AB0000}"/>
    <cellStyle name="Normal 6 10 3 3" xfId="27818" xr:uid="{00000000-0005-0000-0000-000051AB0000}"/>
    <cellStyle name="Normal 6 10 3 4" xfId="37373" xr:uid="{00000000-0005-0000-0000-000052AB0000}"/>
    <cellStyle name="Normal 6 10 3 5" xfId="46927" xr:uid="{00000000-0005-0000-0000-000053AB0000}"/>
    <cellStyle name="Normal 6 10 4" xfId="9135" xr:uid="{00000000-0005-0000-0000-000054AB0000}"/>
    <cellStyle name="Normal 6 10 4 2" xfId="18261" xr:uid="{00000000-0005-0000-0000-000055AB0000}"/>
    <cellStyle name="Normal 6 10 4 3" xfId="27819" xr:uid="{00000000-0005-0000-0000-000056AB0000}"/>
    <cellStyle name="Normal 6 10 4 4" xfId="37374" xr:uid="{00000000-0005-0000-0000-000057AB0000}"/>
    <cellStyle name="Normal 6 10 4 5" xfId="46928" xr:uid="{00000000-0005-0000-0000-000058AB0000}"/>
    <cellStyle name="Normal 6 10 5" xfId="9310" xr:uid="{00000000-0005-0000-0000-000059AB0000}"/>
    <cellStyle name="Normal 6 10 5 2" xfId="18262" xr:uid="{00000000-0005-0000-0000-00005AAB0000}"/>
    <cellStyle name="Normal 6 10 5 3" xfId="27820" xr:uid="{00000000-0005-0000-0000-00005BAB0000}"/>
    <cellStyle name="Normal 6 10 5 4" xfId="37375" xr:uid="{00000000-0005-0000-0000-00005CAB0000}"/>
    <cellStyle name="Normal 6 10 5 5" xfId="46929" xr:uid="{00000000-0005-0000-0000-00005DAB0000}"/>
    <cellStyle name="Normal 6 10 6" xfId="9485" xr:uid="{00000000-0005-0000-0000-00005EAB0000}"/>
    <cellStyle name="Normal 6 10 6 2" xfId="18263" xr:uid="{00000000-0005-0000-0000-00005FAB0000}"/>
    <cellStyle name="Normal 6 10 6 3" xfId="27821" xr:uid="{00000000-0005-0000-0000-000060AB0000}"/>
    <cellStyle name="Normal 6 10 6 4" xfId="37376" xr:uid="{00000000-0005-0000-0000-000061AB0000}"/>
    <cellStyle name="Normal 6 10 6 5" xfId="46930" xr:uid="{00000000-0005-0000-0000-000062AB0000}"/>
    <cellStyle name="Normal 6 10 7" xfId="18258" xr:uid="{00000000-0005-0000-0000-000063AB0000}"/>
    <cellStyle name="Normal 6 10 8" xfId="27816" xr:uid="{00000000-0005-0000-0000-000064AB0000}"/>
    <cellStyle name="Normal 6 10 9" xfId="37371" xr:uid="{00000000-0005-0000-0000-000065AB0000}"/>
    <cellStyle name="Normal 6 11" xfId="7784" xr:uid="{00000000-0005-0000-0000-000066AB0000}"/>
    <cellStyle name="Normal 6 11 2" xfId="18264" xr:uid="{00000000-0005-0000-0000-000067AB0000}"/>
    <cellStyle name="Normal 6 11 3" xfId="27822" xr:uid="{00000000-0005-0000-0000-000068AB0000}"/>
    <cellStyle name="Normal 6 11 4" xfId="37377" xr:uid="{00000000-0005-0000-0000-000069AB0000}"/>
    <cellStyle name="Normal 6 11 5" xfId="46931" xr:uid="{00000000-0005-0000-0000-00006AAB0000}"/>
    <cellStyle name="Normal 6 12" xfId="7785" xr:uid="{00000000-0005-0000-0000-00006BAB0000}"/>
    <cellStyle name="Normal 6 12 2" xfId="18265" xr:uid="{00000000-0005-0000-0000-00006CAB0000}"/>
    <cellStyle name="Normal 6 12 3" xfId="27823" xr:uid="{00000000-0005-0000-0000-00006DAB0000}"/>
    <cellStyle name="Normal 6 12 4" xfId="37378" xr:uid="{00000000-0005-0000-0000-00006EAB0000}"/>
    <cellStyle name="Normal 6 12 5" xfId="46932" xr:uid="{00000000-0005-0000-0000-00006FAB0000}"/>
    <cellStyle name="Normal 6 13" xfId="7786" xr:uid="{00000000-0005-0000-0000-000070AB0000}"/>
    <cellStyle name="Normal 6 13 2" xfId="18266" xr:uid="{00000000-0005-0000-0000-000071AB0000}"/>
    <cellStyle name="Normal 6 13 3" xfId="27824" xr:uid="{00000000-0005-0000-0000-000072AB0000}"/>
    <cellStyle name="Normal 6 13 4" xfId="37379" xr:uid="{00000000-0005-0000-0000-000073AB0000}"/>
    <cellStyle name="Normal 6 13 5" xfId="46933" xr:uid="{00000000-0005-0000-0000-000074AB0000}"/>
    <cellStyle name="Normal 6 14" xfId="7787" xr:uid="{00000000-0005-0000-0000-000075AB0000}"/>
    <cellStyle name="Normal 6 14 2" xfId="18267" xr:uid="{00000000-0005-0000-0000-000076AB0000}"/>
    <cellStyle name="Normal 6 14 3" xfId="27825" xr:uid="{00000000-0005-0000-0000-000077AB0000}"/>
    <cellStyle name="Normal 6 14 4" xfId="37380" xr:uid="{00000000-0005-0000-0000-000078AB0000}"/>
    <cellStyle name="Normal 6 14 5" xfId="46934" xr:uid="{00000000-0005-0000-0000-000079AB0000}"/>
    <cellStyle name="Normal 6 15" xfId="7788" xr:uid="{00000000-0005-0000-0000-00007AAB0000}"/>
    <cellStyle name="Normal 6 15 2" xfId="18268" xr:uid="{00000000-0005-0000-0000-00007BAB0000}"/>
    <cellStyle name="Normal 6 15 3" xfId="27826" xr:uid="{00000000-0005-0000-0000-00007CAB0000}"/>
    <cellStyle name="Normal 6 15 4" xfId="37381" xr:uid="{00000000-0005-0000-0000-00007DAB0000}"/>
    <cellStyle name="Normal 6 15 5" xfId="46935" xr:uid="{00000000-0005-0000-0000-00007EAB0000}"/>
    <cellStyle name="Normal 6 16" xfId="7789" xr:uid="{00000000-0005-0000-0000-00007FAB0000}"/>
    <cellStyle name="Normal 6 16 2" xfId="18269" xr:uid="{00000000-0005-0000-0000-000080AB0000}"/>
    <cellStyle name="Normal 6 16 3" xfId="27827" xr:uid="{00000000-0005-0000-0000-000081AB0000}"/>
    <cellStyle name="Normal 6 16 4" xfId="37382" xr:uid="{00000000-0005-0000-0000-000082AB0000}"/>
    <cellStyle name="Normal 6 16 5" xfId="46936" xr:uid="{00000000-0005-0000-0000-000083AB0000}"/>
    <cellStyle name="Normal 6 17" xfId="7790" xr:uid="{00000000-0005-0000-0000-000084AB0000}"/>
    <cellStyle name="Normal 6 17 2" xfId="18270" xr:uid="{00000000-0005-0000-0000-000085AB0000}"/>
    <cellStyle name="Normal 6 17 3" xfId="27828" xr:uid="{00000000-0005-0000-0000-000086AB0000}"/>
    <cellStyle name="Normal 6 17 4" xfId="37383" xr:uid="{00000000-0005-0000-0000-000087AB0000}"/>
    <cellStyle name="Normal 6 17 5" xfId="46937" xr:uid="{00000000-0005-0000-0000-000088AB0000}"/>
    <cellStyle name="Normal 6 18" xfId="7791" xr:uid="{00000000-0005-0000-0000-000089AB0000}"/>
    <cellStyle name="Normal 6 18 2" xfId="18271" xr:uid="{00000000-0005-0000-0000-00008AAB0000}"/>
    <cellStyle name="Normal 6 18 3" xfId="27829" xr:uid="{00000000-0005-0000-0000-00008BAB0000}"/>
    <cellStyle name="Normal 6 18 4" xfId="37384" xr:uid="{00000000-0005-0000-0000-00008CAB0000}"/>
    <cellStyle name="Normal 6 18 5" xfId="46938" xr:uid="{00000000-0005-0000-0000-00008DAB0000}"/>
    <cellStyle name="Normal 6 19" xfId="7792" xr:uid="{00000000-0005-0000-0000-00008EAB0000}"/>
    <cellStyle name="Normal 6 19 2" xfId="18272" xr:uid="{00000000-0005-0000-0000-00008FAB0000}"/>
    <cellStyle name="Normal 6 19 3" xfId="27830" xr:uid="{00000000-0005-0000-0000-000090AB0000}"/>
    <cellStyle name="Normal 6 19 4" xfId="37385" xr:uid="{00000000-0005-0000-0000-000091AB0000}"/>
    <cellStyle name="Normal 6 19 5" xfId="46939" xr:uid="{00000000-0005-0000-0000-000092AB0000}"/>
    <cellStyle name="Normal 6 2" xfId="7793" xr:uid="{00000000-0005-0000-0000-000093AB0000}"/>
    <cellStyle name="Normal 6 2 10" xfId="46940" xr:uid="{00000000-0005-0000-0000-000094AB0000}"/>
    <cellStyle name="Normal 6 2 2" xfId="8757" xr:uid="{00000000-0005-0000-0000-000095AB0000}"/>
    <cellStyle name="Normal 6 2 2 2" xfId="18274" xr:uid="{00000000-0005-0000-0000-000096AB0000}"/>
    <cellStyle name="Normal 6 2 2 3" xfId="27832" xr:uid="{00000000-0005-0000-0000-000097AB0000}"/>
    <cellStyle name="Normal 6 2 2 4" xfId="37387" xr:uid="{00000000-0005-0000-0000-000098AB0000}"/>
    <cellStyle name="Normal 6 2 2 5" xfId="46941" xr:uid="{00000000-0005-0000-0000-000099AB0000}"/>
    <cellStyle name="Normal 6 2 3" xfId="8950" xr:uid="{00000000-0005-0000-0000-00009AAB0000}"/>
    <cellStyle name="Normal 6 2 3 2" xfId="18275" xr:uid="{00000000-0005-0000-0000-00009BAB0000}"/>
    <cellStyle name="Normal 6 2 3 3" xfId="27833" xr:uid="{00000000-0005-0000-0000-00009CAB0000}"/>
    <cellStyle name="Normal 6 2 3 4" xfId="37388" xr:uid="{00000000-0005-0000-0000-00009DAB0000}"/>
    <cellStyle name="Normal 6 2 3 5" xfId="46942" xr:uid="{00000000-0005-0000-0000-00009EAB0000}"/>
    <cellStyle name="Normal 6 2 4" xfId="9136" xr:uid="{00000000-0005-0000-0000-00009FAB0000}"/>
    <cellStyle name="Normal 6 2 4 2" xfId="18276" xr:uid="{00000000-0005-0000-0000-0000A0AB0000}"/>
    <cellStyle name="Normal 6 2 4 3" xfId="27834" xr:uid="{00000000-0005-0000-0000-0000A1AB0000}"/>
    <cellStyle name="Normal 6 2 4 4" xfId="37389" xr:uid="{00000000-0005-0000-0000-0000A2AB0000}"/>
    <cellStyle name="Normal 6 2 4 5" xfId="46943" xr:uid="{00000000-0005-0000-0000-0000A3AB0000}"/>
    <cellStyle name="Normal 6 2 5" xfId="9311" xr:uid="{00000000-0005-0000-0000-0000A4AB0000}"/>
    <cellStyle name="Normal 6 2 5 2" xfId="18277" xr:uid="{00000000-0005-0000-0000-0000A5AB0000}"/>
    <cellStyle name="Normal 6 2 5 3" xfId="27835" xr:uid="{00000000-0005-0000-0000-0000A6AB0000}"/>
    <cellStyle name="Normal 6 2 5 4" xfId="37390" xr:uid="{00000000-0005-0000-0000-0000A7AB0000}"/>
    <cellStyle name="Normal 6 2 5 5" xfId="46944" xr:uid="{00000000-0005-0000-0000-0000A8AB0000}"/>
    <cellStyle name="Normal 6 2 6" xfId="9486" xr:uid="{00000000-0005-0000-0000-0000A9AB0000}"/>
    <cellStyle name="Normal 6 2 6 2" xfId="18278" xr:uid="{00000000-0005-0000-0000-0000AAAB0000}"/>
    <cellStyle name="Normal 6 2 6 3" xfId="27836" xr:uid="{00000000-0005-0000-0000-0000ABAB0000}"/>
    <cellStyle name="Normal 6 2 6 4" xfId="37391" xr:uid="{00000000-0005-0000-0000-0000ACAB0000}"/>
    <cellStyle name="Normal 6 2 6 5" xfId="46945" xr:uid="{00000000-0005-0000-0000-0000ADAB0000}"/>
    <cellStyle name="Normal 6 2 7" xfId="18273" xr:uid="{00000000-0005-0000-0000-0000AEAB0000}"/>
    <cellStyle name="Normal 6 2 8" xfId="27831" xr:uid="{00000000-0005-0000-0000-0000AFAB0000}"/>
    <cellStyle name="Normal 6 2 9" xfId="37386" xr:uid="{00000000-0005-0000-0000-0000B0AB0000}"/>
    <cellStyle name="Normal 6 20" xfId="7794" xr:uid="{00000000-0005-0000-0000-0000B1AB0000}"/>
    <cellStyle name="Normal 6 20 2" xfId="18279" xr:uid="{00000000-0005-0000-0000-0000B2AB0000}"/>
    <cellStyle name="Normal 6 20 3" xfId="27837" xr:uid="{00000000-0005-0000-0000-0000B3AB0000}"/>
    <cellStyle name="Normal 6 20 4" xfId="37392" xr:uid="{00000000-0005-0000-0000-0000B4AB0000}"/>
    <cellStyle name="Normal 6 20 5" xfId="46946" xr:uid="{00000000-0005-0000-0000-0000B5AB0000}"/>
    <cellStyle name="Normal 6 21" xfId="7795" xr:uid="{00000000-0005-0000-0000-0000B6AB0000}"/>
    <cellStyle name="Normal 6 21 2" xfId="18280" xr:uid="{00000000-0005-0000-0000-0000B7AB0000}"/>
    <cellStyle name="Normal 6 21 3" xfId="27838" xr:uid="{00000000-0005-0000-0000-0000B8AB0000}"/>
    <cellStyle name="Normal 6 21 4" xfId="37393" xr:uid="{00000000-0005-0000-0000-0000B9AB0000}"/>
    <cellStyle name="Normal 6 21 5" xfId="46947" xr:uid="{00000000-0005-0000-0000-0000BAAB0000}"/>
    <cellStyle name="Normal 6 22" xfId="7796" xr:uid="{00000000-0005-0000-0000-0000BBAB0000}"/>
    <cellStyle name="Normal 6 22 2" xfId="18281" xr:uid="{00000000-0005-0000-0000-0000BCAB0000}"/>
    <cellStyle name="Normal 6 22 3" xfId="27839" xr:uid="{00000000-0005-0000-0000-0000BDAB0000}"/>
    <cellStyle name="Normal 6 22 4" xfId="37394" xr:uid="{00000000-0005-0000-0000-0000BEAB0000}"/>
    <cellStyle name="Normal 6 22 5" xfId="46948" xr:uid="{00000000-0005-0000-0000-0000BFAB0000}"/>
    <cellStyle name="Normal 6 23" xfId="7797" xr:uid="{00000000-0005-0000-0000-0000C0AB0000}"/>
    <cellStyle name="Normal 6 23 2" xfId="18282" xr:uid="{00000000-0005-0000-0000-0000C1AB0000}"/>
    <cellStyle name="Normal 6 23 3" xfId="27840" xr:uid="{00000000-0005-0000-0000-0000C2AB0000}"/>
    <cellStyle name="Normal 6 23 4" xfId="37395" xr:uid="{00000000-0005-0000-0000-0000C3AB0000}"/>
    <cellStyle name="Normal 6 23 5" xfId="46949" xr:uid="{00000000-0005-0000-0000-0000C4AB0000}"/>
    <cellStyle name="Normal 6 24" xfId="7798" xr:uid="{00000000-0005-0000-0000-0000C5AB0000}"/>
    <cellStyle name="Normal 6 24 2" xfId="18283" xr:uid="{00000000-0005-0000-0000-0000C6AB0000}"/>
    <cellStyle name="Normal 6 24 3" xfId="27841" xr:uid="{00000000-0005-0000-0000-0000C7AB0000}"/>
    <cellStyle name="Normal 6 24 4" xfId="37396" xr:uid="{00000000-0005-0000-0000-0000C8AB0000}"/>
    <cellStyle name="Normal 6 24 5" xfId="46950" xr:uid="{00000000-0005-0000-0000-0000C9AB0000}"/>
    <cellStyle name="Normal 6 25" xfId="7799" xr:uid="{00000000-0005-0000-0000-0000CAAB0000}"/>
    <cellStyle name="Normal 6 25 2" xfId="18284" xr:uid="{00000000-0005-0000-0000-0000CBAB0000}"/>
    <cellStyle name="Normal 6 25 3" xfId="27842" xr:uid="{00000000-0005-0000-0000-0000CCAB0000}"/>
    <cellStyle name="Normal 6 25 4" xfId="37397" xr:uid="{00000000-0005-0000-0000-0000CDAB0000}"/>
    <cellStyle name="Normal 6 25 5" xfId="46951" xr:uid="{00000000-0005-0000-0000-0000CEAB0000}"/>
    <cellStyle name="Normal 6 26" xfId="7800" xr:uid="{00000000-0005-0000-0000-0000CFAB0000}"/>
    <cellStyle name="Normal 6 26 2" xfId="18285" xr:uid="{00000000-0005-0000-0000-0000D0AB0000}"/>
    <cellStyle name="Normal 6 26 3" xfId="27843" xr:uid="{00000000-0005-0000-0000-0000D1AB0000}"/>
    <cellStyle name="Normal 6 26 4" xfId="37398" xr:uid="{00000000-0005-0000-0000-0000D2AB0000}"/>
    <cellStyle name="Normal 6 26 5" xfId="46952" xr:uid="{00000000-0005-0000-0000-0000D3AB0000}"/>
    <cellStyle name="Normal 6 27" xfId="7801" xr:uid="{00000000-0005-0000-0000-0000D4AB0000}"/>
    <cellStyle name="Normal 6 27 2" xfId="18286" xr:uid="{00000000-0005-0000-0000-0000D5AB0000}"/>
    <cellStyle name="Normal 6 27 3" xfId="27844" xr:uid="{00000000-0005-0000-0000-0000D6AB0000}"/>
    <cellStyle name="Normal 6 27 4" xfId="37399" xr:uid="{00000000-0005-0000-0000-0000D7AB0000}"/>
    <cellStyle name="Normal 6 27 5" xfId="46953" xr:uid="{00000000-0005-0000-0000-0000D8AB0000}"/>
    <cellStyle name="Normal 6 28" xfId="7802" xr:uid="{00000000-0005-0000-0000-0000D9AB0000}"/>
    <cellStyle name="Normal 6 28 2" xfId="18287" xr:uid="{00000000-0005-0000-0000-0000DAAB0000}"/>
    <cellStyle name="Normal 6 28 3" xfId="27845" xr:uid="{00000000-0005-0000-0000-0000DBAB0000}"/>
    <cellStyle name="Normal 6 28 4" xfId="37400" xr:uid="{00000000-0005-0000-0000-0000DCAB0000}"/>
    <cellStyle name="Normal 6 28 5" xfId="46954" xr:uid="{00000000-0005-0000-0000-0000DDAB0000}"/>
    <cellStyle name="Normal 6 29" xfId="7803" xr:uid="{00000000-0005-0000-0000-0000DEAB0000}"/>
    <cellStyle name="Normal 6 29 2" xfId="18288" xr:uid="{00000000-0005-0000-0000-0000DFAB0000}"/>
    <cellStyle name="Normal 6 29 3" xfId="27846" xr:uid="{00000000-0005-0000-0000-0000E0AB0000}"/>
    <cellStyle name="Normal 6 29 4" xfId="37401" xr:uid="{00000000-0005-0000-0000-0000E1AB0000}"/>
    <cellStyle name="Normal 6 29 5" xfId="46955" xr:uid="{00000000-0005-0000-0000-0000E2AB0000}"/>
    <cellStyle name="Normal 6 3" xfId="7804" xr:uid="{00000000-0005-0000-0000-0000E3AB0000}"/>
    <cellStyle name="Normal 6 3 10" xfId="46956" xr:uid="{00000000-0005-0000-0000-0000E4AB0000}"/>
    <cellStyle name="Normal 6 3 2" xfId="8758" xr:uid="{00000000-0005-0000-0000-0000E5AB0000}"/>
    <cellStyle name="Normal 6 3 2 2" xfId="18290" xr:uid="{00000000-0005-0000-0000-0000E6AB0000}"/>
    <cellStyle name="Normal 6 3 2 3" xfId="27848" xr:uid="{00000000-0005-0000-0000-0000E7AB0000}"/>
    <cellStyle name="Normal 6 3 2 4" xfId="37403" xr:uid="{00000000-0005-0000-0000-0000E8AB0000}"/>
    <cellStyle name="Normal 6 3 2 5" xfId="46957" xr:uid="{00000000-0005-0000-0000-0000E9AB0000}"/>
    <cellStyle name="Normal 6 3 3" xfId="8951" xr:uid="{00000000-0005-0000-0000-0000EAAB0000}"/>
    <cellStyle name="Normal 6 3 3 2" xfId="18291" xr:uid="{00000000-0005-0000-0000-0000EBAB0000}"/>
    <cellStyle name="Normal 6 3 3 3" xfId="27849" xr:uid="{00000000-0005-0000-0000-0000ECAB0000}"/>
    <cellStyle name="Normal 6 3 3 4" xfId="37404" xr:uid="{00000000-0005-0000-0000-0000EDAB0000}"/>
    <cellStyle name="Normal 6 3 3 5" xfId="46958" xr:uid="{00000000-0005-0000-0000-0000EEAB0000}"/>
    <cellStyle name="Normal 6 3 4" xfId="9137" xr:uid="{00000000-0005-0000-0000-0000EFAB0000}"/>
    <cellStyle name="Normal 6 3 4 2" xfId="18292" xr:uid="{00000000-0005-0000-0000-0000F0AB0000}"/>
    <cellStyle name="Normal 6 3 4 3" xfId="27850" xr:uid="{00000000-0005-0000-0000-0000F1AB0000}"/>
    <cellStyle name="Normal 6 3 4 4" xfId="37405" xr:uid="{00000000-0005-0000-0000-0000F2AB0000}"/>
    <cellStyle name="Normal 6 3 4 5" xfId="46959" xr:uid="{00000000-0005-0000-0000-0000F3AB0000}"/>
    <cellStyle name="Normal 6 3 5" xfId="9312" xr:uid="{00000000-0005-0000-0000-0000F4AB0000}"/>
    <cellStyle name="Normal 6 3 5 2" xfId="18293" xr:uid="{00000000-0005-0000-0000-0000F5AB0000}"/>
    <cellStyle name="Normal 6 3 5 3" xfId="27851" xr:uid="{00000000-0005-0000-0000-0000F6AB0000}"/>
    <cellStyle name="Normal 6 3 5 4" xfId="37406" xr:uid="{00000000-0005-0000-0000-0000F7AB0000}"/>
    <cellStyle name="Normal 6 3 5 5" xfId="46960" xr:uid="{00000000-0005-0000-0000-0000F8AB0000}"/>
    <cellStyle name="Normal 6 3 6" xfId="9487" xr:uid="{00000000-0005-0000-0000-0000F9AB0000}"/>
    <cellStyle name="Normal 6 3 6 2" xfId="18294" xr:uid="{00000000-0005-0000-0000-0000FAAB0000}"/>
    <cellStyle name="Normal 6 3 6 3" xfId="27852" xr:uid="{00000000-0005-0000-0000-0000FBAB0000}"/>
    <cellStyle name="Normal 6 3 6 4" xfId="37407" xr:uid="{00000000-0005-0000-0000-0000FCAB0000}"/>
    <cellStyle name="Normal 6 3 6 5" xfId="46961" xr:uid="{00000000-0005-0000-0000-0000FDAB0000}"/>
    <cellStyle name="Normal 6 3 7" xfId="18289" xr:uid="{00000000-0005-0000-0000-0000FEAB0000}"/>
    <cellStyle name="Normal 6 3 8" xfId="27847" xr:uid="{00000000-0005-0000-0000-0000FFAB0000}"/>
    <cellStyle name="Normal 6 3 9" xfId="37402" xr:uid="{00000000-0005-0000-0000-000000AC0000}"/>
    <cellStyle name="Normal 6 30" xfId="7805" xr:uid="{00000000-0005-0000-0000-000001AC0000}"/>
    <cellStyle name="Normal 6 30 2" xfId="18295" xr:uid="{00000000-0005-0000-0000-000002AC0000}"/>
    <cellStyle name="Normal 6 30 3" xfId="27853" xr:uid="{00000000-0005-0000-0000-000003AC0000}"/>
    <cellStyle name="Normal 6 30 4" xfId="37408" xr:uid="{00000000-0005-0000-0000-000004AC0000}"/>
    <cellStyle name="Normal 6 30 5" xfId="46962" xr:uid="{00000000-0005-0000-0000-000005AC0000}"/>
    <cellStyle name="Normal 6 31" xfId="7806" xr:uid="{00000000-0005-0000-0000-000006AC0000}"/>
    <cellStyle name="Normal 6 31 2" xfId="18296" xr:uid="{00000000-0005-0000-0000-000007AC0000}"/>
    <cellStyle name="Normal 6 31 3" xfId="27854" xr:uid="{00000000-0005-0000-0000-000008AC0000}"/>
    <cellStyle name="Normal 6 31 4" xfId="37409" xr:uid="{00000000-0005-0000-0000-000009AC0000}"/>
    <cellStyle name="Normal 6 31 5" xfId="46963" xr:uid="{00000000-0005-0000-0000-00000AAC0000}"/>
    <cellStyle name="Normal 6 32" xfId="7807" xr:uid="{00000000-0005-0000-0000-00000BAC0000}"/>
    <cellStyle name="Normal 6 32 2" xfId="18297" xr:uid="{00000000-0005-0000-0000-00000CAC0000}"/>
    <cellStyle name="Normal 6 32 3" xfId="27855" xr:uid="{00000000-0005-0000-0000-00000DAC0000}"/>
    <cellStyle name="Normal 6 32 4" xfId="37410" xr:uid="{00000000-0005-0000-0000-00000EAC0000}"/>
    <cellStyle name="Normal 6 32 5" xfId="46964" xr:uid="{00000000-0005-0000-0000-00000FAC0000}"/>
    <cellStyle name="Normal 6 33" xfId="7808" xr:uid="{00000000-0005-0000-0000-000010AC0000}"/>
    <cellStyle name="Normal 6 33 2" xfId="18298" xr:uid="{00000000-0005-0000-0000-000011AC0000}"/>
    <cellStyle name="Normal 6 33 3" xfId="27856" xr:uid="{00000000-0005-0000-0000-000012AC0000}"/>
    <cellStyle name="Normal 6 33 4" xfId="37411" xr:uid="{00000000-0005-0000-0000-000013AC0000}"/>
    <cellStyle name="Normal 6 33 5" xfId="46965" xr:uid="{00000000-0005-0000-0000-000014AC0000}"/>
    <cellStyle name="Normal 6 34" xfId="7809" xr:uid="{00000000-0005-0000-0000-000015AC0000}"/>
    <cellStyle name="Normal 6 34 2" xfId="18299" xr:uid="{00000000-0005-0000-0000-000016AC0000}"/>
    <cellStyle name="Normal 6 34 3" xfId="27857" xr:uid="{00000000-0005-0000-0000-000017AC0000}"/>
    <cellStyle name="Normal 6 34 4" xfId="37412" xr:uid="{00000000-0005-0000-0000-000018AC0000}"/>
    <cellStyle name="Normal 6 34 5" xfId="46966" xr:uid="{00000000-0005-0000-0000-000019AC0000}"/>
    <cellStyle name="Normal 6 35" xfId="7810" xr:uid="{00000000-0005-0000-0000-00001AAC0000}"/>
    <cellStyle name="Normal 6 35 2" xfId="18300" xr:uid="{00000000-0005-0000-0000-00001BAC0000}"/>
    <cellStyle name="Normal 6 35 3" xfId="27858" xr:uid="{00000000-0005-0000-0000-00001CAC0000}"/>
    <cellStyle name="Normal 6 35 4" xfId="37413" xr:uid="{00000000-0005-0000-0000-00001DAC0000}"/>
    <cellStyle name="Normal 6 35 5" xfId="46967" xr:uid="{00000000-0005-0000-0000-00001EAC0000}"/>
    <cellStyle name="Normal 6 36" xfId="7811" xr:uid="{00000000-0005-0000-0000-00001FAC0000}"/>
    <cellStyle name="Normal 6 36 2" xfId="18301" xr:uid="{00000000-0005-0000-0000-000020AC0000}"/>
    <cellStyle name="Normal 6 36 3" xfId="27859" xr:uid="{00000000-0005-0000-0000-000021AC0000}"/>
    <cellStyle name="Normal 6 36 4" xfId="37414" xr:uid="{00000000-0005-0000-0000-000022AC0000}"/>
    <cellStyle name="Normal 6 36 5" xfId="46968" xr:uid="{00000000-0005-0000-0000-000023AC0000}"/>
    <cellStyle name="Normal 6 37" xfId="7812" xr:uid="{00000000-0005-0000-0000-000024AC0000}"/>
    <cellStyle name="Normal 6 37 2" xfId="18302" xr:uid="{00000000-0005-0000-0000-000025AC0000}"/>
    <cellStyle name="Normal 6 37 3" xfId="27860" xr:uid="{00000000-0005-0000-0000-000026AC0000}"/>
    <cellStyle name="Normal 6 37 4" xfId="37415" xr:uid="{00000000-0005-0000-0000-000027AC0000}"/>
    <cellStyle name="Normal 6 37 5" xfId="46969" xr:uid="{00000000-0005-0000-0000-000028AC0000}"/>
    <cellStyle name="Normal 6 38" xfId="7813" xr:uid="{00000000-0005-0000-0000-000029AC0000}"/>
    <cellStyle name="Normal 6 38 2" xfId="18303" xr:uid="{00000000-0005-0000-0000-00002AAC0000}"/>
    <cellStyle name="Normal 6 38 3" xfId="27861" xr:uid="{00000000-0005-0000-0000-00002BAC0000}"/>
    <cellStyle name="Normal 6 38 4" xfId="37416" xr:uid="{00000000-0005-0000-0000-00002CAC0000}"/>
    <cellStyle name="Normal 6 38 5" xfId="46970" xr:uid="{00000000-0005-0000-0000-00002DAC0000}"/>
    <cellStyle name="Normal 6 39" xfId="18257" xr:uid="{00000000-0005-0000-0000-00002EAC0000}"/>
    <cellStyle name="Normal 6 4" xfId="7814" xr:uid="{00000000-0005-0000-0000-00002FAC0000}"/>
    <cellStyle name="Normal 6 4 10" xfId="46971" xr:uid="{00000000-0005-0000-0000-000030AC0000}"/>
    <cellStyle name="Normal 6 4 2" xfId="8759" xr:uid="{00000000-0005-0000-0000-000031AC0000}"/>
    <cellStyle name="Normal 6 4 2 2" xfId="18305" xr:uid="{00000000-0005-0000-0000-000032AC0000}"/>
    <cellStyle name="Normal 6 4 2 3" xfId="27863" xr:uid="{00000000-0005-0000-0000-000033AC0000}"/>
    <cellStyle name="Normal 6 4 2 4" xfId="37418" xr:uid="{00000000-0005-0000-0000-000034AC0000}"/>
    <cellStyle name="Normal 6 4 2 5" xfId="46972" xr:uid="{00000000-0005-0000-0000-000035AC0000}"/>
    <cellStyle name="Normal 6 4 3" xfId="8952" xr:uid="{00000000-0005-0000-0000-000036AC0000}"/>
    <cellStyle name="Normal 6 4 3 2" xfId="18306" xr:uid="{00000000-0005-0000-0000-000037AC0000}"/>
    <cellStyle name="Normal 6 4 3 3" xfId="27864" xr:uid="{00000000-0005-0000-0000-000038AC0000}"/>
    <cellStyle name="Normal 6 4 3 4" xfId="37419" xr:uid="{00000000-0005-0000-0000-000039AC0000}"/>
    <cellStyle name="Normal 6 4 3 5" xfId="46973" xr:uid="{00000000-0005-0000-0000-00003AAC0000}"/>
    <cellStyle name="Normal 6 4 4" xfId="9138" xr:uid="{00000000-0005-0000-0000-00003BAC0000}"/>
    <cellStyle name="Normal 6 4 4 2" xfId="18307" xr:uid="{00000000-0005-0000-0000-00003CAC0000}"/>
    <cellStyle name="Normal 6 4 4 3" xfId="27865" xr:uid="{00000000-0005-0000-0000-00003DAC0000}"/>
    <cellStyle name="Normal 6 4 4 4" xfId="37420" xr:uid="{00000000-0005-0000-0000-00003EAC0000}"/>
    <cellStyle name="Normal 6 4 4 5" xfId="46974" xr:uid="{00000000-0005-0000-0000-00003FAC0000}"/>
    <cellStyle name="Normal 6 4 5" xfId="9313" xr:uid="{00000000-0005-0000-0000-000040AC0000}"/>
    <cellStyle name="Normal 6 4 5 2" xfId="18308" xr:uid="{00000000-0005-0000-0000-000041AC0000}"/>
    <cellStyle name="Normal 6 4 5 3" xfId="27866" xr:uid="{00000000-0005-0000-0000-000042AC0000}"/>
    <cellStyle name="Normal 6 4 5 4" xfId="37421" xr:uid="{00000000-0005-0000-0000-000043AC0000}"/>
    <cellStyle name="Normal 6 4 5 5" xfId="46975" xr:uid="{00000000-0005-0000-0000-000044AC0000}"/>
    <cellStyle name="Normal 6 4 6" xfId="9488" xr:uid="{00000000-0005-0000-0000-000045AC0000}"/>
    <cellStyle name="Normal 6 4 6 2" xfId="18309" xr:uid="{00000000-0005-0000-0000-000046AC0000}"/>
    <cellStyle name="Normal 6 4 6 3" xfId="27867" xr:uid="{00000000-0005-0000-0000-000047AC0000}"/>
    <cellStyle name="Normal 6 4 6 4" xfId="37422" xr:uid="{00000000-0005-0000-0000-000048AC0000}"/>
    <cellStyle name="Normal 6 4 6 5" xfId="46976" xr:uid="{00000000-0005-0000-0000-000049AC0000}"/>
    <cellStyle name="Normal 6 4 7" xfId="18304" xr:uid="{00000000-0005-0000-0000-00004AAC0000}"/>
    <cellStyle name="Normal 6 4 8" xfId="27862" xr:uid="{00000000-0005-0000-0000-00004BAC0000}"/>
    <cellStyle name="Normal 6 4 9" xfId="37417" xr:uid="{00000000-0005-0000-0000-00004CAC0000}"/>
    <cellStyle name="Normal 6 40" xfId="27815" xr:uid="{00000000-0005-0000-0000-00004DAC0000}"/>
    <cellStyle name="Normal 6 41" xfId="37370" xr:uid="{00000000-0005-0000-0000-00004EAC0000}"/>
    <cellStyle name="Normal 6 42" xfId="46924" xr:uid="{00000000-0005-0000-0000-00004FAC0000}"/>
    <cellStyle name="Normal 6 43" xfId="48022" xr:uid="{00000000-0005-0000-0000-000050AC0000}"/>
    <cellStyle name="Normal 6 44" xfId="48028" xr:uid="{00000000-0005-0000-0000-000051AC0000}"/>
    <cellStyle name="Normal 6 45" xfId="48033" xr:uid="{00000000-0005-0000-0000-000052AC0000}"/>
    <cellStyle name="Normal 6 46" xfId="48038" xr:uid="{00000000-0005-0000-0000-000053AC0000}"/>
    <cellStyle name="Normal 6 47" xfId="48043" xr:uid="{00000000-0005-0000-0000-000054AC0000}"/>
    <cellStyle name="Normal 6 48" xfId="48048" xr:uid="{00000000-0005-0000-0000-000055AC0000}"/>
    <cellStyle name="Normal 6 49" xfId="48053" xr:uid="{00000000-0005-0000-0000-000056AC0000}"/>
    <cellStyle name="Normal 6 5" xfId="7815" xr:uid="{00000000-0005-0000-0000-000057AC0000}"/>
    <cellStyle name="Normal 6 5 10" xfId="46977" xr:uid="{00000000-0005-0000-0000-000058AC0000}"/>
    <cellStyle name="Normal 6 5 2" xfId="8760" xr:uid="{00000000-0005-0000-0000-000059AC0000}"/>
    <cellStyle name="Normal 6 5 2 2" xfId="18311" xr:uid="{00000000-0005-0000-0000-00005AAC0000}"/>
    <cellStyle name="Normal 6 5 2 3" xfId="27869" xr:uid="{00000000-0005-0000-0000-00005BAC0000}"/>
    <cellStyle name="Normal 6 5 2 4" xfId="37424" xr:uid="{00000000-0005-0000-0000-00005CAC0000}"/>
    <cellStyle name="Normal 6 5 2 5" xfId="46978" xr:uid="{00000000-0005-0000-0000-00005DAC0000}"/>
    <cellStyle name="Normal 6 5 3" xfId="8953" xr:uid="{00000000-0005-0000-0000-00005EAC0000}"/>
    <cellStyle name="Normal 6 5 3 2" xfId="18312" xr:uid="{00000000-0005-0000-0000-00005FAC0000}"/>
    <cellStyle name="Normal 6 5 3 3" xfId="27870" xr:uid="{00000000-0005-0000-0000-000060AC0000}"/>
    <cellStyle name="Normal 6 5 3 4" xfId="37425" xr:uid="{00000000-0005-0000-0000-000061AC0000}"/>
    <cellStyle name="Normal 6 5 3 5" xfId="46979" xr:uid="{00000000-0005-0000-0000-000062AC0000}"/>
    <cellStyle name="Normal 6 5 4" xfId="9139" xr:uid="{00000000-0005-0000-0000-000063AC0000}"/>
    <cellStyle name="Normal 6 5 4 2" xfId="18313" xr:uid="{00000000-0005-0000-0000-000064AC0000}"/>
    <cellStyle name="Normal 6 5 4 3" xfId="27871" xr:uid="{00000000-0005-0000-0000-000065AC0000}"/>
    <cellStyle name="Normal 6 5 4 4" xfId="37426" xr:uid="{00000000-0005-0000-0000-000066AC0000}"/>
    <cellStyle name="Normal 6 5 4 5" xfId="46980" xr:uid="{00000000-0005-0000-0000-000067AC0000}"/>
    <cellStyle name="Normal 6 5 5" xfId="9314" xr:uid="{00000000-0005-0000-0000-000068AC0000}"/>
    <cellStyle name="Normal 6 5 5 2" xfId="18314" xr:uid="{00000000-0005-0000-0000-000069AC0000}"/>
    <cellStyle name="Normal 6 5 5 3" xfId="27872" xr:uid="{00000000-0005-0000-0000-00006AAC0000}"/>
    <cellStyle name="Normal 6 5 5 4" xfId="37427" xr:uid="{00000000-0005-0000-0000-00006BAC0000}"/>
    <cellStyle name="Normal 6 5 5 5" xfId="46981" xr:uid="{00000000-0005-0000-0000-00006CAC0000}"/>
    <cellStyle name="Normal 6 5 6" xfId="9489" xr:uid="{00000000-0005-0000-0000-00006DAC0000}"/>
    <cellStyle name="Normal 6 5 6 2" xfId="18315" xr:uid="{00000000-0005-0000-0000-00006EAC0000}"/>
    <cellStyle name="Normal 6 5 6 3" xfId="27873" xr:uid="{00000000-0005-0000-0000-00006FAC0000}"/>
    <cellStyle name="Normal 6 5 6 4" xfId="37428" xr:uid="{00000000-0005-0000-0000-000070AC0000}"/>
    <cellStyle name="Normal 6 5 6 5" xfId="46982" xr:uid="{00000000-0005-0000-0000-000071AC0000}"/>
    <cellStyle name="Normal 6 5 7" xfId="18310" xr:uid="{00000000-0005-0000-0000-000072AC0000}"/>
    <cellStyle name="Normal 6 5 8" xfId="27868" xr:uid="{00000000-0005-0000-0000-000073AC0000}"/>
    <cellStyle name="Normal 6 5 9" xfId="37423" xr:uid="{00000000-0005-0000-0000-000074AC0000}"/>
    <cellStyle name="Normal 6 50" xfId="48058" xr:uid="{00000000-0005-0000-0000-000075AC0000}"/>
    <cellStyle name="Normal 6 51" xfId="48063" xr:uid="{00000000-0005-0000-0000-000076AC0000}"/>
    <cellStyle name="Normal 6 52" xfId="48068" xr:uid="{00000000-0005-0000-0000-000077AC0000}"/>
    <cellStyle name="Normal 6 53" xfId="48072" xr:uid="{00000000-0005-0000-0000-000078AC0000}"/>
    <cellStyle name="Normal 6 54" xfId="48077" xr:uid="{00000000-0005-0000-0000-000079AC0000}"/>
    <cellStyle name="Normal 6 55" xfId="48082" xr:uid="{00000000-0005-0000-0000-00007AAC0000}"/>
    <cellStyle name="Normal 6 56" xfId="48087" xr:uid="{00000000-0005-0000-0000-00007BAC0000}"/>
    <cellStyle name="Normal 6 57" xfId="48092" xr:uid="{00000000-0005-0000-0000-00007CAC0000}"/>
    <cellStyle name="Normal 6 58" xfId="48097" xr:uid="{00000000-0005-0000-0000-00007DAC0000}"/>
    <cellStyle name="Normal 6 59" xfId="48102" xr:uid="{00000000-0005-0000-0000-00007EAC0000}"/>
    <cellStyle name="Normal 6 6" xfId="7816" xr:uid="{00000000-0005-0000-0000-00007FAC0000}"/>
    <cellStyle name="Normal 6 6 10" xfId="46983" xr:uid="{00000000-0005-0000-0000-000080AC0000}"/>
    <cellStyle name="Normal 6 6 2" xfId="8761" xr:uid="{00000000-0005-0000-0000-000081AC0000}"/>
    <cellStyle name="Normal 6 6 2 2" xfId="18317" xr:uid="{00000000-0005-0000-0000-000082AC0000}"/>
    <cellStyle name="Normal 6 6 2 3" xfId="27875" xr:uid="{00000000-0005-0000-0000-000083AC0000}"/>
    <cellStyle name="Normal 6 6 2 4" xfId="37430" xr:uid="{00000000-0005-0000-0000-000084AC0000}"/>
    <cellStyle name="Normal 6 6 2 5" xfId="46984" xr:uid="{00000000-0005-0000-0000-000085AC0000}"/>
    <cellStyle name="Normal 6 6 3" xfId="8954" xr:uid="{00000000-0005-0000-0000-000086AC0000}"/>
    <cellStyle name="Normal 6 6 3 2" xfId="18318" xr:uid="{00000000-0005-0000-0000-000087AC0000}"/>
    <cellStyle name="Normal 6 6 3 3" xfId="27876" xr:uid="{00000000-0005-0000-0000-000088AC0000}"/>
    <cellStyle name="Normal 6 6 3 4" xfId="37431" xr:uid="{00000000-0005-0000-0000-000089AC0000}"/>
    <cellStyle name="Normal 6 6 3 5" xfId="46985" xr:uid="{00000000-0005-0000-0000-00008AAC0000}"/>
    <cellStyle name="Normal 6 6 4" xfId="9140" xr:uid="{00000000-0005-0000-0000-00008BAC0000}"/>
    <cellStyle name="Normal 6 6 4 2" xfId="18319" xr:uid="{00000000-0005-0000-0000-00008CAC0000}"/>
    <cellStyle name="Normal 6 6 4 3" xfId="27877" xr:uid="{00000000-0005-0000-0000-00008DAC0000}"/>
    <cellStyle name="Normal 6 6 4 4" xfId="37432" xr:uid="{00000000-0005-0000-0000-00008EAC0000}"/>
    <cellStyle name="Normal 6 6 4 5" xfId="46986" xr:uid="{00000000-0005-0000-0000-00008FAC0000}"/>
    <cellStyle name="Normal 6 6 5" xfId="9315" xr:uid="{00000000-0005-0000-0000-000090AC0000}"/>
    <cellStyle name="Normal 6 6 5 2" xfId="18320" xr:uid="{00000000-0005-0000-0000-000091AC0000}"/>
    <cellStyle name="Normal 6 6 5 3" xfId="27878" xr:uid="{00000000-0005-0000-0000-000092AC0000}"/>
    <cellStyle name="Normal 6 6 5 4" xfId="37433" xr:uid="{00000000-0005-0000-0000-000093AC0000}"/>
    <cellStyle name="Normal 6 6 5 5" xfId="46987" xr:uid="{00000000-0005-0000-0000-000094AC0000}"/>
    <cellStyle name="Normal 6 6 6" xfId="9490" xr:uid="{00000000-0005-0000-0000-000095AC0000}"/>
    <cellStyle name="Normal 6 6 6 2" xfId="18321" xr:uid="{00000000-0005-0000-0000-000096AC0000}"/>
    <cellStyle name="Normal 6 6 6 3" xfId="27879" xr:uid="{00000000-0005-0000-0000-000097AC0000}"/>
    <cellStyle name="Normal 6 6 6 4" xfId="37434" xr:uid="{00000000-0005-0000-0000-000098AC0000}"/>
    <cellStyle name="Normal 6 6 6 5" xfId="46988" xr:uid="{00000000-0005-0000-0000-000099AC0000}"/>
    <cellStyle name="Normal 6 6 7" xfId="18316" xr:uid="{00000000-0005-0000-0000-00009AAC0000}"/>
    <cellStyle name="Normal 6 6 8" xfId="27874" xr:uid="{00000000-0005-0000-0000-00009BAC0000}"/>
    <cellStyle name="Normal 6 6 9" xfId="37429" xr:uid="{00000000-0005-0000-0000-00009CAC0000}"/>
    <cellStyle name="Normal 6 60" xfId="48107" xr:uid="{00000000-0005-0000-0000-00009DAC0000}"/>
    <cellStyle name="Normal 6 61" xfId="48112" xr:uid="{00000000-0005-0000-0000-00009EAC0000}"/>
    <cellStyle name="Normal 6 62" xfId="48117" xr:uid="{00000000-0005-0000-0000-00009FAC0000}"/>
    <cellStyle name="Normal 6 63" xfId="48122" xr:uid="{00000000-0005-0000-0000-0000A0AC0000}"/>
    <cellStyle name="Normal 6 64" xfId="48126" xr:uid="{00000000-0005-0000-0000-0000A1AC0000}"/>
    <cellStyle name="Normal 6 65" xfId="48130" xr:uid="{00000000-0005-0000-0000-0000A2AC0000}"/>
    <cellStyle name="Normal 6 66" xfId="48134" xr:uid="{00000000-0005-0000-0000-0000A3AC0000}"/>
    <cellStyle name="Normal 6 67" xfId="48139" xr:uid="{00000000-0005-0000-0000-0000A4AC0000}"/>
    <cellStyle name="Normal 6 68" xfId="48144" xr:uid="{00000000-0005-0000-0000-0000A5AC0000}"/>
    <cellStyle name="Normal 6 69" xfId="48149" xr:uid="{00000000-0005-0000-0000-0000A6AC0000}"/>
    <cellStyle name="Normal 6 7" xfId="7817" xr:uid="{00000000-0005-0000-0000-0000A7AC0000}"/>
    <cellStyle name="Normal 6 7 10" xfId="46989" xr:uid="{00000000-0005-0000-0000-0000A8AC0000}"/>
    <cellStyle name="Normal 6 7 2" xfId="8762" xr:uid="{00000000-0005-0000-0000-0000A9AC0000}"/>
    <cellStyle name="Normal 6 7 2 2" xfId="18323" xr:uid="{00000000-0005-0000-0000-0000AAAC0000}"/>
    <cellStyle name="Normal 6 7 2 3" xfId="27881" xr:uid="{00000000-0005-0000-0000-0000ABAC0000}"/>
    <cellStyle name="Normal 6 7 2 4" xfId="37436" xr:uid="{00000000-0005-0000-0000-0000ACAC0000}"/>
    <cellStyle name="Normal 6 7 2 5" xfId="46990" xr:uid="{00000000-0005-0000-0000-0000ADAC0000}"/>
    <cellStyle name="Normal 6 7 3" xfId="8955" xr:uid="{00000000-0005-0000-0000-0000AEAC0000}"/>
    <cellStyle name="Normal 6 7 3 2" xfId="18324" xr:uid="{00000000-0005-0000-0000-0000AFAC0000}"/>
    <cellStyle name="Normal 6 7 3 3" xfId="27882" xr:uid="{00000000-0005-0000-0000-0000B0AC0000}"/>
    <cellStyle name="Normal 6 7 3 4" xfId="37437" xr:uid="{00000000-0005-0000-0000-0000B1AC0000}"/>
    <cellStyle name="Normal 6 7 3 5" xfId="46991" xr:uid="{00000000-0005-0000-0000-0000B2AC0000}"/>
    <cellStyle name="Normal 6 7 4" xfId="9141" xr:uid="{00000000-0005-0000-0000-0000B3AC0000}"/>
    <cellStyle name="Normal 6 7 4 2" xfId="18325" xr:uid="{00000000-0005-0000-0000-0000B4AC0000}"/>
    <cellStyle name="Normal 6 7 4 3" xfId="27883" xr:uid="{00000000-0005-0000-0000-0000B5AC0000}"/>
    <cellStyle name="Normal 6 7 4 4" xfId="37438" xr:uid="{00000000-0005-0000-0000-0000B6AC0000}"/>
    <cellStyle name="Normal 6 7 4 5" xfId="46992" xr:uid="{00000000-0005-0000-0000-0000B7AC0000}"/>
    <cellStyle name="Normal 6 7 5" xfId="9316" xr:uid="{00000000-0005-0000-0000-0000B8AC0000}"/>
    <cellStyle name="Normal 6 7 5 2" xfId="18326" xr:uid="{00000000-0005-0000-0000-0000B9AC0000}"/>
    <cellStyle name="Normal 6 7 5 3" xfId="27884" xr:uid="{00000000-0005-0000-0000-0000BAAC0000}"/>
    <cellStyle name="Normal 6 7 5 4" xfId="37439" xr:uid="{00000000-0005-0000-0000-0000BBAC0000}"/>
    <cellStyle name="Normal 6 7 5 5" xfId="46993" xr:uid="{00000000-0005-0000-0000-0000BCAC0000}"/>
    <cellStyle name="Normal 6 7 6" xfId="9491" xr:uid="{00000000-0005-0000-0000-0000BDAC0000}"/>
    <cellStyle name="Normal 6 7 6 2" xfId="18327" xr:uid="{00000000-0005-0000-0000-0000BEAC0000}"/>
    <cellStyle name="Normal 6 7 6 3" xfId="27885" xr:uid="{00000000-0005-0000-0000-0000BFAC0000}"/>
    <cellStyle name="Normal 6 7 6 4" xfId="37440" xr:uid="{00000000-0005-0000-0000-0000C0AC0000}"/>
    <cellStyle name="Normal 6 7 6 5" xfId="46994" xr:uid="{00000000-0005-0000-0000-0000C1AC0000}"/>
    <cellStyle name="Normal 6 7 7" xfId="18322" xr:uid="{00000000-0005-0000-0000-0000C2AC0000}"/>
    <cellStyle name="Normal 6 7 8" xfId="27880" xr:uid="{00000000-0005-0000-0000-0000C3AC0000}"/>
    <cellStyle name="Normal 6 7 9" xfId="37435" xr:uid="{00000000-0005-0000-0000-0000C4AC0000}"/>
    <cellStyle name="Normal 6 70" xfId="48154" xr:uid="{00000000-0005-0000-0000-0000C5AC0000}"/>
    <cellStyle name="Normal 6 71" xfId="48159" xr:uid="{00000000-0005-0000-0000-0000C6AC0000}"/>
    <cellStyle name="Normal 6 72" xfId="48246" xr:uid="{75DFD5C6-D55B-4113-8122-23EEBB12867E}"/>
    <cellStyle name="Normal 6 8" xfId="7818" xr:uid="{00000000-0005-0000-0000-0000C7AC0000}"/>
    <cellStyle name="Normal 6 8 10" xfId="46995" xr:uid="{00000000-0005-0000-0000-0000C8AC0000}"/>
    <cellStyle name="Normal 6 8 2" xfId="8763" xr:uid="{00000000-0005-0000-0000-0000C9AC0000}"/>
    <cellStyle name="Normal 6 8 2 2" xfId="18329" xr:uid="{00000000-0005-0000-0000-0000CAAC0000}"/>
    <cellStyle name="Normal 6 8 2 3" xfId="27887" xr:uid="{00000000-0005-0000-0000-0000CBAC0000}"/>
    <cellStyle name="Normal 6 8 2 4" xfId="37442" xr:uid="{00000000-0005-0000-0000-0000CCAC0000}"/>
    <cellStyle name="Normal 6 8 2 5" xfId="46996" xr:uid="{00000000-0005-0000-0000-0000CDAC0000}"/>
    <cellStyle name="Normal 6 8 3" xfId="8956" xr:uid="{00000000-0005-0000-0000-0000CEAC0000}"/>
    <cellStyle name="Normal 6 8 3 2" xfId="18330" xr:uid="{00000000-0005-0000-0000-0000CFAC0000}"/>
    <cellStyle name="Normal 6 8 3 3" xfId="27888" xr:uid="{00000000-0005-0000-0000-0000D0AC0000}"/>
    <cellStyle name="Normal 6 8 3 4" xfId="37443" xr:uid="{00000000-0005-0000-0000-0000D1AC0000}"/>
    <cellStyle name="Normal 6 8 3 5" xfId="46997" xr:uid="{00000000-0005-0000-0000-0000D2AC0000}"/>
    <cellStyle name="Normal 6 8 4" xfId="9142" xr:uid="{00000000-0005-0000-0000-0000D3AC0000}"/>
    <cellStyle name="Normal 6 8 4 2" xfId="18331" xr:uid="{00000000-0005-0000-0000-0000D4AC0000}"/>
    <cellStyle name="Normal 6 8 4 3" xfId="27889" xr:uid="{00000000-0005-0000-0000-0000D5AC0000}"/>
    <cellStyle name="Normal 6 8 4 4" xfId="37444" xr:uid="{00000000-0005-0000-0000-0000D6AC0000}"/>
    <cellStyle name="Normal 6 8 4 5" xfId="46998" xr:uid="{00000000-0005-0000-0000-0000D7AC0000}"/>
    <cellStyle name="Normal 6 8 5" xfId="9317" xr:uid="{00000000-0005-0000-0000-0000D8AC0000}"/>
    <cellStyle name="Normal 6 8 5 2" xfId="18332" xr:uid="{00000000-0005-0000-0000-0000D9AC0000}"/>
    <cellStyle name="Normal 6 8 5 3" xfId="27890" xr:uid="{00000000-0005-0000-0000-0000DAAC0000}"/>
    <cellStyle name="Normal 6 8 5 4" xfId="37445" xr:uid="{00000000-0005-0000-0000-0000DBAC0000}"/>
    <cellStyle name="Normal 6 8 5 5" xfId="46999" xr:uid="{00000000-0005-0000-0000-0000DCAC0000}"/>
    <cellStyle name="Normal 6 8 6" xfId="9492" xr:uid="{00000000-0005-0000-0000-0000DDAC0000}"/>
    <cellStyle name="Normal 6 8 6 2" xfId="18333" xr:uid="{00000000-0005-0000-0000-0000DEAC0000}"/>
    <cellStyle name="Normal 6 8 6 3" xfId="27891" xr:uid="{00000000-0005-0000-0000-0000DFAC0000}"/>
    <cellStyle name="Normal 6 8 6 4" xfId="37446" xr:uid="{00000000-0005-0000-0000-0000E0AC0000}"/>
    <cellStyle name="Normal 6 8 6 5" xfId="47000" xr:uid="{00000000-0005-0000-0000-0000E1AC0000}"/>
    <cellStyle name="Normal 6 8 7" xfId="18328" xr:uid="{00000000-0005-0000-0000-0000E2AC0000}"/>
    <cellStyle name="Normal 6 8 8" xfId="27886" xr:uid="{00000000-0005-0000-0000-0000E3AC0000}"/>
    <cellStyle name="Normal 6 8 9" xfId="37441" xr:uid="{00000000-0005-0000-0000-0000E4AC0000}"/>
    <cellStyle name="Normal 6 9" xfId="7819" xr:uid="{00000000-0005-0000-0000-0000E5AC0000}"/>
    <cellStyle name="Normal 6 9 10" xfId="47001" xr:uid="{00000000-0005-0000-0000-0000E6AC0000}"/>
    <cellStyle name="Normal 6 9 2" xfId="8764" xr:uid="{00000000-0005-0000-0000-0000E7AC0000}"/>
    <cellStyle name="Normal 6 9 2 2" xfId="18335" xr:uid="{00000000-0005-0000-0000-0000E8AC0000}"/>
    <cellStyle name="Normal 6 9 2 3" xfId="27893" xr:uid="{00000000-0005-0000-0000-0000E9AC0000}"/>
    <cellStyle name="Normal 6 9 2 4" xfId="37448" xr:uid="{00000000-0005-0000-0000-0000EAAC0000}"/>
    <cellStyle name="Normal 6 9 2 5" xfId="47002" xr:uid="{00000000-0005-0000-0000-0000EBAC0000}"/>
    <cellStyle name="Normal 6 9 3" xfId="8957" xr:uid="{00000000-0005-0000-0000-0000ECAC0000}"/>
    <cellStyle name="Normal 6 9 3 2" xfId="18336" xr:uid="{00000000-0005-0000-0000-0000EDAC0000}"/>
    <cellStyle name="Normal 6 9 3 3" xfId="27894" xr:uid="{00000000-0005-0000-0000-0000EEAC0000}"/>
    <cellStyle name="Normal 6 9 3 4" xfId="37449" xr:uid="{00000000-0005-0000-0000-0000EFAC0000}"/>
    <cellStyle name="Normal 6 9 3 5" xfId="47003" xr:uid="{00000000-0005-0000-0000-0000F0AC0000}"/>
    <cellStyle name="Normal 6 9 4" xfId="9143" xr:uid="{00000000-0005-0000-0000-0000F1AC0000}"/>
    <cellStyle name="Normal 6 9 4 2" xfId="18337" xr:uid="{00000000-0005-0000-0000-0000F2AC0000}"/>
    <cellStyle name="Normal 6 9 4 3" xfId="27895" xr:uid="{00000000-0005-0000-0000-0000F3AC0000}"/>
    <cellStyle name="Normal 6 9 4 4" xfId="37450" xr:uid="{00000000-0005-0000-0000-0000F4AC0000}"/>
    <cellStyle name="Normal 6 9 4 5" xfId="47004" xr:uid="{00000000-0005-0000-0000-0000F5AC0000}"/>
    <cellStyle name="Normal 6 9 5" xfId="9318" xr:uid="{00000000-0005-0000-0000-0000F6AC0000}"/>
    <cellStyle name="Normal 6 9 5 2" xfId="18338" xr:uid="{00000000-0005-0000-0000-0000F7AC0000}"/>
    <cellStyle name="Normal 6 9 5 3" xfId="27896" xr:uid="{00000000-0005-0000-0000-0000F8AC0000}"/>
    <cellStyle name="Normal 6 9 5 4" xfId="37451" xr:uid="{00000000-0005-0000-0000-0000F9AC0000}"/>
    <cellStyle name="Normal 6 9 5 5" xfId="47005" xr:uid="{00000000-0005-0000-0000-0000FAAC0000}"/>
    <cellStyle name="Normal 6 9 6" xfId="9493" xr:uid="{00000000-0005-0000-0000-0000FBAC0000}"/>
    <cellStyle name="Normal 6 9 6 2" xfId="18339" xr:uid="{00000000-0005-0000-0000-0000FCAC0000}"/>
    <cellStyle name="Normal 6 9 6 3" xfId="27897" xr:uid="{00000000-0005-0000-0000-0000FDAC0000}"/>
    <cellStyle name="Normal 6 9 6 4" xfId="37452" xr:uid="{00000000-0005-0000-0000-0000FEAC0000}"/>
    <cellStyle name="Normal 6 9 6 5" xfId="47006" xr:uid="{00000000-0005-0000-0000-0000FFAC0000}"/>
    <cellStyle name="Normal 6 9 7" xfId="18334" xr:uid="{00000000-0005-0000-0000-000000AD0000}"/>
    <cellStyle name="Normal 6 9 8" xfId="27892" xr:uid="{00000000-0005-0000-0000-000001AD0000}"/>
    <cellStyle name="Normal 6 9 9" xfId="37447" xr:uid="{00000000-0005-0000-0000-000002AD0000}"/>
    <cellStyle name="Normal 60" xfId="48160" xr:uid="{00000000-0005-0000-0000-000003AD0000}"/>
    <cellStyle name="Normal 63" xfId="48135" xr:uid="{00000000-0005-0000-0000-000004AD0000}"/>
    <cellStyle name="Normal 64" xfId="48140" xr:uid="{00000000-0005-0000-0000-000005AD0000}"/>
    <cellStyle name="Normal 65" xfId="48145" xr:uid="{00000000-0005-0000-0000-000006AD0000}"/>
    <cellStyle name="Normal 66" xfId="48150" xr:uid="{00000000-0005-0000-0000-000007AD0000}"/>
    <cellStyle name="Normal 67" xfId="48155" xr:uid="{00000000-0005-0000-0000-000008AD0000}"/>
    <cellStyle name="Normal 7" xfId="8765" xr:uid="{00000000-0005-0000-0000-000009AD0000}"/>
    <cellStyle name="Normal 7 10" xfId="7820" xr:uid="{00000000-0005-0000-0000-00000AAD0000}"/>
    <cellStyle name="Normal 7 10 10" xfId="47008" xr:uid="{00000000-0005-0000-0000-00000BAD0000}"/>
    <cellStyle name="Normal 7 10 2" xfId="8766" xr:uid="{00000000-0005-0000-0000-00000CAD0000}"/>
    <cellStyle name="Normal 7 10 2 2" xfId="18342" xr:uid="{00000000-0005-0000-0000-00000DAD0000}"/>
    <cellStyle name="Normal 7 10 2 3" xfId="27900" xr:uid="{00000000-0005-0000-0000-00000EAD0000}"/>
    <cellStyle name="Normal 7 10 2 4" xfId="37455" xr:uid="{00000000-0005-0000-0000-00000FAD0000}"/>
    <cellStyle name="Normal 7 10 2 5" xfId="47009" xr:uid="{00000000-0005-0000-0000-000010AD0000}"/>
    <cellStyle name="Normal 7 10 3" xfId="8958" xr:uid="{00000000-0005-0000-0000-000011AD0000}"/>
    <cellStyle name="Normal 7 10 3 2" xfId="18343" xr:uid="{00000000-0005-0000-0000-000012AD0000}"/>
    <cellStyle name="Normal 7 10 3 3" xfId="27901" xr:uid="{00000000-0005-0000-0000-000013AD0000}"/>
    <cellStyle name="Normal 7 10 3 4" xfId="37456" xr:uid="{00000000-0005-0000-0000-000014AD0000}"/>
    <cellStyle name="Normal 7 10 3 5" xfId="47010" xr:uid="{00000000-0005-0000-0000-000015AD0000}"/>
    <cellStyle name="Normal 7 10 4" xfId="9144" xr:uid="{00000000-0005-0000-0000-000016AD0000}"/>
    <cellStyle name="Normal 7 10 4 2" xfId="18344" xr:uid="{00000000-0005-0000-0000-000017AD0000}"/>
    <cellStyle name="Normal 7 10 4 3" xfId="27902" xr:uid="{00000000-0005-0000-0000-000018AD0000}"/>
    <cellStyle name="Normal 7 10 4 4" xfId="37457" xr:uid="{00000000-0005-0000-0000-000019AD0000}"/>
    <cellStyle name="Normal 7 10 4 5" xfId="47011" xr:uid="{00000000-0005-0000-0000-00001AAD0000}"/>
    <cellStyle name="Normal 7 10 5" xfId="9319" xr:uid="{00000000-0005-0000-0000-00001BAD0000}"/>
    <cellStyle name="Normal 7 10 5 2" xfId="18345" xr:uid="{00000000-0005-0000-0000-00001CAD0000}"/>
    <cellStyle name="Normal 7 10 5 3" xfId="27903" xr:uid="{00000000-0005-0000-0000-00001DAD0000}"/>
    <cellStyle name="Normal 7 10 5 4" xfId="37458" xr:uid="{00000000-0005-0000-0000-00001EAD0000}"/>
    <cellStyle name="Normal 7 10 5 5" xfId="47012" xr:uid="{00000000-0005-0000-0000-00001FAD0000}"/>
    <cellStyle name="Normal 7 10 6" xfId="9494" xr:uid="{00000000-0005-0000-0000-000020AD0000}"/>
    <cellStyle name="Normal 7 10 6 2" xfId="18346" xr:uid="{00000000-0005-0000-0000-000021AD0000}"/>
    <cellStyle name="Normal 7 10 6 3" xfId="27904" xr:uid="{00000000-0005-0000-0000-000022AD0000}"/>
    <cellStyle name="Normal 7 10 6 4" xfId="37459" xr:uid="{00000000-0005-0000-0000-000023AD0000}"/>
    <cellStyle name="Normal 7 10 6 5" xfId="47013" xr:uid="{00000000-0005-0000-0000-000024AD0000}"/>
    <cellStyle name="Normal 7 10 7" xfId="18341" xr:uid="{00000000-0005-0000-0000-000025AD0000}"/>
    <cellStyle name="Normal 7 10 8" xfId="27899" xr:uid="{00000000-0005-0000-0000-000026AD0000}"/>
    <cellStyle name="Normal 7 10 9" xfId="37454" xr:uid="{00000000-0005-0000-0000-000027AD0000}"/>
    <cellStyle name="Normal 7 11" xfId="7821" xr:uid="{00000000-0005-0000-0000-000028AD0000}"/>
    <cellStyle name="Normal 7 11 2" xfId="18347" xr:uid="{00000000-0005-0000-0000-000029AD0000}"/>
    <cellStyle name="Normal 7 11 3" xfId="27905" xr:uid="{00000000-0005-0000-0000-00002AAD0000}"/>
    <cellStyle name="Normal 7 11 4" xfId="37460" xr:uid="{00000000-0005-0000-0000-00002BAD0000}"/>
    <cellStyle name="Normal 7 11 5" xfId="47014" xr:uid="{00000000-0005-0000-0000-00002CAD0000}"/>
    <cellStyle name="Normal 7 12" xfId="7822" xr:uid="{00000000-0005-0000-0000-00002DAD0000}"/>
    <cellStyle name="Normal 7 12 2" xfId="18348" xr:uid="{00000000-0005-0000-0000-00002EAD0000}"/>
    <cellStyle name="Normal 7 12 3" xfId="27906" xr:uid="{00000000-0005-0000-0000-00002FAD0000}"/>
    <cellStyle name="Normal 7 12 4" xfId="37461" xr:uid="{00000000-0005-0000-0000-000030AD0000}"/>
    <cellStyle name="Normal 7 12 5" xfId="47015" xr:uid="{00000000-0005-0000-0000-000031AD0000}"/>
    <cellStyle name="Normal 7 13" xfId="7823" xr:uid="{00000000-0005-0000-0000-000032AD0000}"/>
    <cellStyle name="Normal 7 13 2" xfId="18349" xr:uid="{00000000-0005-0000-0000-000033AD0000}"/>
    <cellStyle name="Normal 7 13 3" xfId="27907" xr:uid="{00000000-0005-0000-0000-000034AD0000}"/>
    <cellStyle name="Normal 7 13 4" xfId="37462" xr:uid="{00000000-0005-0000-0000-000035AD0000}"/>
    <cellStyle name="Normal 7 13 5" xfId="47016" xr:uid="{00000000-0005-0000-0000-000036AD0000}"/>
    <cellStyle name="Normal 7 14" xfId="7824" xr:uid="{00000000-0005-0000-0000-000037AD0000}"/>
    <cellStyle name="Normal 7 14 2" xfId="18350" xr:uid="{00000000-0005-0000-0000-000038AD0000}"/>
    <cellStyle name="Normal 7 14 3" xfId="27908" xr:uid="{00000000-0005-0000-0000-000039AD0000}"/>
    <cellStyle name="Normal 7 14 4" xfId="37463" xr:uid="{00000000-0005-0000-0000-00003AAD0000}"/>
    <cellStyle name="Normal 7 14 5" xfId="47017" xr:uid="{00000000-0005-0000-0000-00003BAD0000}"/>
    <cellStyle name="Normal 7 15" xfId="7825" xr:uid="{00000000-0005-0000-0000-00003CAD0000}"/>
    <cellStyle name="Normal 7 15 2" xfId="18351" xr:uid="{00000000-0005-0000-0000-00003DAD0000}"/>
    <cellStyle name="Normal 7 15 3" xfId="27909" xr:uid="{00000000-0005-0000-0000-00003EAD0000}"/>
    <cellStyle name="Normal 7 15 4" xfId="37464" xr:uid="{00000000-0005-0000-0000-00003FAD0000}"/>
    <cellStyle name="Normal 7 15 5" xfId="47018" xr:uid="{00000000-0005-0000-0000-000040AD0000}"/>
    <cellStyle name="Normal 7 16" xfId="7826" xr:uid="{00000000-0005-0000-0000-000041AD0000}"/>
    <cellStyle name="Normal 7 16 2" xfId="18352" xr:uid="{00000000-0005-0000-0000-000042AD0000}"/>
    <cellStyle name="Normal 7 16 3" xfId="27910" xr:uid="{00000000-0005-0000-0000-000043AD0000}"/>
    <cellStyle name="Normal 7 16 4" xfId="37465" xr:uid="{00000000-0005-0000-0000-000044AD0000}"/>
    <cellStyle name="Normal 7 16 5" xfId="47019" xr:uid="{00000000-0005-0000-0000-000045AD0000}"/>
    <cellStyle name="Normal 7 17" xfId="7827" xr:uid="{00000000-0005-0000-0000-000046AD0000}"/>
    <cellStyle name="Normal 7 17 2" xfId="18353" xr:uid="{00000000-0005-0000-0000-000047AD0000}"/>
    <cellStyle name="Normal 7 17 3" xfId="27911" xr:uid="{00000000-0005-0000-0000-000048AD0000}"/>
    <cellStyle name="Normal 7 17 4" xfId="37466" xr:uid="{00000000-0005-0000-0000-000049AD0000}"/>
    <cellStyle name="Normal 7 17 5" xfId="47020" xr:uid="{00000000-0005-0000-0000-00004AAD0000}"/>
    <cellStyle name="Normal 7 18" xfId="7828" xr:uid="{00000000-0005-0000-0000-00004BAD0000}"/>
    <cellStyle name="Normal 7 18 2" xfId="18354" xr:uid="{00000000-0005-0000-0000-00004CAD0000}"/>
    <cellStyle name="Normal 7 18 3" xfId="27912" xr:uid="{00000000-0005-0000-0000-00004DAD0000}"/>
    <cellStyle name="Normal 7 18 4" xfId="37467" xr:uid="{00000000-0005-0000-0000-00004EAD0000}"/>
    <cellStyle name="Normal 7 18 5" xfId="47021" xr:uid="{00000000-0005-0000-0000-00004FAD0000}"/>
    <cellStyle name="Normal 7 19" xfId="7829" xr:uid="{00000000-0005-0000-0000-000050AD0000}"/>
    <cellStyle name="Normal 7 19 2" xfId="18355" xr:uid="{00000000-0005-0000-0000-000051AD0000}"/>
    <cellStyle name="Normal 7 19 3" xfId="27913" xr:uid="{00000000-0005-0000-0000-000052AD0000}"/>
    <cellStyle name="Normal 7 19 4" xfId="37468" xr:uid="{00000000-0005-0000-0000-000053AD0000}"/>
    <cellStyle name="Normal 7 19 5" xfId="47022" xr:uid="{00000000-0005-0000-0000-000054AD0000}"/>
    <cellStyle name="Normal 7 2" xfId="7830" xr:uid="{00000000-0005-0000-0000-000055AD0000}"/>
    <cellStyle name="Normal 7 2 10" xfId="47023" xr:uid="{00000000-0005-0000-0000-000056AD0000}"/>
    <cellStyle name="Normal 7 2 2" xfId="8767" xr:uid="{00000000-0005-0000-0000-000057AD0000}"/>
    <cellStyle name="Normal 7 2 2 2" xfId="18357" xr:uid="{00000000-0005-0000-0000-000058AD0000}"/>
    <cellStyle name="Normal 7 2 2 3" xfId="27915" xr:uid="{00000000-0005-0000-0000-000059AD0000}"/>
    <cellStyle name="Normal 7 2 2 4" xfId="37470" xr:uid="{00000000-0005-0000-0000-00005AAD0000}"/>
    <cellStyle name="Normal 7 2 2 5" xfId="47024" xr:uid="{00000000-0005-0000-0000-00005BAD0000}"/>
    <cellStyle name="Normal 7 2 3" xfId="8959" xr:uid="{00000000-0005-0000-0000-00005CAD0000}"/>
    <cellStyle name="Normal 7 2 3 2" xfId="18358" xr:uid="{00000000-0005-0000-0000-00005DAD0000}"/>
    <cellStyle name="Normal 7 2 3 3" xfId="27916" xr:uid="{00000000-0005-0000-0000-00005EAD0000}"/>
    <cellStyle name="Normal 7 2 3 4" xfId="37471" xr:uid="{00000000-0005-0000-0000-00005FAD0000}"/>
    <cellStyle name="Normal 7 2 3 5" xfId="47025" xr:uid="{00000000-0005-0000-0000-000060AD0000}"/>
    <cellStyle name="Normal 7 2 4" xfId="9145" xr:uid="{00000000-0005-0000-0000-000061AD0000}"/>
    <cellStyle name="Normal 7 2 4 2" xfId="18359" xr:uid="{00000000-0005-0000-0000-000062AD0000}"/>
    <cellStyle name="Normal 7 2 4 3" xfId="27917" xr:uid="{00000000-0005-0000-0000-000063AD0000}"/>
    <cellStyle name="Normal 7 2 4 4" xfId="37472" xr:uid="{00000000-0005-0000-0000-000064AD0000}"/>
    <cellStyle name="Normal 7 2 4 5" xfId="47026" xr:uid="{00000000-0005-0000-0000-000065AD0000}"/>
    <cellStyle name="Normal 7 2 5" xfId="9320" xr:uid="{00000000-0005-0000-0000-000066AD0000}"/>
    <cellStyle name="Normal 7 2 5 2" xfId="18360" xr:uid="{00000000-0005-0000-0000-000067AD0000}"/>
    <cellStyle name="Normal 7 2 5 3" xfId="27918" xr:uid="{00000000-0005-0000-0000-000068AD0000}"/>
    <cellStyle name="Normal 7 2 5 4" xfId="37473" xr:uid="{00000000-0005-0000-0000-000069AD0000}"/>
    <cellStyle name="Normal 7 2 5 5" xfId="47027" xr:uid="{00000000-0005-0000-0000-00006AAD0000}"/>
    <cellStyle name="Normal 7 2 6" xfId="9495" xr:uid="{00000000-0005-0000-0000-00006BAD0000}"/>
    <cellStyle name="Normal 7 2 6 2" xfId="18361" xr:uid="{00000000-0005-0000-0000-00006CAD0000}"/>
    <cellStyle name="Normal 7 2 6 3" xfId="27919" xr:uid="{00000000-0005-0000-0000-00006DAD0000}"/>
    <cellStyle name="Normal 7 2 6 4" xfId="37474" xr:uid="{00000000-0005-0000-0000-00006EAD0000}"/>
    <cellStyle name="Normal 7 2 6 5" xfId="47028" xr:uid="{00000000-0005-0000-0000-00006FAD0000}"/>
    <cellStyle name="Normal 7 2 7" xfId="18356" xr:uid="{00000000-0005-0000-0000-000070AD0000}"/>
    <cellStyle name="Normal 7 2 8" xfId="27914" xr:uid="{00000000-0005-0000-0000-000071AD0000}"/>
    <cellStyle name="Normal 7 2 9" xfId="37469" xr:uid="{00000000-0005-0000-0000-000072AD0000}"/>
    <cellStyle name="Normal 7 20" xfId="7831" xr:uid="{00000000-0005-0000-0000-000073AD0000}"/>
    <cellStyle name="Normal 7 20 2" xfId="18362" xr:uid="{00000000-0005-0000-0000-000074AD0000}"/>
    <cellStyle name="Normal 7 20 3" xfId="27920" xr:uid="{00000000-0005-0000-0000-000075AD0000}"/>
    <cellStyle name="Normal 7 20 4" xfId="37475" xr:uid="{00000000-0005-0000-0000-000076AD0000}"/>
    <cellStyle name="Normal 7 20 5" xfId="47029" xr:uid="{00000000-0005-0000-0000-000077AD0000}"/>
    <cellStyle name="Normal 7 21" xfId="7832" xr:uid="{00000000-0005-0000-0000-000078AD0000}"/>
    <cellStyle name="Normal 7 21 2" xfId="18363" xr:uid="{00000000-0005-0000-0000-000079AD0000}"/>
    <cellStyle name="Normal 7 21 3" xfId="27921" xr:uid="{00000000-0005-0000-0000-00007AAD0000}"/>
    <cellStyle name="Normal 7 21 4" xfId="37476" xr:uid="{00000000-0005-0000-0000-00007BAD0000}"/>
    <cellStyle name="Normal 7 21 5" xfId="47030" xr:uid="{00000000-0005-0000-0000-00007CAD0000}"/>
    <cellStyle name="Normal 7 22" xfId="7833" xr:uid="{00000000-0005-0000-0000-00007DAD0000}"/>
    <cellStyle name="Normal 7 22 2" xfId="18364" xr:uid="{00000000-0005-0000-0000-00007EAD0000}"/>
    <cellStyle name="Normal 7 22 3" xfId="27922" xr:uid="{00000000-0005-0000-0000-00007FAD0000}"/>
    <cellStyle name="Normal 7 22 4" xfId="37477" xr:uid="{00000000-0005-0000-0000-000080AD0000}"/>
    <cellStyle name="Normal 7 22 5" xfId="47031" xr:uid="{00000000-0005-0000-0000-000081AD0000}"/>
    <cellStyle name="Normal 7 23" xfId="7834" xr:uid="{00000000-0005-0000-0000-000082AD0000}"/>
    <cellStyle name="Normal 7 23 2" xfId="18365" xr:uid="{00000000-0005-0000-0000-000083AD0000}"/>
    <cellStyle name="Normal 7 23 3" xfId="27923" xr:uid="{00000000-0005-0000-0000-000084AD0000}"/>
    <cellStyle name="Normal 7 23 4" xfId="37478" xr:uid="{00000000-0005-0000-0000-000085AD0000}"/>
    <cellStyle name="Normal 7 23 5" xfId="47032" xr:uid="{00000000-0005-0000-0000-000086AD0000}"/>
    <cellStyle name="Normal 7 24" xfId="7835" xr:uid="{00000000-0005-0000-0000-000087AD0000}"/>
    <cellStyle name="Normal 7 24 2" xfId="18366" xr:uid="{00000000-0005-0000-0000-000088AD0000}"/>
    <cellStyle name="Normal 7 24 3" xfId="27924" xr:uid="{00000000-0005-0000-0000-000089AD0000}"/>
    <cellStyle name="Normal 7 24 4" xfId="37479" xr:uid="{00000000-0005-0000-0000-00008AAD0000}"/>
    <cellStyle name="Normal 7 24 5" xfId="47033" xr:uid="{00000000-0005-0000-0000-00008BAD0000}"/>
    <cellStyle name="Normal 7 25" xfId="7836" xr:uid="{00000000-0005-0000-0000-00008CAD0000}"/>
    <cellStyle name="Normal 7 25 2" xfId="18367" xr:uid="{00000000-0005-0000-0000-00008DAD0000}"/>
    <cellStyle name="Normal 7 25 3" xfId="27925" xr:uid="{00000000-0005-0000-0000-00008EAD0000}"/>
    <cellStyle name="Normal 7 25 4" xfId="37480" xr:uid="{00000000-0005-0000-0000-00008FAD0000}"/>
    <cellStyle name="Normal 7 25 5" xfId="47034" xr:uid="{00000000-0005-0000-0000-000090AD0000}"/>
    <cellStyle name="Normal 7 26" xfId="7837" xr:uid="{00000000-0005-0000-0000-000091AD0000}"/>
    <cellStyle name="Normal 7 26 2" xfId="18368" xr:uid="{00000000-0005-0000-0000-000092AD0000}"/>
    <cellStyle name="Normal 7 26 3" xfId="27926" xr:uid="{00000000-0005-0000-0000-000093AD0000}"/>
    <cellStyle name="Normal 7 26 4" xfId="37481" xr:uid="{00000000-0005-0000-0000-000094AD0000}"/>
    <cellStyle name="Normal 7 26 5" xfId="47035" xr:uid="{00000000-0005-0000-0000-000095AD0000}"/>
    <cellStyle name="Normal 7 27" xfId="7838" xr:uid="{00000000-0005-0000-0000-000096AD0000}"/>
    <cellStyle name="Normal 7 27 2" xfId="18369" xr:uid="{00000000-0005-0000-0000-000097AD0000}"/>
    <cellStyle name="Normal 7 27 3" xfId="27927" xr:uid="{00000000-0005-0000-0000-000098AD0000}"/>
    <cellStyle name="Normal 7 27 4" xfId="37482" xr:uid="{00000000-0005-0000-0000-000099AD0000}"/>
    <cellStyle name="Normal 7 27 5" xfId="47036" xr:uid="{00000000-0005-0000-0000-00009AAD0000}"/>
    <cellStyle name="Normal 7 28" xfId="7839" xr:uid="{00000000-0005-0000-0000-00009BAD0000}"/>
    <cellStyle name="Normal 7 28 2" xfId="18370" xr:uid="{00000000-0005-0000-0000-00009CAD0000}"/>
    <cellStyle name="Normal 7 28 3" xfId="27928" xr:uid="{00000000-0005-0000-0000-00009DAD0000}"/>
    <cellStyle name="Normal 7 28 4" xfId="37483" xr:uid="{00000000-0005-0000-0000-00009EAD0000}"/>
    <cellStyle name="Normal 7 28 5" xfId="47037" xr:uid="{00000000-0005-0000-0000-00009FAD0000}"/>
    <cellStyle name="Normal 7 29" xfId="7840" xr:uid="{00000000-0005-0000-0000-0000A0AD0000}"/>
    <cellStyle name="Normal 7 29 2" xfId="18371" xr:uid="{00000000-0005-0000-0000-0000A1AD0000}"/>
    <cellStyle name="Normal 7 29 3" xfId="27929" xr:uid="{00000000-0005-0000-0000-0000A2AD0000}"/>
    <cellStyle name="Normal 7 29 4" xfId="37484" xr:uid="{00000000-0005-0000-0000-0000A3AD0000}"/>
    <cellStyle name="Normal 7 29 5" xfId="47038" xr:uid="{00000000-0005-0000-0000-0000A4AD0000}"/>
    <cellStyle name="Normal 7 3" xfId="7841" xr:uid="{00000000-0005-0000-0000-0000A5AD0000}"/>
    <cellStyle name="Normal 7 3 10" xfId="47039" xr:uid="{00000000-0005-0000-0000-0000A6AD0000}"/>
    <cellStyle name="Normal 7 3 2" xfId="8768" xr:uid="{00000000-0005-0000-0000-0000A7AD0000}"/>
    <cellStyle name="Normal 7 3 2 2" xfId="18373" xr:uid="{00000000-0005-0000-0000-0000A8AD0000}"/>
    <cellStyle name="Normal 7 3 2 3" xfId="27931" xr:uid="{00000000-0005-0000-0000-0000A9AD0000}"/>
    <cellStyle name="Normal 7 3 2 4" xfId="37486" xr:uid="{00000000-0005-0000-0000-0000AAAD0000}"/>
    <cellStyle name="Normal 7 3 2 5" xfId="47040" xr:uid="{00000000-0005-0000-0000-0000ABAD0000}"/>
    <cellStyle name="Normal 7 3 3" xfId="8960" xr:uid="{00000000-0005-0000-0000-0000ACAD0000}"/>
    <cellStyle name="Normal 7 3 3 2" xfId="18374" xr:uid="{00000000-0005-0000-0000-0000ADAD0000}"/>
    <cellStyle name="Normal 7 3 3 3" xfId="27932" xr:uid="{00000000-0005-0000-0000-0000AEAD0000}"/>
    <cellStyle name="Normal 7 3 3 4" xfId="37487" xr:uid="{00000000-0005-0000-0000-0000AFAD0000}"/>
    <cellStyle name="Normal 7 3 3 5" xfId="47041" xr:uid="{00000000-0005-0000-0000-0000B0AD0000}"/>
    <cellStyle name="Normal 7 3 4" xfId="9146" xr:uid="{00000000-0005-0000-0000-0000B1AD0000}"/>
    <cellStyle name="Normal 7 3 4 2" xfId="18375" xr:uid="{00000000-0005-0000-0000-0000B2AD0000}"/>
    <cellStyle name="Normal 7 3 4 3" xfId="27933" xr:uid="{00000000-0005-0000-0000-0000B3AD0000}"/>
    <cellStyle name="Normal 7 3 4 4" xfId="37488" xr:uid="{00000000-0005-0000-0000-0000B4AD0000}"/>
    <cellStyle name="Normal 7 3 4 5" xfId="47042" xr:uid="{00000000-0005-0000-0000-0000B5AD0000}"/>
    <cellStyle name="Normal 7 3 5" xfId="9321" xr:uid="{00000000-0005-0000-0000-0000B6AD0000}"/>
    <cellStyle name="Normal 7 3 5 2" xfId="18376" xr:uid="{00000000-0005-0000-0000-0000B7AD0000}"/>
    <cellStyle name="Normal 7 3 5 3" xfId="27934" xr:uid="{00000000-0005-0000-0000-0000B8AD0000}"/>
    <cellStyle name="Normal 7 3 5 4" xfId="37489" xr:uid="{00000000-0005-0000-0000-0000B9AD0000}"/>
    <cellStyle name="Normal 7 3 5 5" xfId="47043" xr:uid="{00000000-0005-0000-0000-0000BAAD0000}"/>
    <cellStyle name="Normal 7 3 6" xfId="9496" xr:uid="{00000000-0005-0000-0000-0000BBAD0000}"/>
    <cellStyle name="Normal 7 3 6 2" xfId="18377" xr:uid="{00000000-0005-0000-0000-0000BCAD0000}"/>
    <cellStyle name="Normal 7 3 6 3" xfId="27935" xr:uid="{00000000-0005-0000-0000-0000BDAD0000}"/>
    <cellStyle name="Normal 7 3 6 4" xfId="37490" xr:uid="{00000000-0005-0000-0000-0000BEAD0000}"/>
    <cellStyle name="Normal 7 3 6 5" xfId="47044" xr:uid="{00000000-0005-0000-0000-0000BFAD0000}"/>
    <cellStyle name="Normal 7 3 7" xfId="18372" xr:uid="{00000000-0005-0000-0000-0000C0AD0000}"/>
    <cellStyle name="Normal 7 3 8" xfId="27930" xr:uid="{00000000-0005-0000-0000-0000C1AD0000}"/>
    <cellStyle name="Normal 7 3 9" xfId="37485" xr:uid="{00000000-0005-0000-0000-0000C2AD0000}"/>
    <cellStyle name="Normal 7 30" xfId="7842" xr:uid="{00000000-0005-0000-0000-0000C3AD0000}"/>
    <cellStyle name="Normal 7 30 2" xfId="18378" xr:uid="{00000000-0005-0000-0000-0000C4AD0000}"/>
    <cellStyle name="Normal 7 30 3" xfId="27936" xr:uid="{00000000-0005-0000-0000-0000C5AD0000}"/>
    <cellStyle name="Normal 7 30 4" xfId="37491" xr:uid="{00000000-0005-0000-0000-0000C6AD0000}"/>
    <cellStyle name="Normal 7 30 5" xfId="47045" xr:uid="{00000000-0005-0000-0000-0000C7AD0000}"/>
    <cellStyle name="Normal 7 31" xfId="7843" xr:uid="{00000000-0005-0000-0000-0000C8AD0000}"/>
    <cellStyle name="Normal 7 31 2" xfId="18379" xr:uid="{00000000-0005-0000-0000-0000C9AD0000}"/>
    <cellStyle name="Normal 7 31 3" xfId="27937" xr:uid="{00000000-0005-0000-0000-0000CAAD0000}"/>
    <cellStyle name="Normal 7 31 4" xfId="37492" xr:uid="{00000000-0005-0000-0000-0000CBAD0000}"/>
    <cellStyle name="Normal 7 31 5" xfId="47046" xr:uid="{00000000-0005-0000-0000-0000CCAD0000}"/>
    <cellStyle name="Normal 7 32" xfId="7844" xr:uid="{00000000-0005-0000-0000-0000CDAD0000}"/>
    <cellStyle name="Normal 7 32 2" xfId="18380" xr:uid="{00000000-0005-0000-0000-0000CEAD0000}"/>
    <cellStyle name="Normal 7 32 3" xfId="27938" xr:uid="{00000000-0005-0000-0000-0000CFAD0000}"/>
    <cellStyle name="Normal 7 32 4" xfId="37493" xr:uid="{00000000-0005-0000-0000-0000D0AD0000}"/>
    <cellStyle name="Normal 7 32 5" xfId="47047" xr:uid="{00000000-0005-0000-0000-0000D1AD0000}"/>
    <cellStyle name="Normal 7 33" xfId="7845" xr:uid="{00000000-0005-0000-0000-0000D2AD0000}"/>
    <cellStyle name="Normal 7 33 2" xfId="18381" xr:uid="{00000000-0005-0000-0000-0000D3AD0000}"/>
    <cellStyle name="Normal 7 33 3" xfId="27939" xr:uid="{00000000-0005-0000-0000-0000D4AD0000}"/>
    <cellStyle name="Normal 7 33 4" xfId="37494" xr:uid="{00000000-0005-0000-0000-0000D5AD0000}"/>
    <cellStyle name="Normal 7 33 5" xfId="47048" xr:uid="{00000000-0005-0000-0000-0000D6AD0000}"/>
    <cellStyle name="Normal 7 34" xfId="7846" xr:uid="{00000000-0005-0000-0000-0000D7AD0000}"/>
    <cellStyle name="Normal 7 34 2" xfId="18382" xr:uid="{00000000-0005-0000-0000-0000D8AD0000}"/>
    <cellStyle name="Normal 7 34 3" xfId="27940" xr:uid="{00000000-0005-0000-0000-0000D9AD0000}"/>
    <cellStyle name="Normal 7 34 4" xfId="37495" xr:uid="{00000000-0005-0000-0000-0000DAAD0000}"/>
    <cellStyle name="Normal 7 34 5" xfId="47049" xr:uid="{00000000-0005-0000-0000-0000DBAD0000}"/>
    <cellStyle name="Normal 7 35" xfId="7847" xr:uid="{00000000-0005-0000-0000-0000DCAD0000}"/>
    <cellStyle name="Normal 7 35 2" xfId="18383" xr:uid="{00000000-0005-0000-0000-0000DDAD0000}"/>
    <cellStyle name="Normal 7 35 3" xfId="27941" xr:uid="{00000000-0005-0000-0000-0000DEAD0000}"/>
    <cellStyle name="Normal 7 35 4" xfId="37496" xr:uid="{00000000-0005-0000-0000-0000DFAD0000}"/>
    <cellStyle name="Normal 7 35 5" xfId="47050" xr:uid="{00000000-0005-0000-0000-0000E0AD0000}"/>
    <cellStyle name="Normal 7 36" xfId="7848" xr:uid="{00000000-0005-0000-0000-0000E1AD0000}"/>
    <cellStyle name="Normal 7 36 2" xfId="18384" xr:uid="{00000000-0005-0000-0000-0000E2AD0000}"/>
    <cellStyle name="Normal 7 36 3" xfId="27942" xr:uid="{00000000-0005-0000-0000-0000E3AD0000}"/>
    <cellStyle name="Normal 7 36 4" xfId="37497" xr:uid="{00000000-0005-0000-0000-0000E4AD0000}"/>
    <cellStyle name="Normal 7 36 5" xfId="47051" xr:uid="{00000000-0005-0000-0000-0000E5AD0000}"/>
    <cellStyle name="Normal 7 37" xfId="7849" xr:uid="{00000000-0005-0000-0000-0000E6AD0000}"/>
    <cellStyle name="Normal 7 37 2" xfId="18385" xr:uid="{00000000-0005-0000-0000-0000E7AD0000}"/>
    <cellStyle name="Normal 7 37 3" xfId="27943" xr:uid="{00000000-0005-0000-0000-0000E8AD0000}"/>
    <cellStyle name="Normal 7 37 4" xfId="37498" xr:uid="{00000000-0005-0000-0000-0000E9AD0000}"/>
    <cellStyle name="Normal 7 37 5" xfId="47052" xr:uid="{00000000-0005-0000-0000-0000EAAD0000}"/>
    <cellStyle name="Normal 7 38" xfId="7850" xr:uid="{00000000-0005-0000-0000-0000EBAD0000}"/>
    <cellStyle name="Normal 7 38 2" xfId="18386" xr:uid="{00000000-0005-0000-0000-0000ECAD0000}"/>
    <cellStyle name="Normal 7 38 3" xfId="27944" xr:uid="{00000000-0005-0000-0000-0000EDAD0000}"/>
    <cellStyle name="Normal 7 38 4" xfId="37499" xr:uid="{00000000-0005-0000-0000-0000EEAD0000}"/>
    <cellStyle name="Normal 7 38 5" xfId="47053" xr:uid="{00000000-0005-0000-0000-0000EFAD0000}"/>
    <cellStyle name="Normal 7 39" xfId="18340" xr:uid="{00000000-0005-0000-0000-0000F0AD0000}"/>
    <cellStyle name="Normal 7 4" xfId="7851" xr:uid="{00000000-0005-0000-0000-0000F1AD0000}"/>
    <cellStyle name="Normal 7 4 10" xfId="47054" xr:uid="{00000000-0005-0000-0000-0000F2AD0000}"/>
    <cellStyle name="Normal 7 4 2" xfId="8769" xr:uid="{00000000-0005-0000-0000-0000F3AD0000}"/>
    <cellStyle name="Normal 7 4 2 2" xfId="18388" xr:uid="{00000000-0005-0000-0000-0000F4AD0000}"/>
    <cellStyle name="Normal 7 4 2 3" xfId="27946" xr:uid="{00000000-0005-0000-0000-0000F5AD0000}"/>
    <cellStyle name="Normal 7 4 2 4" xfId="37501" xr:uid="{00000000-0005-0000-0000-0000F6AD0000}"/>
    <cellStyle name="Normal 7 4 2 5" xfId="47055" xr:uid="{00000000-0005-0000-0000-0000F7AD0000}"/>
    <cellStyle name="Normal 7 4 3" xfId="8961" xr:uid="{00000000-0005-0000-0000-0000F8AD0000}"/>
    <cellStyle name="Normal 7 4 3 2" xfId="18389" xr:uid="{00000000-0005-0000-0000-0000F9AD0000}"/>
    <cellStyle name="Normal 7 4 3 3" xfId="27947" xr:uid="{00000000-0005-0000-0000-0000FAAD0000}"/>
    <cellStyle name="Normal 7 4 3 4" xfId="37502" xr:uid="{00000000-0005-0000-0000-0000FBAD0000}"/>
    <cellStyle name="Normal 7 4 3 5" xfId="47056" xr:uid="{00000000-0005-0000-0000-0000FCAD0000}"/>
    <cellStyle name="Normal 7 4 4" xfId="9147" xr:uid="{00000000-0005-0000-0000-0000FDAD0000}"/>
    <cellStyle name="Normal 7 4 4 2" xfId="18390" xr:uid="{00000000-0005-0000-0000-0000FEAD0000}"/>
    <cellStyle name="Normal 7 4 4 3" xfId="27948" xr:uid="{00000000-0005-0000-0000-0000FFAD0000}"/>
    <cellStyle name="Normal 7 4 4 4" xfId="37503" xr:uid="{00000000-0005-0000-0000-000000AE0000}"/>
    <cellStyle name="Normal 7 4 4 5" xfId="47057" xr:uid="{00000000-0005-0000-0000-000001AE0000}"/>
    <cellStyle name="Normal 7 4 5" xfId="9322" xr:uid="{00000000-0005-0000-0000-000002AE0000}"/>
    <cellStyle name="Normal 7 4 5 2" xfId="18391" xr:uid="{00000000-0005-0000-0000-000003AE0000}"/>
    <cellStyle name="Normal 7 4 5 3" xfId="27949" xr:uid="{00000000-0005-0000-0000-000004AE0000}"/>
    <cellStyle name="Normal 7 4 5 4" xfId="37504" xr:uid="{00000000-0005-0000-0000-000005AE0000}"/>
    <cellStyle name="Normal 7 4 5 5" xfId="47058" xr:uid="{00000000-0005-0000-0000-000006AE0000}"/>
    <cellStyle name="Normal 7 4 6" xfId="9497" xr:uid="{00000000-0005-0000-0000-000007AE0000}"/>
    <cellStyle name="Normal 7 4 6 2" xfId="18392" xr:uid="{00000000-0005-0000-0000-000008AE0000}"/>
    <cellStyle name="Normal 7 4 6 3" xfId="27950" xr:uid="{00000000-0005-0000-0000-000009AE0000}"/>
    <cellStyle name="Normal 7 4 6 4" xfId="37505" xr:uid="{00000000-0005-0000-0000-00000AAE0000}"/>
    <cellStyle name="Normal 7 4 6 5" xfId="47059" xr:uid="{00000000-0005-0000-0000-00000BAE0000}"/>
    <cellStyle name="Normal 7 4 7" xfId="18387" xr:uid="{00000000-0005-0000-0000-00000CAE0000}"/>
    <cellStyle name="Normal 7 4 8" xfId="27945" xr:uid="{00000000-0005-0000-0000-00000DAE0000}"/>
    <cellStyle name="Normal 7 4 9" xfId="37500" xr:uid="{00000000-0005-0000-0000-00000EAE0000}"/>
    <cellStyle name="Normal 7 40" xfId="27898" xr:uid="{00000000-0005-0000-0000-00000FAE0000}"/>
    <cellStyle name="Normal 7 41" xfId="37453" xr:uid="{00000000-0005-0000-0000-000010AE0000}"/>
    <cellStyle name="Normal 7 42" xfId="47007" xr:uid="{00000000-0005-0000-0000-000011AE0000}"/>
    <cellStyle name="Normal 7 43" xfId="48247" xr:uid="{9A0E5C01-8AE4-4A2C-8E4C-A0ABCE2323B6}"/>
    <cellStyle name="Normal 7 5" xfId="7852" xr:uid="{00000000-0005-0000-0000-000012AE0000}"/>
    <cellStyle name="Normal 7 5 10" xfId="47060" xr:uid="{00000000-0005-0000-0000-000013AE0000}"/>
    <cellStyle name="Normal 7 5 2" xfId="8770" xr:uid="{00000000-0005-0000-0000-000014AE0000}"/>
    <cellStyle name="Normal 7 5 2 2" xfId="18394" xr:uid="{00000000-0005-0000-0000-000015AE0000}"/>
    <cellStyle name="Normal 7 5 2 3" xfId="27952" xr:uid="{00000000-0005-0000-0000-000016AE0000}"/>
    <cellStyle name="Normal 7 5 2 4" xfId="37507" xr:uid="{00000000-0005-0000-0000-000017AE0000}"/>
    <cellStyle name="Normal 7 5 2 5" xfId="47061" xr:uid="{00000000-0005-0000-0000-000018AE0000}"/>
    <cellStyle name="Normal 7 5 3" xfId="8962" xr:uid="{00000000-0005-0000-0000-000019AE0000}"/>
    <cellStyle name="Normal 7 5 3 2" xfId="18395" xr:uid="{00000000-0005-0000-0000-00001AAE0000}"/>
    <cellStyle name="Normal 7 5 3 3" xfId="27953" xr:uid="{00000000-0005-0000-0000-00001BAE0000}"/>
    <cellStyle name="Normal 7 5 3 4" xfId="37508" xr:uid="{00000000-0005-0000-0000-00001CAE0000}"/>
    <cellStyle name="Normal 7 5 3 5" xfId="47062" xr:uid="{00000000-0005-0000-0000-00001DAE0000}"/>
    <cellStyle name="Normal 7 5 4" xfId="9148" xr:uid="{00000000-0005-0000-0000-00001EAE0000}"/>
    <cellStyle name="Normal 7 5 4 2" xfId="18396" xr:uid="{00000000-0005-0000-0000-00001FAE0000}"/>
    <cellStyle name="Normal 7 5 4 3" xfId="27954" xr:uid="{00000000-0005-0000-0000-000020AE0000}"/>
    <cellStyle name="Normal 7 5 4 4" xfId="37509" xr:uid="{00000000-0005-0000-0000-000021AE0000}"/>
    <cellStyle name="Normal 7 5 4 5" xfId="47063" xr:uid="{00000000-0005-0000-0000-000022AE0000}"/>
    <cellStyle name="Normal 7 5 5" xfId="9323" xr:uid="{00000000-0005-0000-0000-000023AE0000}"/>
    <cellStyle name="Normal 7 5 5 2" xfId="18397" xr:uid="{00000000-0005-0000-0000-000024AE0000}"/>
    <cellStyle name="Normal 7 5 5 3" xfId="27955" xr:uid="{00000000-0005-0000-0000-000025AE0000}"/>
    <cellStyle name="Normal 7 5 5 4" xfId="37510" xr:uid="{00000000-0005-0000-0000-000026AE0000}"/>
    <cellStyle name="Normal 7 5 5 5" xfId="47064" xr:uid="{00000000-0005-0000-0000-000027AE0000}"/>
    <cellStyle name="Normal 7 5 6" xfId="9498" xr:uid="{00000000-0005-0000-0000-000028AE0000}"/>
    <cellStyle name="Normal 7 5 6 2" xfId="18398" xr:uid="{00000000-0005-0000-0000-000029AE0000}"/>
    <cellStyle name="Normal 7 5 6 3" xfId="27956" xr:uid="{00000000-0005-0000-0000-00002AAE0000}"/>
    <cellStyle name="Normal 7 5 6 4" xfId="37511" xr:uid="{00000000-0005-0000-0000-00002BAE0000}"/>
    <cellStyle name="Normal 7 5 6 5" xfId="47065" xr:uid="{00000000-0005-0000-0000-00002CAE0000}"/>
    <cellStyle name="Normal 7 5 7" xfId="18393" xr:uid="{00000000-0005-0000-0000-00002DAE0000}"/>
    <cellStyle name="Normal 7 5 8" xfId="27951" xr:uid="{00000000-0005-0000-0000-00002EAE0000}"/>
    <cellStyle name="Normal 7 5 9" xfId="37506" xr:uid="{00000000-0005-0000-0000-00002FAE0000}"/>
    <cellStyle name="Normal 7 6" xfId="7853" xr:uid="{00000000-0005-0000-0000-000030AE0000}"/>
    <cellStyle name="Normal 7 6 10" xfId="47066" xr:uid="{00000000-0005-0000-0000-000031AE0000}"/>
    <cellStyle name="Normal 7 6 2" xfId="8771" xr:uid="{00000000-0005-0000-0000-000032AE0000}"/>
    <cellStyle name="Normal 7 6 2 2" xfId="18400" xr:uid="{00000000-0005-0000-0000-000033AE0000}"/>
    <cellStyle name="Normal 7 6 2 3" xfId="27958" xr:uid="{00000000-0005-0000-0000-000034AE0000}"/>
    <cellStyle name="Normal 7 6 2 4" xfId="37513" xr:uid="{00000000-0005-0000-0000-000035AE0000}"/>
    <cellStyle name="Normal 7 6 2 5" xfId="47067" xr:uid="{00000000-0005-0000-0000-000036AE0000}"/>
    <cellStyle name="Normal 7 6 3" xfId="8963" xr:uid="{00000000-0005-0000-0000-000037AE0000}"/>
    <cellStyle name="Normal 7 6 3 2" xfId="18401" xr:uid="{00000000-0005-0000-0000-000038AE0000}"/>
    <cellStyle name="Normal 7 6 3 3" xfId="27959" xr:uid="{00000000-0005-0000-0000-000039AE0000}"/>
    <cellStyle name="Normal 7 6 3 4" xfId="37514" xr:uid="{00000000-0005-0000-0000-00003AAE0000}"/>
    <cellStyle name="Normal 7 6 3 5" xfId="47068" xr:uid="{00000000-0005-0000-0000-00003BAE0000}"/>
    <cellStyle name="Normal 7 6 4" xfId="9149" xr:uid="{00000000-0005-0000-0000-00003CAE0000}"/>
    <cellStyle name="Normal 7 6 4 2" xfId="18402" xr:uid="{00000000-0005-0000-0000-00003DAE0000}"/>
    <cellStyle name="Normal 7 6 4 3" xfId="27960" xr:uid="{00000000-0005-0000-0000-00003EAE0000}"/>
    <cellStyle name="Normal 7 6 4 4" xfId="37515" xr:uid="{00000000-0005-0000-0000-00003FAE0000}"/>
    <cellStyle name="Normal 7 6 4 5" xfId="47069" xr:uid="{00000000-0005-0000-0000-000040AE0000}"/>
    <cellStyle name="Normal 7 6 5" xfId="9324" xr:uid="{00000000-0005-0000-0000-000041AE0000}"/>
    <cellStyle name="Normal 7 6 5 2" xfId="18403" xr:uid="{00000000-0005-0000-0000-000042AE0000}"/>
    <cellStyle name="Normal 7 6 5 3" xfId="27961" xr:uid="{00000000-0005-0000-0000-000043AE0000}"/>
    <cellStyle name="Normal 7 6 5 4" xfId="37516" xr:uid="{00000000-0005-0000-0000-000044AE0000}"/>
    <cellStyle name="Normal 7 6 5 5" xfId="47070" xr:uid="{00000000-0005-0000-0000-000045AE0000}"/>
    <cellStyle name="Normal 7 6 6" xfId="9499" xr:uid="{00000000-0005-0000-0000-000046AE0000}"/>
    <cellStyle name="Normal 7 6 6 2" xfId="18404" xr:uid="{00000000-0005-0000-0000-000047AE0000}"/>
    <cellStyle name="Normal 7 6 6 3" xfId="27962" xr:uid="{00000000-0005-0000-0000-000048AE0000}"/>
    <cellStyle name="Normal 7 6 6 4" xfId="37517" xr:uid="{00000000-0005-0000-0000-000049AE0000}"/>
    <cellStyle name="Normal 7 6 6 5" xfId="47071" xr:uid="{00000000-0005-0000-0000-00004AAE0000}"/>
    <cellStyle name="Normal 7 6 7" xfId="18399" xr:uid="{00000000-0005-0000-0000-00004BAE0000}"/>
    <cellStyle name="Normal 7 6 8" xfId="27957" xr:uid="{00000000-0005-0000-0000-00004CAE0000}"/>
    <cellStyle name="Normal 7 6 9" xfId="37512" xr:uid="{00000000-0005-0000-0000-00004DAE0000}"/>
    <cellStyle name="Normal 7 7" xfId="7854" xr:uid="{00000000-0005-0000-0000-00004EAE0000}"/>
    <cellStyle name="Normal 7 7 10" xfId="47072" xr:uid="{00000000-0005-0000-0000-00004FAE0000}"/>
    <cellStyle name="Normal 7 7 2" xfId="8772" xr:uid="{00000000-0005-0000-0000-000050AE0000}"/>
    <cellStyle name="Normal 7 7 2 2" xfId="18406" xr:uid="{00000000-0005-0000-0000-000051AE0000}"/>
    <cellStyle name="Normal 7 7 2 3" xfId="27964" xr:uid="{00000000-0005-0000-0000-000052AE0000}"/>
    <cellStyle name="Normal 7 7 2 4" xfId="37519" xr:uid="{00000000-0005-0000-0000-000053AE0000}"/>
    <cellStyle name="Normal 7 7 2 5" xfId="47073" xr:uid="{00000000-0005-0000-0000-000054AE0000}"/>
    <cellStyle name="Normal 7 7 3" xfId="8964" xr:uid="{00000000-0005-0000-0000-000055AE0000}"/>
    <cellStyle name="Normal 7 7 3 2" xfId="18407" xr:uid="{00000000-0005-0000-0000-000056AE0000}"/>
    <cellStyle name="Normal 7 7 3 3" xfId="27965" xr:uid="{00000000-0005-0000-0000-000057AE0000}"/>
    <cellStyle name="Normal 7 7 3 4" xfId="37520" xr:uid="{00000000-0005-0000-0000-000058AE0000}"/>
    <cellStyle name="Normal 7 7 3 5" xfId="47074" xr:uid="{00000000-0005-0000-0000-000059AE0000}"/>
    <cellStyle name="Normal 7 7 4" xfId="9150" xr:uid="{00000000-0005-0000-0000-00005AAE0000}"/>
    <cellStyle name="Normal 7 7 4 2" xfId="18408" xr:uid="{00000000-0005-0000-0000-00005BAE0000}"/>
    <cellStyle name="Normal 7 7 4 3" xfId="27966" xr:uid="{00000000-0005-0000-0000-00005CAE0000}"/>
    <cellStyle name="Normal 7 7 4 4" xfId="37521" xr:uid="{00000000-0005-0000-0000-00005DAE0000}"/>
    <cellStyle name="Normal 7 7 4 5" xfId="47075" xr:uid="{00000000-0005-0000-0000-00005EAE0000}"/>
    <cellStyle name="Normal 7 7 5" xfId="9325" xr:uid="{00000000-0005-0000-0000-00005FAE0000}"/>
    <cellStyle name="Normal 7 7 5 2" xfId="18409" xr:uid="{00000000-0005-0000-0000-000060AE0000}"/>
    <cellStyle name="Normal 7 7 5 3" xfId="27967" xr:uid="{00000000-0005-0000-0000-000061AE0000}"/>
    <cellStyle name="Normal 7 7 5 4" xfId="37522" xr:uid="{00000000-0005-0000-0000-000062AE0000}"/>
    <cellStyle name="Normal 7 7 5 5" xfId="47076" xr:uid="{00000000-0005-0000-0000-000063AE0000}"/>
    <cellStyle name="Normal 7 7 6" xfId="9500" xr:uid="{00000000-0005-0000-0000-000064AE0000}"/>
    <cellStyle name="Normal 7 7 6 2" xfId="18410" xr:uid="{00000000-0005-0000-0000-000065AE0000}"/>
    <cellStyle name="Normal 7 7 6 3" xfId="27968" xr:uid="{00000000-0005-0000-0000-000066AE0000}"/>
    <cellStyle name="Normal 7 7 6 4" xfId="37523" xr:uid="{00000000-0005-0000-0000-000067AE0000}"/>
    <cellStyle name="Normal 7 7 6 5" xfId="47077" xr:uid="{00000000-0005-0000-0000-000068AE0000}"/>
    <cellStyle name="Normal 7 7 7" xfId="18405" xr:uid="{00000000-0005-0000-0000-000069AE0000}"/>
    <cellStyle name="Normal 7 7 8" xfId="27963" xr:uid="{00000000-0005-0000-0000-00006AAE0000}"/>
    <cellStyle name="Normal 7 7 9" xfId="37518" xr:uid="{00000000-0005-0000-0000-00006BAE0000}"/>
    <cellStyle name="Normal 7 8" xfId="7855" xr:uid="{00000000-0005-0000-0000-00006CAE0000}"/>
    <cellStyle name="Normal 7 8 10" xfId="47078" xr:uid="{00000000-0005-0000-0000-00006DAE0000}"/>
    <cellStyle name="Normal 7 8 2" xfId="8773" xr:uid="{00000000-0005-0000-0000-00006EAE0000}"/>
    <cellStyle name="Normal 7 8 2 2" xfId="18412" xr:uid="{00000000-0005-0000-0000-00006FAE0000}"/>
    <cellStyle name="Normal 7 8 2 3" xfId="27970" xr:uid="{00000000-0005-0000-0000-000070AE0000}"/>
    <cellStyle name="Normal 7 8 2 4" xfId="37525" xr:uid="{00000000-0005-0000-0000-000071AE0000}"/>
    <cellStyle name="Normal 7 8 2 5" xfId="47079" xr:uid="{00000000-0005-0000-0000-000072AE0000}"/>
    <cellStyle name="Normal 7 8 3" xfId="8965" xr:uid="{00000000-0005-0000-0000-000073AE0000}"/>
    <cellStyle name="Normal 7 8 3 2" xfId="18413" xr:uid="{00000000-0005-0000-0000-000074AE0000}"/>
    <cellStyle name="Normal 7 8 3 3" xfId="27971" xr:uid="{00000000-0005-0000-0000-000075AE0000}"/>
    <cellStyle name="Normal 7 8 3 4" xfId="37526" xr:uid="{00000000-0005-0000-0000-000076AE0000}"/>
    <cellStyle name="Normal 7 8 3 5" xfId="47080" xr:uid="{00000000-0005-0000-0000-000077AE0000}"/>
    <cellStyle name="Normal 7 8 4" xfId="9151" xr:uid="{00000000-0005-0000-0000-000078AE0000}"/>
    <cellStyle name="Normal 7 8 4 2" xfId="18414" xr:uid="{00000000-0005-0000-0000-000079AE0000}"/>
    <cellStyle name="Normal 7 8 4 3" xfId="27972" xr:uid="{00000000-0005-0000-0000-00007AAE0000}"/>
    <cellStyle name="Normal 7 8 4 4" xfId="37527" xr:uid="{00000000-0005-0000-0000-00007BAE0000}"/>
    <cellStyle name="Normal 7 8 4 5" xfId="47081" xr:uid="{00000000-0005-0000-0000-00007CAE0000}"/>
    <cellStyle name="Normal 7 8 5" xfId="9326" xr:uid="{00000000-0005-0000-0000-00007DAE0000}"/>
    <cellStyle name="Normal 7 8 5 2" xfId="18415" xr:uid="{00000000-0005-0000-0000-00007EAE0000}"/>
    <cellStyle name="Normal 7 8 5 3" xfId="27973" xr:uid="{00000000-0005-0000-0000-00007FAE0000}"/>
    <cellStyle name="Normal 7 8 5 4" xfId="37528" xr:uid="{00000000-0005-0000-0000-000080AE0000}"/>
    <cellStyle name="Normal 7 8 5 5" xfId="47082" xr:uid="{00000000-0005-0000-0000-000081AE0000}"/>
    <cellStyle name="Normal 7 8 6" xfId="9501" xr:uid="{00000000-0005-0000-0000-000082AE0000}"/>
    <cellStyle name="Normal 7 8 6 2" xfId="18416" xr:uid="{00000000-0005-0000-0000-000083AE0000}"/>
    <cellStyle name="Normal 7 8 6 3" xfId="27974" xr:uid="{00000000-0005-0000-0000-000084AE0000}"/>
    <cellStyle name="Normal 7 8 6 4" xfId="37529" xr:uid="{00000000-0005-0000-0000-000085AE0000}"/>
    <cellStyle name="Normal 7 8 6 5" xfId="47083" xr:uid="{00000000-0005-0000-0000-000086AE0000}"/>
    <cellStyle name="Normal 7 8 7" xfId="18411" xr:uid="{00000000-0005-0000-0000-000087AE0000}"/>
    <cellStyle name="Normal 7 8 8" xfId="27969" xr:uid="{00000000-0005-0000-0000-000088AE0000}"/>
    <cellStyle name="Normal 7 8 9" xfId="37524" xr:uid="{00000000-0005-0000-0000-000089AE0000}"/>
    <cellStyle name="Normal 7 9" xfId="7856" xr:uid="{00000000-0005-0000-0000-00008AAE0000}"/>
    <cellStyle name="Normal 7 9 10" xfId="47084" xr:uid="{00000000-0005-0000-0000-00008BAE0000}"/>
    <cellStyle name="Normal 7 9 2" xfId="8774" xr:uid="{00000000-0005-0000-0000-00008CAE0000}"/>
    <cellStyle name="Normal 7 9 2 2" xfId="18418" xr:uid="{00000000-0005-0000-0000-00008DAE0000}"/>
    <cellStyle name="Normal 7 9 2 3" xfId="27976" xr:uid="{00000000-0005-0000-0000-00008EAE0000}"/>
    <cellStyle name="Normal 7 9 2 4" xfId="37531" xr:uid="{00000000-0005-0000-0000-00008FAE0000}"/>
    <cellStyle name="Normal 7 9 2 5" xfId="47085" xr:uid="{00000000-0005-0000-0000-000090AE0000}"/>
    <cellStyle name="Normal 7 9 3" xfId="8966" xr:uid="{00000000-0005-0000-0000-000091AE0000}"/>
    <cellStyle name="Normal 7 9 3 2" xfId="18419" xr:uid="{00000000-0005-0000-0000-000092AE0000}"/>
    <cellStyle name="Normal 7 9 3 3" xfId="27977" xr:uid="{00000000-0005-0000-0000-000093AE0000}"/>
    <cellStyle name="Normal 7 9 3 4" xfId="37532" xr:uid="{00000000-0005-0000-0000-000094AE0000}"/>
    <cellStyle name="Normal 7 9 3 5" xfId="47086" xr:uid="{00000000-0005-0000-0000-000095AE0000}"/>
    <cellStyle name="Normal 7 9 4" xfId="9152" xr:uid="{00000000-0005-0000-0000-000096AE0000}"/>
    <cellStyle name="Normal 7 9 4 2" xfId="18420" xr:uid="{00000000-0005-0000-0000-000097AE0000}"/>
    <cellStyle name="Normal 7 9 4 3" xfId="27978" xr:uid="{00000000-0005-0000-0000-000098AE0000}"/>
    <cellStyle name="Normal 7 9 4 4" xfId="37533" xr:uid="{00000000-0005-0000-0000-000099AE0000}"/>
    <cellStyle name="Normal 7 9 4 5" xfId="47087" xr:uid="{00000000-0005-0000-0000-00009AAE0000}"/>
    <cellStyle name="Normal 7 9 5" xfId="9327" xr:uid="{00000000-0005-0000-0000-00009BAE0000}"/>
    <cellStyle name="Normal 7 9 5 2" xfId="18421" xr:uid="{00000000-0005-0000-0000-00009CAE0000}"/>
    <cellStyle name="Normal 7 9 5 3" xfId="27979" xr:uid="{00000000-0005-0000-0000-00009DAE0000}"/>
    <cellStyle name="Normal 7 9 5 4" xfId="37534" xr:uid="{00000000-0005-0000-0000-00009EAE0000}"/>
    <cellStyle name="Normal 7 9 5 5" xfId="47088" xr:uid="{00000000-0005-0000-0000-00009FAE0000}"/>
    <cellStyle name="Normal 7 9 6" xfId="9502" xr:uid="{00000000-0005-0000-0000-0000A0AE0000}"/>
    <cellStyle name="Normal 7 9 6 2" xfId="18422" xr:uid="{00000000-0005-0000-0000-0000A1AE0000}"/>
    <cellStyle name="Normal 7 9 6 3" xfId="27980" xr:uid="{00000000-0005-0000-0000-0000A2AE0000}"/>
    <cellStyle name="Normal 7 9 6 4" xfId="37535" xr:uid="{00000000-0005-0000-0000-0000A3AE0000}"/>
    <cellStyle name="Normal 7 9 6 5" xfId="47089" xr:uid="{00000000-0005-0000-0000-0000A4AE0000}"/>
    <cellStyle name="Normal 7 9 7" xfId="18417" xr:uid="{00000000-0005-0000-0000-0000A5AE0000}"/>
    <cellStyle name="Normal 7 9 8" xfId="27975" xr:uid="{00000000-0005-0000-0000-0000A6AE0000}"/>
    <cellStyle name="Normal 7 9 9" xfId="37530" xr:uid="{00000000-0005-0000-0000-0000A7AE0000}"/>
    <cellStyle name="Normal 8" xfId="8775" xr:uid="{00000000-0005-0000-0000-0000A8AE0000}"/>
    <cellStyle name="Normal 8 10" xfId="7857" xr:uid="{00000000-0005-0000-0000-0000A9AE0000}"/>
    <cellStyle name="Normal 8 10 10" xfId="47091" xr:uid="{00000000-0005-0000-0000-0000AAAE0000}"/>
    <cellStyle name="Normal 8 10 2" xfId="8776" xr:uid="{00000000-0005-0000-0000-0000ABAE0000}"/>
    <cellStyle name="Normal 8 10 2 2" xfId="18425" xr:uid="{00000000-0005-0000-0000-0000ACAE0000}"/>
    <cellStyle name="Normal 8 10 2 3" xfId="27983" xr:uid="{00000000-0005-0000-0000-0000ADAE0000}"/>
    <cellStyle name="Normal 8 10 2 4" xfId="37538" xr:uid="{00000000-0005-0000-0000-0000AEAE0000}"/>
    <cellStyle name="Normal 8 10 2 5" xfId="47092" xr:uid="{00000000-0005-0000-0000-0000AFAE0000}"/>
    <cellStyle name="Normal 8 10 3" xfId="8967" xr:uid="{00000000-0005-0000-0000-0000B0AE0000}"/>
    <cellStyle name="Normal 8 10 3 2" xfId="18426" xr:uid="{00000000-0005-0000-0000-0000B1AE0000}"/>
    <cellStyle name="Normal 8 10 3 3" xfId="27984" xr:uid="{00000000-0005-0000-0000-0000B2AE0000}"/>
    <cellStyle name="Normal 8 10 3 4" xfId="37539" xr:uid="{00000000-0005-0000-0000-0000B3AE0000}"/>
    <cellStyle name="Normal 8 10 3 5" xfId="47093" xr:uid="{00000000-0005-0000-0000-0000B4AE0000}"/>
    <cellStyle name="Normal 8 10 4" xfId="9153" xr:uid="{00000000-0005-0000-0000-0000B5AE0000}"/>
    <cellStyle name="Normal 8 10 4 2" xfId="18427" xr:uid="{00000000-0005-0000-0000-0000B6AE0000}"/>
    <cellStyle name="Normal 8 10 4 3" xfId="27985" xr:uid="{00000000-0005-0000-0000-0000B7AE0000}"/>
    <cellStyle name="Normal 8 10 4 4" xfId="37540" xr:uid="{00000000-0005-0000-0000-0000B8AE0000}"/>
    <cellStyle name="Normal 8 10 4 5" xfId="47094" xr:uid="{00000000-0005-0000-0000-0000B9AE0000}"/>
    <cellStyle name="Normal 8 10 5" xfId="9328" xr:uid="{00000000-0005-0000-0000-0000BAAE0000}"/>
    <cellStyle name="Normal 8 10 5 2" xfId="18428" xr:uid="{00000000-0005-0000-0000-0000BBAE0000}"/>
    <cellStyle name="Normal 8 10 5 3" xfId="27986" xr:uid="{00000000-0005-0000-0000-0000BCAE0000}"/>
    <cellStyle name="Normal 8 10 5 4" xfId="37541" xr:uid="{00000000-0005-0000-0000-0000BDAE0000}"/>
    <cellStyle name="Normal 8 10 5 5" xfId="47095" xr:uid="{00000000-0005-0000-0000-0000BEAE0000}"/>
    <cellStyle name="Normal 8 10 6" xfId="9503" xr:uid="{00000000-0005-0000-0000-0000BFAE0000}"/>
    <cellStyle name="Normal 8 10 6 2" xfId="18429" xr:uid="{00000000-0005-0000-0000-0000C0AE0000}"/>
    <cellStyle name="Normal 8 10 6 3" xfId="27987" xr:uid="{00000000-0005-0000-0000-0000C1AE0000}"/>
    <cellStyle name="Normal 8 10 6 4" xfId="37542" xr:uid="{00000000-0005-0000-0000-0000C2AE0000}"/>
    <cellStyle name="Normal 8 10 6 5" xfId="47096" xr:uid="{00000000-0005-0000-0000-0000C3AE0000}"/>
    <cellStyle name="Normal 8 10 7" xfId="18424" xr:uid="{00000000-0005-0000-0000-0000C4AE0000}"/>
    <cellStyle name="Normal 8 10 8" xfId="27982" xr:uid="{00000000-0005-0000-0000-0000C5AE0000}"/>
    <cellStyle name="Normal 8 10 9" xfId="37537" xr:uid="{00000000-0005-0000-0000-0000C6AE0000}"/>
    <cellStyle name="Normal 8 11" xfId="7858" xr:uid="{00000000-0005-0000-0000-0000C7AE0000}"/>
    <cellStyle name="Normal 8 11 10" xfId="9154" xr:uid="{00000000-0005-0000-0000-0000C8AE0000}"/>
    <cellStyle name="Normal 8 11 10 2" xfId="18431" xr:uid="{00000000-0005-0000-0000-0000C9AE0000}"/>
    <cellStyle name="Normal 8 11 10 3" xfId="27989" xr:uid="{00000000-0005-0000-0000-0000CAAE0000}"/>
    <cellStyle name="Normal 8 11 10 4" xfId="37544" xr:uid="{00000000-0005-0000-0000-0000CBAE0000}"/>
    <cellStyle name="Normal 8 11 10 5" xfId="47098" xr:uid="{00000000-0005-0000-0000-0000CCAE0000}"/>
    <cellStyle name="Normal 8 11 11" xfId="9329" xr:uid="{00000000-0005-0000-0000-0000CDAE0000}"/>
    <cellStyle name="Normal 8 11 11 2" xfId="18432" xr:uid="{00000000-0005-0000-0000-0000CEAE0000}"/>
    <cellStyle name="Normal 8 11 11 3" xfId="27990" xr:uid="{00000000-0005-0000-0000-0000CFAE0000}"/>
    <cellStyle name="Normal 8 11 11 4" xfId="37545" xr:uid="{00000000-0005-0000-0000-0000D0AE0000}"/>
    <cellStyle name="Normal 8 11 11 5" xfId="47099" xr:uid="{00000000-0005-0000-0000-0000D1AE0000}"/>
    <cellStyle name="Normal 8 11 12" xfId="9504" xr:uid="{00000000-0005-0000-0000-0000D2AE0000}"/>
    <cellStyle name="Normal 8 11 12 2" xfId="18433" xr:uid="{00000000-0005-0000-0000-0000D3AE0000}"/>
    <cellStyle name="Normal 8 11 12 3" xfId="27991" xr:uid="{00000000-0005-0000-0000-0000D4AE0000}"/>
    <cellStyle name="Normal 8 11 12 4" xfId="37546" xr:uid="{00000000-0005-0000-0000-0000D5AE0000}"/>
    <cellStyle name="Normal 8 11 12 5" xfId="47100" xr:uid="{00000000-0005-0000-0000-0000D6AE0000}"/>
    <cellStyle name="Normal 8 11 13" xfId="18430" xr:uid="{00000000-0005-0000-0000-0000D7AE0000}"/>
    <cellStyle name="Normal 8 11 14" xfId="27988" xr:uid="{00000000-0005-0000-0000-0000D8AE0000}"/>
    <cellStyle name="Normal 8 11 15" xfId="37543" xr:uid="{00000000-0005-0000-0000-0000D9AE0000}"/>
    <cellStyle name="Normal 8 11 16" xfId="47097" xr:uid="{00000000-0005-0000-0000-0000DAAE0000}"/>
    <cellStyle name="Normal 8 11 2" xfId="7859" xr:uid="{00000000-0005-0000-0000-0000DBAE0000}"/>
    <cellStyle name="Normal 8 11 2 2" xfId="18434" xr:uid="{00000000-0005-0000-0000-0000DCAE0000}"/>
    <cellStyle name="Normal 8 11 2 3" xfId="27992" xr:uid="{00000000-0005-0000-0000-0000DDAE0000}"/>
    <cellStyle name="Normal 8 11 2 4" xfId="37547" xr:uid="{00000000-0005-0000-0000-0000DEAE0000}"/>
    <cellStyle name="Normal 8 11 2 5" xfId="47101" xr:uid="{00000000-0005-0000-0000-0000DFAE0000}"/>
    <cellStyle name="Normal 8 11 3" xfId="7860" xr:uid="{00000000-0005-0000-0000-0000E0AE0000}"/>
    <cellStyle name="Normal 8 11 3 2" xfId="18435" xr:uid="{00000000-0005-0000-0000-0000E1AE0000}"/>
    <cellStyle name="Normal 8 11 3 3" xfId="27993" xr:uid="{00000000-0005-0000-0000-0000E2AE0000}"/>
    <cellStyle name="Normal 8 11 3 4" xfId="37548" xr:uid="{00000000-0005-0000-0000-0000E3AE0000}"/>
    <cellStyle name="Normal 8 11 3 5" xfId="47102" xr:uid="{00000000-0005-0000-0000-0000E4AE0000}"/>
    <cellStyle name="Normal 8 11 4" xfId="7861" xr:uid="{00000000-0005-0000-0000-0000E5AE0000}"/>
    <cellStyle name="Normal 8 11 4 2" xfId="18436" xr:uid="{00000000-0005-0000-0000-0000E6AE0000}"/>
    <cellStyle name="Normal 8 11 4 3" xfId="27994" xr:uid="{00000000-0005-0000-0000-0000E7AE0000}"/>
    <cellStyle name="Normal 8 11 4 4" xfId="37549" xr:uid="{00000000-0005-0000-0000-0000E8AE0000}"/>
    <cellStyle name="Normal 8 11 4 5" xfId="47103" xr:uid="{00000000-0005-0000-0000-0000E9AE0000}"/>
    <cellStyle name="Normal 8 11 5" xfId="7862" xr:uid="{00000000-0005-0000-0000-0000EAAE0000}"/>
    <cellStyle name="Normal 8 11 5 2" xfId="18437" xr:uid="{00000000-0005-0000-0000-0000EBAE0000}"/>
    <cellStyle name="Normal 8 11 5 3" xfId="27995" xr:uid="{00000000-0005-0000-0000-0000ECAE0000}"/>
    <cellStyle name="Normal 8 11 5 4" xfId="37550" xr:uid="{00000000-0005-0000-0000-0000EDAE0000}"/>
    <cellStyle name="Normal 8 11 5 5" xfId="47104" xr:uid="{00000000-0005-0000-0000-0000EEAE0000}"/>
    <cellStyle name="Normal 8 11 6" xfId="7863" xr:uid="{00000000-0005-0000-0000-0000EFAE0000}"/>
    <cellStyle name="Normal 8 11 6 2" xfId="18438" xr:uid="{00000000-0005-0000-0000-0000F0AE0000}"/>
    <cellStyle name="Normal 8 11 6 3" xfId="27996" xr:uid="{00000000-0005-0000-0000-0000F1AE0000}"/>
    <cellStyle name="Normal 8 11 6 4" xfId="37551" xr:uid="{00000000-0005-0000-0000-0000F2AE0000}"/>
    <cellStyle name="Normal 8 11 6 5" xfId="47105" xr:uid="{00000000-0005-0000-0000-0000F3AE0000}"/>
    <cellStyle name="Normal 8 11 7" xfId="7864" xr:uid="{00000000-0005-0000-0000-0000F4AE0000}"/>
    <cellStyle name="Normal 8 11 7 2" xfId="18439" xr:uid="{00000000-0005-0000-0000-0000F5AE0000}"/>
    <cellStyle name="Normal 8 11 7 3" xfId="27997" xr:uid="{00000000-0005-0000-0000-0000F6AE0000}"/>
    <cellStyle name="Normal 8 11 7 4" xfId="37552" xr:uid="{00000000-0005-0000-0000-0000F7AE0000}"/>
    <cellStyle name="Normal 8 11 7 5" xfId="47106" xr:uid="{00000000-0005-0000-0000-0000F8AE0000}"/>
    <cellStyle name="Normal 8 11 8" xfId="8777" xr:uid="{00000000-0005-0000-0000-0000F9AE0000}"/>
    <cellStyle name="Normal 8 11 8 2" xfId="18440" xr:uid="{00000000-0005-0000-0000-0000FAAE0000}"/>
    <cellStyle name="Normal 8 11 8 3" xfId="27998" xr:uid="{00000000-0005-0000-0000-0000FBAE0000}"/>
    <cellStyle name="Normal 8 11 8 4" xfId="37553" xr:uid="{00000000-0005-0000-0000-0000FCAE0000}"/>
    <cellStyle name="Normal 8 11 8 5" xfId="47107" xr:uid="{00000000-0005-0000-0000-0000FDAE0000}"/>
    <cellStyle name="Normal 8 11 9" xfId="8968" xr:uid="{00000000-0005-0000-0000-0000FEAE0000}"/>
    <cellStyle name="Normal 8 11 9 2" xfId="18441" xr:uid="{00000000-0005-0000-0000-0000FFAE0000}"/>
    <cellStyle name="Normal 8 11 9 3" xfId="27999" xr:uid="{00000000-0005-0000-0000-000000AF0000}"/>
    <cellStyle name="Normal 8 11 9 4" xfId="37554" xr:uid="{00000000-0005-0000-0000-000001AF0000}"/>
    <cellStyle name="Normal 8 11 9 5" xfId="47108" xr:uid="{00000000-0005-0000-0000-000002AF0000}"/>
    <cellStyle name="Normal 8 12" xfId="7865" xr:uid="{00000000-0005-0000-0000-000003AF0000}"/>
    <cellStyle name="Normal 8 12 10" xfId="9155" xr:uid="{00000000-0005-0000-0000-000004AF0000}"/>
    <cellStyle name="Normal 8 12 10 2" xfId="18443" xr:uid="{00000000-0005-0000-0000-000005AF0000}"/>
    <cellStyle name="Normal 8 12 10 3" xfId="28001" xr:uid="{00000000-0005-0000-0000-000006AF0000}"/>
    <cellStyle name="Normal 8 12 10 4" xfId="37556" xr:uid="{00000000-0005-0000-0000-000007AF0000}"/>
    <cellStyle name="Normal 8 12 10 5" xfId="47110" xr:uid="{00000000-0005-0000-0000-000008AF0000}"/>
    <cellStyle name="Normal 8 12 11" xfId="9330" xr:uid="{00000000-0005-0000-0000-000009AF0000}"/>
    <cellStyle name="Normal 8 12 11 2" xfId="18444" xr:uid="{00000000-0005-0000-0000-00000AAF0000}"/>
    <cellStyle name="Normal 8 12 11 3" xfId="28002" xr:uid="{00000000-0005-0000-0000-00000BAF0000}"/>
    <cellStyle name="Normal 8 12 11 4" xfId="37557" xr:uid="{00000000-0005-0000-0000-00000CAF0000}"/>
    <cellStyle name="Normal 8 12 11 5" xfId="47111" xr:uid="{00000000-0005-0000-0000-00000DAF0000}"/>
    <cellStyle name="Normal 8 12 12" xfId="9505" xr:uid="{00000000-0005-0000-0000-00000EAF0000}"/>
    <cellStyle name="Normal 8 12 12 2" xfId="18445" xr:uid="{00000000-0005-0000-0000-00000FAF0000}"/>
    <cellStyle name="Normal 8 12 12 3" xfId="28003" xr:uid="{00000000-0005-0000-0000-000010AF0000}"/>
    <cellStyle name="Normal 8 12 12 4" xfId="37558" xr:uid="{00000000-0005-0000-0000-000011AF0000}"/>
    <cellStyle name="Normal 8 12 12 5" xfId="47112" xr:uid="{00000000-0005-0000-0000-000012AF0000}"/>
    <cellStyle name="Normal 8 12 13" xfId="18442" xr:uid="{00000000-0005-0000-0000-000013AF0000}"/>
    <cellStyle name="Normal 8 12 14" xfId="28000" xr:uid="{00000000-0005-0000-0000-000014AF0000}"/>
    <cellStyle name="Normal 8 12 15" xfId="37555" xr:uid="{00000000-0005-0000-0000-000015AF0000}"/>
    <cellStyle name="Normal 8 12 16" xfId="47109" xr:uid="{00000000-0005-0000-0000-000016AF0000}"/>
    <cellStyle name="Normal 8 12 2" xfId="7866" xr:uid="{00000000-0005-0000-0000-000017AF0000}"/>
    <cellStyle name="Normal 8 12 2 2" xfId="18446" xr:uid="{00000000-0005-0000-0000-000018AF0000}"/>
    <cellStyle name="Normal 8 12 2 3" xfId="28004" xr:uid="{00000000-0005-0000-0000-000019AF0000}"/>
    <cellStyle name="Normal 8 12 2 4" xfId="37559" xr:uid="{00000000-0005-0000-0000-00001AAF0000}"/>
    <cellStyle name="Normal 8 12 2 5" xfId="47113" xr:uid="{00000000-0005-0000-0000-00001BAF0000}"/>
    <cellStyle name="Normal 8 12 3" xfId="7867" xr:uid="{00000000-0005-0000-0000-00001CAF0000}"/>
    <cellStyle name="Normal 8 12 3 2" xfId="18447" xr:uid="{00000000-0005-0000-0000-00001DAF0000}"/>
    <cellStyle name="Normal 8 12 3 3" xfId="28005" xr:uid="{00000000-0005-0000-0000-00001EAF0000}"/>
    <cellStyle name="Normal 8 12 3 4" xfId="37560" xr:uid="{00000000-0005-0000-0000-00001FAF0000}"/>
    <cellStyle name="Normal 8 12 3 5" xfId="47114" xr:uid="{00000000-0005-0000-0000-000020AF0000}"/>
    <cellStyle name="Normal 8 12 4" xfId="7868" xr:uid="{00000000-0005-0000-0000-000021AF0000}"/>
    <cellStyle name="Normal 8 12 4 2" xfId="18448" xr:uid="{00000000-0005-0000-0000-000022AF0000}"/>
    <cellStyle name="Normal 8 12 4 3" xfId="28006" xr:uid="{00000000-0005-0000-0000-000023AF0000}"/>
    <cellStyle name="Normal 8 12 4 4" xfId="37561" xr:uid="{00000000-0005-0000-0000-000024AF0000}"/>
    <cellStyle name="Normal 8 12 4 5" xfId="47115" xr:uid="{00000000-0005-0000-0000-000025AF0000}"/>
    <cellStyle name="Normal 8 12 5" xfId="7869" xr:uid="{00000000-0005-0000-0000-000026AF0000}"/>
    <cellStyle name="Normal 8 12 5 2" xfId="18449" xr:uid="{00000000-0005-0000-0000-000027AF0000}"/>
    <cellStyle name="Normal 8 12 5 3" xfId="28007" xr:uid="{00000000-0005-0000-0000-000028AF0000}"/>
    <cellStyle name="Normal 8 12 5 4" xfId="37562" xr:uid="{00000000-0005-0000-0000-000029AF0000}"/>
    <cellStyle name="Normal 8 12 5 5" xfId="47116" xr:uid="{00000000-0005-0000-0000-00002AAF0000}"/>
    <cellStyle name="Normal 8 12 6" xfId="7870" xr:uid="{00000000-0005-0000-0000-00002BAF0000}"/>
    <cellStyle name="Normal 8 12 6 2" xfId="18450" xr:uid="{00000000-0005-0000-0000-00002CAF0000}"/>
    <cellStyle name="Normal 8 12 6 3" xfId="28008" xr:uid="{00000000-0005-0000-0000-00002DAF0000}"/>
    <cellStyle name="Normal 8 12 6 4" xfId="37563" xr:uid="{00000000-0005-0000-0000-00002EAF0000}"/>
    <cellStyle name="Normal 8 12 6 5" xfId="47117" xr:uid="{00000000-0005-0000-0000-00002FAF0000}"/>
    <cellStyle name="Normal 8 12 7" xfId="7871" xr:uid="{00000000-0005-0000-0000-000030AF0000}"/>
    <cellStyle name="Normal 8 12 7 2" xfId="18451" xr:uid="{00000000-0005-0000-0000-000031AF0000}"/>
    <cellStyle name="Normal 8 12 7 3" xfId="28009" xr:uid="{00000000-0005-0000-0000-000032AF0000}"/>
    <cellStyle name="Normal 8 12 7 4" xfId="37564" xr:uid="{00000000-0005-0000-0000-000033AF0000}"/>
    <cellStyle name="Normal 8 12 7 5" xfId="47118" xr:uid="{00000000-0005-0000-0000-000034AF0000}"/>
    <cellStyle name="Normal 8 12 8" xfId="8778" xr:uid="{00000000-0005-0000-0000-000035AF0000}"/>
    <cellStyle name="Normal 8 12 8 2" xfId="18452" xr:uid="{00000000-0005-0000-0000-000036AF0000}"/>
    <cellStyle name="Normal 8 12 8 3" xfId="28010" xr:uid="{00000000-0005-0000-0000-000037AF0000}"/>
    <cellStyle name="Normal 8 12 8 4" xfId="37565" xr:uid="{00000000-0005-0000-0000-000038AF0000}"/>
    <cellStyle name="Normal 8 12 8 5" xfId="47119" xr:uid="{00000000-0005-0000-0000-000039AF0000}"/>
    <cellStyle name="Normal 8 12 9" xfId="8969" xr:uid="{00000000-0005-0000-0000-00003AAF0000}"/>
    <cellStyle name="Normal 8 12 9 2" xfId="18453" xr:uid="{00000000-0005-0000-0000-00003BAF0000}"/>
    <cellStyle name="Normal 8 12 9 3" xfId="28011" xr:uid="{00000000-0005-0000-0000-00003CAF0000}"/>
    <cellStyle name="Normal 8 12 9 4" xfId="37566" xr:uid="{00000000-0005-0000-0000-00003DAF0000}"/>
    <cellStyle name="Normal 8 12 9 5" xfId="47120" xr:uid="{00000000-0005-0000-0000-00003EAF0000}"/>
    <cellStyle name="Normal 8 13" xfId="7872" xr:uid="{00000000-0005-0000-0000-00003FAF0000}"/>
    <cellStyle name="Normal 8 13 2" xfId="18454" xr:uid="{00000000-0005-0000-0000-000040AF0000}"/>
    <cellStyle name="Normal 8 13 3" xfId="28012" xr:uid="{00000000-0005-0000-0000-000041AF0000}"/>
    <cellStyle name="Normal 8 13 4" xfId="37567" xr:uid="{00000000-0005-0000-0000-000042AF0000}"/>
    <cellStyle name="Normal 8 13 5" xfId="47121" xr:uid="{00000000-0005-0000-0000-000043AF0000}"/>
    <cellStyle name="Normal 8 14" xfId="7873" xr:uid="{00000000-0005-0000-0000-000044AF0000}"/>
    <cellStyle name="Normal 8 14 2" xfId="18455" xr:uid="{00000000-0005-0000-0000-000045AF0000}"/>
    <cellStyle name="Normal 8 14 3" xfId="28013" xr:uid="{00000000-0005-0000-0000-000046AF0000}"/>
    <cellStyle name="Normal 8 14 4" xfId="37568" xr:uid="{00000000-0005-0000-0000-000047AF0000}"/>
    <cellStyle name="Normal 8 14 5" xfId="47122" xr:uid="{00000000-0005-0000-0000-000048AF0000}"/>
    <cellStyle name="Normal 8 15" xfId="7874" xr:uid="{00000000-0005-0000-0000-000049AF0000}"/>
    <cellStyle name="Normal 8 15 2" xfId="18456" xr:uid="{00000000-0005-0000-0000-00004AAF0000}"/>
    <cellStyle name="Normal 8 15 3" xfId="28014" xr:uid="{00000000-0005-0000-0000-00004BAF0000}"/>
    <cellStyle name="Normal 8 15 4" xfId="37569" xr:uid="{00000000-0005-0000-0000-00004CAF0000}"/>
    <cellStyle name="Normal 8 15 5" xfId="47123" xr:uid="{00000000-0005-0000-0000-00004DAF0000}"/>
    <cellStyle name="Normal 8 16" xfId="7875" xr:uid="{00000000-0005-0000-0000-00004EAF0000}"/>
    <cellStyle name="Normal 8 16 2" xfId="18457" xr:uid="{00000000-0005-0000-0000-00004FAF0000}"/>
    <cellStyle name="Normal 8 16 3" xfId="28015" xr:uid="{00000000-0005-0000-0000-000050AF0000}"/>
    <cellStyle name="Normal 8 16 4" xfId="37570" xr:uid="{00000000-0005-0000-0000-000051AF0000}"/>
    <cellStyle name="Normal 8 16 5" xfId="47124" xr:uid="{00000000-0005-0000-0000-000052AF0000}"/>
    <cellStyle name="Normal 8 17" xfId="7876" xr:uid="{00000000-0005-0000-0000-000053AF0000}"/>
    <cellStyle name="Normal 8 17 2" xfId="18458" xr:uid="{00000000-0005-0000-0000-000054AF0000}"/>
    <cellStyle name="Normal 8 17 3" xfId="28016" xr:uid="{00000000-0005-0000-0000-000055AF0000}"/>
    <cellStyle name="Normal 8 17 4" xfId="37571" xr:uid="{00000000-0005-0000-0000-000056AF0000}"/>
    <cellStyle name="Normal 8 17 5" xfId="47125" xr:uid="{00000000-0005-0000-0000-000057AF0000}"/>
    <cellStyle name="Normal 8 18" xfId="7877" xr:uid="{00000000-0005-0000-0000-000058AF0000}"/>
    <cellStyle name="Normal 8 18 2" xfId="18459" xr:uid="{00000000-0005-0000-0000-000059AF0000}"/>
    <cellStyle name="Normal 8 18 3" xfId="28017" xr:uid="{00000000-0005-0000-0000-00005AAF0000}"/>
    <cellStyle name="Normal 8 18 4" xfId="37572" xr:uid="{00000000-0005-0000-0000-00005BAF0000}"/>
    <cellStyle name="Normal 8 18 5" xfId="47126" xr:uid="{00000000-0005-0000-0000-00005CAF0000}"/>
    <cellStyle name="Normal 8 19" xfId="7878" xr:uid="{00000000-0005-0000-0000-00005DAF0000}"/>
    <cellStyle name="Normal 8 19 2" xfId="18460" xr:uid="{00000000-0005-0000-0000-00005EAF0000}"/>
    <cellStyle name="Normal 8 19 3" xfId="28018" xr:uid="{00000000-0005-0000-0000-00005FAF0000}"/>
    <cellStyle name="Normal 8 19 4" xfId="37573" xr:uid="{00000000-0005-0000-0000-000060AF0000}"/>
    <cellStyle name="Normal 8 19 5" xfId="47127" xr:uid="{00000000-0005-0000-0000-000061AF0000}"/>
    <cellStyle name="Normal 8 2" xfId="7879" xr:uid="{00000000-0005-0000-0000-000062AF0000}"/>
    <cellStyle name="Normal 8 2 10" xfId="47128" xr:uid="{00000000-0005-0000-0000-000063AF0000}"/>
    <cellStyle name="Normal 8 2 2" xfId="8779" xr:uid="{00000000-0005-0000-0000-000064AF0000}"/>
    <cellStyle name="Normal 8 2 2 2" xfId="18462" xr:uid="{00000000-0005-0000-0000-000065AF0000}"/>
    <cellStyle name="Normal 8 2 2 3" xfId="28020" xr:uid="{00000000-0005-0000-0000-000066AF0000}"/>
    <cellStyle name="Normal 8 2 2 4" xfId="37575" xr:uid="{00000000-0005-0000-0000-000067AF0000}"/>
    <cellStyle name="Normal 8 2 2 5" xfId="47129" xr:uid="{00000000-0005-0000-0000-000068AF0000}"/>
    <cellStyle name="Normal 8 2 3" xfId="8970" xr:uid="{00000000-0005-0000-0000-000069AF0000}"/>
    <cellStyle name="Normal 8 2 3 2" xfId="18463" xr:uid="{00000000-0005-0000-0000-00006AAF0000}"/>
    <cellStyle name="Normal 8 2 3 3" xfId="28021" xr:uid="{00000000-0005-0000-0000-00006BAF0000}"/>
    <cellStyle name="Normal 8 2 3 4" xfId="37576" xr:uid="{00000000-0005-0000-0000-00006CAF0000}"/>
    <cellStyle name="Normal 8 2 3 5" xfId="47130" xr:uid="{00000000-0005-0000-0000-00006DAF0000}"/>
    <cellStyle name="Normal 8 2 4" xfId="9156" xr:uid="{00000000-0005-0000-0000-00006EAF0000}"/>
    <cellStyle name="Normal 8 2 4 2" xfId="18464" xr:uid="{00000000-0005-0000-0000-00006FAF0000}"/>
    <cellStyle name="Normal 8 2 4 3" xfId="28022" xr:uid="{00000000-0005-0000-0000-000070AF0000}"/>
    <cellStyle name="Normal 8 2 4 4" xfId="37577" xr:uid="{00000000-0005-0000-0000-000071AF0000}"/>
    <cellStyle name="Normal 8 2 4 5" xfId="47131" xr:uid="{00000000-0005-0000-0000-000072AF0000}"/>
    <cellStyle name="Normal 8 2 5" xfId="9331" xr:uid="{00000000-0005-0000-0000-000073AF0000}"/>
    <cellStyle name="Normal 8 2 5 2" xfId="18465" xr:uid="{00000000-0005-0000-0000-000074AF0000}"/>
    <cellStyle name="Normal 8 2 5 3" xfId="28023" xr:uid="{00000000-0005-0000-0000-000075AF0000}"/>
    <cellStyle name="Normal 8 2 5 4" xfId="37578" xr:uid="{00000000-0005-0000-0000-000076AF0000}"/>
    <cellStyle name="Normal 8 2 5 5" xfId="47132" xr:uid="{00000000-0005-0000-0000-000077AF0000}"/>
    <cellStyle name="Normal 8 2 6" xfId="9506" xr:uid="{00000000-0005-0000-0000-000078AF0000}"/>
    <cellStyle name="Normal 8 2 6 2" xfId="18466" xr:uid="{00000000-0005-0000-0000-000079AF0000}"/>
    <cellStyle name="Normal 8 2 6 3" xfId="28024" xr:uid="{00000000-0005-0000-0000-00007AAF0000}"/>
    <cellStyle name="Normal 8 2 6 4" xfId="37579" xr:uid="{00000000-0005-0000-0000-00007BAF0000}"/>
    <cellStyle name="Normal 8 2 6 5" xfId="47133" xr:uid="{00000000-0005-0000-0000-00007CAF0000}"/>
    <cellStyle name="Normal 8 2 7" xfId="18461" xr:uid="{00000000-0005-0000-0000-00007DAF0000}"/>
    <cellStyle name="Normal 8 2 8" xfId="28019" xr:uid="{00000000-0005-0000-0000-00007EAF0000}"/>
    <cellStyle name="Normal 8 2 9" xfId="37574" xr:uid="{00000000-0005-0000-0000-00007FAF0000}"/>
    <cellStyle name="Normal 8 20" xfId="7880" xr:uid="{00000000-0005-0000-0000-000080AF0000}"/>
    <cellStyle name="Normal 8 20 2" xfId="18467" xr:uid="{00000000-0005-0000-0000-000081AF0000}"/>
    <cellStyle name="Normal 8 20 3" xfId="28025" xr:uid="{00000000-0005-0000-0000-000082AF0000}"/>
    <cellStyle name="Normal 8 20 4" xfId="37580" xr:uid="{00000000-0005-0000-0000-000083AF0000}"/>
    <cellStyle name="Normal 8 20 5" xfId="47134" xr:uid="{00000000-0005-0000-0000-000084AF0000}"/>
    <cellStyle name="Normal 8 21" xfId="7881" xr:uid="{00000000-0005-0000-0000-000085AF0000}"/>
    <cellStyle name="Normal 8 21 2" xfId="18468" xr:uid="{00000000-0005-0000-0000-000086AF0000}"/>
    <cellStyle name="Normal 8 21 3" xfId="28026" xr:uid="{00000000-0005-0000-0000-000087AF0000}"/>
    <cellStyle name="Normal 8 21 4" xfId="37581" xr:uid="{00000000-0005-0000-0000-000088AF0000}"/>
    <cellStyle name="Normal 8 21 5" xfId="47135" xr:uid="{00000000-0005-0000-0000-000089AF0000}"/>
    <cellStyle name="Normal 8 22" xfId="7882" xr:uid="{00000000-0005-0000-0000-00008AAF0000}"/>
    <cellStyle name="Normal 8 22 2" xfId="18469" xr:uid="{00000000-0005-0000-0000-00008BAF0000}"/>
    <cellStyle name="Normal 8 22 3" xfId="28027" xr:uid="{00000000-0005-0000-0000-00008CAF0000}"/>
    <cellStyle name="Normal 8 22 4" xfId="37582" xr:uid="{00000000-0005-0000-0000-00008DAF0000}"/>
    <cellStyle name="Normal 8 22 5" xfId="47136" xr:uid="{00000000-0005-0000-0000-00008EAF0000}"/>
    <cellStyle name="Normal 8 23" xfId="7883" xr:uid="{00000000-0005-0000-0000-00008FAF0000}"/>
    <cellStyle name="Normal 8 23 2" xfId="18470" xr:uid="{00000000-0005-0000-0000-000090AF0000}"/>
    <cellStyle name="Normal 8 23 3" xfId="28028" xr:uid="{00000000-0005-0000-0000-000091AF0000}"/>
    <cellStyle name="Normal 8 23 4" xfId="37583" xr:uid="{00000000-0005-0000-0000-000092AF0000}"/>
    <cellStyle name="Normal 8 23 5" xfId="47137" xr:uid="{00000000-0005-0000-0000-000093AF0000}"/>
    <cellStyle name="Normal 8 24" xfId="7884" xr:uid="{00000000-0005-0000-0000-000094AF0000}"/>
    <cellStyle name="Normal 8 24 2" xfId="18471" xr:uid="{00000000-0005-0000-0000-000095AF0000}"/>
    <cellStyle name="Normal 8 24 3" xfId="28029" xr:uid="{00000000-0005-0000-0000-000096AF0000}"/>
    <cellStyle name="Normal 8 24 4" xfId="37584" xr:uid="{00000000-0005-0000-0000-000097AF0000}"/>
    <cellStyle name="Normal 8 24 5" xfId="47138" xr:uid="{00000000-0005-0000-0000-000098AF0000}"/>
    <cellStyle name="Normal 8 25" xfId="7885" xr:uid="{00000000-0005-0000-0000-000099AF0000}"/>
    <cellStyle name="Normal 8 25 2" xfId="18472" xr:uid="{00000000-0005-0000-0000-00009AAF0000}"/>
    <cellStyle name="Normal 8 25 3" xfId="28030" xr:uid="{00000000-0005-0000-0000-00009BAF0000}"/>
    <cellStyle name="Normal 8 25 4" xfId="37585" xr:uid="{00000000-0005-0000-0000-00009CAF0000}"/>
    <cellStyle name="Normal 8 25 5" xfId="47139" xr:uid="{00000000-0005-0000-0000-00009DAF0000}"/>
    <cellStyle name="Normal 8 26" xfId="7886" xr:uid="{00000000-0005-0000-0000-00009EAF0000}"/>
    <cellStyle name="Normal 8 26 2" xfId="18473" xr:uid="{00000000-0005-0000-0000-00009FAF0000}"/>
    <cellStyle name="Normal 8 26 3" xfId="28031" xr:uid="{00000000-0005-0000-0000-0000A0AF0000}"/>
    <cellStyle name="Normal 8 26 4" xfId="37586" xr:uid="{00000000-0005-0000-0000-0000A1AF0000}"/>
    <cellStyle name="Normal 8 26 5" xfId="47140" xr:uid="{00000000-0005-0000-0000-0000A2AF0000}"/>
    <cellStyle name="Normal 8 27" xfId="7887" xr:uid="{00000000-0005-0000-0000-0000A3AF0000}"/>
    <cellStyle name="Normal 8 27 2" xfId="18474" xr:uid="{00000000-0005-0000-0000-0000A4AF0000}"/>
    <cellStyle name="Normal 8 27 3" xfId="28032" xr:uid="{00000000-0005-0000-0000-0000A5AF0000}"/>
    <cellStyle name="Normal 8 27 4" xfId="37587" xr:uid="{00000000-0005-0000-0000-0000A6AF0000}"/>
    <cellStyle name="Normal 8 27 5" xfId="47141" xr:uid="{00000000-0005-0000-0000-0000A7AF0000}"/>
    <cellStyle name="Normal 8 28" xfId="7888" xr:uid="{00000000-0005-0000-0000-0000A8AF0000}"/>
    <cellStyle name="Normal 8 28 2" xfId="18475" xr:uid="{00000000-0005-0000-0000-0000A9AF0000}"/>
    <cellStyle name="Normal 8 28 3" xfId="28033" xr:uid="{00000000-0005-0000-0000-0000AAAF0000}"/>
    <cellStyle name="Normal 8 28 4" xfId="37588" xr:uid="{00000000-0005-0000-0000-0000ABAF0000}"/>
    <cellStyle name="Normal 8 28 5" xfId="47142" xr:uid="{00000000-0005-0000-0000-0000ACAF0000}"/>
    <cellStyle name="Normal 8 29" xfId="7889" xr:uid="{00000000-0005-0000-0000-0000ADAF0000}"/>
    <cellStyle name="Normal 8 29 2" xfId="18476" xr:uid="{00000000-0005-0000-0000-0000AEAF0000}"/>
    <cellStyle name="Normal 8 29 3" xfId="28034" xr:uid="{00000000-0005-0000-0000-0000AFAF0000}"/>
    <cellStyle name="Normal 8 29 4" xfId="37589" xr:uid="{00000000-0005-0000-0000-0000B0AF0000}"/>
    <cellStyle name="Normal 8 29 5" xfId="47143" xr:uid="{00000000-0005-0000-0000-0000B1AF0000}"/>
    <cellStyle name="Normal 8 3" xfId="7890" xr:uid="{00000000-0005-0000-0000-0000B2AF0000}"/>
    <cellStyle name="Normal 8 3 10" xfId="47144" xr:uid="{00000000-0005-0000-0000-0000B3AF0000}"/>
    <cellStyle name="Normal 8 3 2" xfId="8780" xr:uid="{00000000-0005-0000-0000-0000B4AF0000}"/>
    <cellStyle name="Normal 8 3 2 2" xfId="18478" xr:uid="{00000000-0005-0000-0000-0000B5AF0000}"/>
    <cellStyle name="Normal 8 3 2 3" xfId="28036" xr:uid="{00000000-0005-0000-0000-0000B6AF0000}"/>
    <cellStyle name="Normal 8 3 2 4" xfId="37591" xr:uid="{00000000-0005-0000-0000-0000B7AF0000}"/>
    <cellStyle name="Normal 8 3 2 5" xfId="47145" xr:uid="{00000000-0005-0000-0000-0000B8AF0000}"/>
    <cellStyle name="Normal 8 3 3" xfId="8971" xr:uid="{00000000-0005-0000-0000-0000B9AF0000}"/>
    <cellStyle name="Normal 8 3 3 2" xfId="18479" xr:uid="{00000000-0005-0000-0000-0000BAAF0000}"/>
    <cellStyle name="Normal 8 3 3 3" xfId="28037" xr:uid="{00000000-0005-0000-0000-0000BBAF0000}"/>
    <cellStyle name="Normal 8 3 3 4" xfId="37592" xr:uid="{00000000-0005-0000-0000-0000BCAF0000}"/>
    <cellStyle name="Normal 8 3 3 5" xfId="47146" xr:uid="{00000000-0005-0000-0000-0000BDAF0000}"/>
    <cellStyle name="Normal 8 3 4" xfId="9157" xr:uid="{00000000-0005-0000-0000-0000BEAF0000}"/>
    <cellStyle name="Normal 8 3 4 2" xfId="18480" xr:uid="{00000000-0005-0000-0000-0000BFAF0000}"/>
    <cellStyle name="Normal 8 3 4 3" xfId="28038" xr:uid="{00000000-0005-0000-0000-0000C0AF0000}"/>
    <cellStyle name="Normal 8 3 4 4" xfId="37593" xr:uid="{00000000-0005-0000-0000-0000C1AF0000}"/>
    <cellStyle name="Normal 8 3 4 5" xfId="47147" xr:uid="{00000000-0005-0000-0000-0000C2AF0000}"/>
    <cellStyle name="Normal 8 3 5" xfId="9332" xr:uid="{00000000-0005-0000-0000-0000C3AF0000}"/>
    <cellStyle name="Normal 8 3 5 2" xfId="18481" xr:uid="{00000000-0005-0000-0000-0000C4AF0000}"/>
    <cellStyle name="Normal 8 3 5 3" xfId="28039" xr:uid="{00000000-0005-0000-0000-0000C5AF0000}"/>
    <cellStyle name="Normal 8 3 5 4" xfId="37594" xr:uid="{00000000-0005-0000-0000-0000C6AF0000}"/>
    <cellStyle name="Normal 8 3 5 5" xfId="47148" xr:uid="{00000000-0005-0000-0000-0000C7AF0000}"/>
    <cellStyle name="Normal 8 3 6" xfId="9507" xr:uid="{00000000-0005-0000-0000-0000C8AF0000}"/>
    <cellStyle name="Normal 8 3 6 2" xfId="18482" xr:uid="{00000000-0005-0000-0000-0000C9AF0000}"/>
    <cellStyle name="Normal 8 3 6 3" xfId="28040" xr:uid="{00000000-0005-0000-0000-0000CAAF0000}"/>
    <cellStyle name="Normal 8 3 6 4" xfId="37595" xr:uid="{00000000-0005-0000-0000-0000CBAF0000}"/>
    <cellStyle name="Normal 8 3 6 5" xfId="47149" xr:uid="{00000000-0005-0000-0000-0000CCAF0000}"/>
    <cellStyle name="Normal 8 3 7" xfId="18477" xr:uid="{00000000-0005-0000-0000-0000CDAF0000}"/>
    <cellStyle name="Normal 8 3 8" xfId="28035" xr:uid="{00000000-0005-0000-0000-0000CEAF0000}"/>
    <cellStyle name="Normal 8 3 9" xfId="37590" xr:uid="{00000000-0005-0000-0000-0000CFAF0000}"/>
    <cellStyle name="Normal 8 30" xfId="7891" xr:uid="{00000000-0005-0000-0000-0000D0AF0000}"/>
    <cellStyle name="Normal 8 30 2" xfId="18483" xr:uid="{00000000-0005-0000-0000-0000D1AF0000}"/>
    <cellStyle name="Normal 8 30 3" xfId="28041" xr:uid="{00000000-0005-0000-0000-0000D2AF0000}"/>
    <cellStyle name="Normal 8 30 4" xfId="37596" xr:uid="{00000000-0005-0000-0000-0000D3AF0000}"/>
    <cellStyle name="Normal 8 30 5" xfId="47150" xr:uid="{00000000-0005-0000-0000-0000D4AF0000}"/>
    <cellStyle name="Normal 8 31" xfId="7892" xr:uid="{00000000-0005-0000-0000-0000D5AF0000}"/>
    <cellStyle name="Normal 8 31 2" xfId="18484" xr:uid="{00000000-0005-0000-0000-0000D6AF0000}"/>
    <cellStyle name="Normal 8 31 3" xfId="28042" xr:uid="{00000000-0005-0000-0000-0000D7AF0000}"/>
    <cellStyle name="Normal 8 31 4" xfId="37597" xr:uid="{00000000-0005-0000-0000-0000D8AF0000}"/>
    <cellStyle name="Normal 8 31 5" xfId="47151" xr:uid="{00000000-0005-0000-0000-0000D9AF0000}"/>
    <cellStyle name="Normal 8 32" xfId="7893" xr:uid="{00000000-0005-0000-0000-0000DAAF0000}"/>
    <cellStyle name="Normal 8 32 2" xfId="18485" xr:uid="{00000000-0005-0000-0000-0000DBAF0000}"/>
    <cellStyle name="Normal 8 32 3" xfId="28043" xr:uid="{00000000-0005-0000-0000-0000DCAF0000}"/>
    <cellStyle name="Normal 8 32 4" xfId="37598" xr:uid="{00000000-0005-0000-0000-0000DDAF0000}"/>
    <cellStyle name="Normal 8 32 5" xfId="47152" xr:uid="{00000000-0005-0000-0000-0000DEAF0000}"/>
    <cellStyle name="Normal 8 33" xfId="7894" xr:uid="{00000000-0005-0000-0000-0000DFAF0000}"/>
    <cellStyle name="Normal 8 33 2" xfId="18486" xr:uid="{00000000-0005-0000-0000-0000E0AF0000}"/>
    <cellStyle name="Normal 8 33 3" xfId="28044" xr:uid="{00000000-0005-0000-0000-0000E1AF0000}"/>
    <cellStyle name="Normal 8 33 4" xfId="37599" xr:uid="{00000000-0005-0000-0000-0000E2AF0000}"/>
    <cellStyle name="Normal 8 33 5" xfId="47153" xr:uid="{00000000-0005-0000-0000-0000E3AF0000}"/>
    <cellStyle name="Normal 8 34" xfId="7895" xr:uid="{00000000-0005-0000-0000-0000E4AF0000}"/>
    <cellStyle name="Normal 8 34 2" xfId="18487" xr:uid="{00000000-0005-0000-0000-0000E5AF0000}"/>
    <cellStyle name="Normal 8 34 3" xfId="28045" xr:uid="{00000000-0005-0000-0000-0000E6AF0000}"/>
    <cellStyle name="Normal 8 34 4" xfId="37600" xr:uid="{00000000-0005-0000-0000-0000E7AF0000}"/>
    <cellStyle name="Normal 8 34 5" xfId="47154" xr:uid="{00000000-0005-0000-0000-0000E8AF0000}"/>
    <cellStyle name="Normal 8 35" xfId="7896" xr:uid="{00000000-0005-0000-0000-0000E9AF0000}"/>
    <cellStyle name="Normal 8 35 2" xfId="18488" xr:uid="{00000000-0005-0000-0000-0000EAAF0000}"/>
    <cellStyle name="Normal 8 35 3" xfId="28046" xr:uid="{00000000-0005-0000-0000-0000EBAF0000}"/>
    <cellStyle name="Normal 8 35 4" xfId="37601" xr:uid="{00000000-0005-0000-0000-0000ECAF0000}"/>
    <cellStyle name="Normal 8 35 5" xfId="47155" xr:uid="{00000000-0005-0000-0000-0000EDAF0000}"/>
    <cellStyle name="Normal 8 36" xfId="7897" xr:uid="{00000000-0005-0000-0000-0000EEAF0000}"/>
    <cellStyle name="Normal 8 36 2" xfId="18489" xr:uid="{00000000-0005-0000-0000-0000EFAF0000}"/>
    <cellStyle name="Normal 8 36 3" xfId="28047" xr:uid="{00000000-0005-0000-0000-0000F0AF0000}"/>
    <cellStyle name="Normal 8 36 4" xfId="37602" xr:uid="{00000000-0005-0000-0000-0000F1AF0000}"/>
    <cellStyle name="Normal 8 36 5" xfId="47156" xr:uid="{00000000-0005-0000-0000-0000F2AF0000}"/>
    <cellStyle name="Normal 8 37" xfId="7898" xr:uid="{00000000-0005-0000-0000-0000F3AF0000}"/>
    <cellStyle name="Normal 8 37 2" xfId="18490" xr:uid="{00000000-0005-0000-0000-0000F4AF0000}"/>
    <cellStyle name="Normal 8 37 3" xfId="28048" xr:uid="{00000000-0005-0000-0000-0000F5AF0000}"/>
    <cellStyle name="Normal 8 37 4" xfId="37603" xr:uid="{00000000-0005-0000-0000-0000F6AF0000}"/>
    <cellStyle name="Normal 8 37 5" xfId="47157" xr:uid="{00000000-0005-0000-0000-0000F7AF0000}"/>
    <cellStyle name="Normal 8 38" xfId="7899" xr:uid="{00000000-0005-0000-0000-0000F8AF0000}"/>
    <cellStyle name="Normal 8 38 2" xfId="18491" xr:uid="{00000000-0005-0000-0000-0000F9AF0000}"/>
    <cellStyle name="Normal 8 38 3" xfId="28049" xr:uid="{00000000-0005-0000-0000-0000FAAF0000}"/>
    <cellStyle name="Normal 8 38 4" xfId="37604" xr:uid="{00000000-0005-0000-0000-0000FBAF0000}"/>
    <cellStyle name="Normal 8 38 5" xfId="47158" xr:uid="{00000000-0005-0000-0000-0000FCAF0000}"/>
    <cellStyle name="Normal 8 39" xfId="18423" xr:uid="{00000000-0005-0000-0000-0000FDAF0000}"/>
    <cellStyle name="Normal 8 4" xfId="7900" xr:uid="{00000000-0005-0000-0000-0000FEAF0000}"/>
    <cellStyle name="Normal 8 4 10" xfId="47159" xr:uid="{00000000-0005-0000-0000-0000FFAF0000}"/>
    <cellStyle name="Normal 8 4 2" xfId="8781" xr:uid="{00000000-0005-0000-0000-000000B00000}"/>
    <cellStyle name="Normal 8 4 2 2" xfId="18493" xr:uid="{00000000-0005-0000-0000-000001B00000}"/>
    <cellStyle name="Normal 8 4 2 3" xfId="28051" xr:uid="{00000000-0005-0000-0000-000002B00000}"/>
    <cellStyle name="Normal 8 4 2 4" xfId="37606" xr:uid="{00000000-0005-0000-0000-000003B00000}"/>
    <cellStyle name="Normal 8 4 2 5" xfId="47160" xr:uid="{00000000-0005-0000-0000-000004B00000}"/>
    <cellStyle name="Normal 8 4 3" xfId="8972" xr:uid="{00000000-0005-0000-0000-000005B00000}"/>
    <cellStyle name="Normal 8 4 3 2" xfId="18494" xr:uid="{00000000-0005-0000-0000-000006B00000}"/>
    <cellStyle name="Normal 8 4 3 3" xfId="28052" xr:uid="{00000000-0005-0000-0000-000007B00000}"/>
    <cellStyle name="Normal 8 4 3 4" xfId="37607" xr:uid="{00000000-0005-0000-0000-000008B00000}"/>
    <cellStyle name="Normal 8 4 3 5" xfId="47161" xr:uid="{00000000-0005-0000-0000-000009B00000}"/>
    <cellStyle name="Normal 8 4 4" xfId="9158" xr:uid="{00000000-0005-0000-0000-00000AB00000}"/>
    <cellStyle name="Normal 8 4 4 2" xfId="18495" xr:uid="{00000000-0005-0000-0000-00000BB00000}"/>
    <cellStyle name="Normal 8 4 4 3" xfId="28053" xr:uid="{00000000-0005-0000-0000-00000CB00000}"/>
    <cellStyle name="Normal 8 4 4 4" xfId="37608" xr:uid="{00000000-0005-0000-0000-00000DB00000}"/>
    <cellStyle name="Normal 8 4 4 5" xfId="47162" xr:uid="{00000000-0005-0000-0000-00000EB00000}"/>
    <cellStyle name="Normal 8 4 5" xfId="9333" xr:uid="{00000000-0005-0000-0000-00000FB00000}"/>
    <cellStyle name="Normal 8 4 5 2" xfId="18496" xr:uid="{00000000-0005-0000-0000-000010B00000}"/>
    <cellStyle name="Normal 8 4 5 3" xfId="28054" xr:uid="{00000000-0005-0000-0000-000011B00000}"/>
    <cellStyle name="Normal 8 4 5 4" xfId="37609" xr:uid="{00000000-0005-0000-0000-000012B00000}"/>
    <cellStyle name="Normal 8 4 5 5" xfId="47163" xr:uid="{00000000-0005-0000-0000-000013B00000}"/>
    <cellStyle name="Normal 8 4 6" xfId="9508" xr:uid="{00000000-0005-0000-0000-000014B00000}"/>
    <cellStyle name="Normal 8 4 6 2" xfId="18497" xr:uid="{00000000-0005-0000-0000-000015B00000}"/>
    <cellStyle name="Normal 8 4 6 3" xfId="28055" xr:uid="{00000000-0005-0000-0000-000016B00000}"/>
    <cellStyle name="Normal 8 4 6 4" xfId="37610" xr:uid="{00000000-0005-0000-0000-000017B00000}"/>
    <cellStyle name="Normal 8 4 6 5" xfId="47164" xr:uid="{00000000-0005-0000-0000-000018B00000}"/>
    <cellStyle name="Normal 8 4 7" xfId="18492" xr:uid="{00000000-0005-0000-0000-000019B00000}"/>
    <cellStyle name="Normal 8 4 8" xfId="28050" xr:uid="{00000000-0005-0000-0000-00001AB00000}"/>
    <cellStyle name="Normal 8 4 9" xfId="37605" xr:uid="{00000000-0005-0000-0000-00001BB00000}"/>
    <cellStyle name="Normal 8 40" xfId="27981" xr:uid="{00000000-0005-0000-0000-00001CB00000}"/>
    <cellStyle name="Normal 8 41" xfId="37536" xr:uid="{00000000-0005-0000-0000-00001DB00000}"/>
    <cellStyle name="Normal 8 42" xfId="47090" xr:uid="{00000000-0005-0000-0000-00001EB00000}"/>
    <cellStyle name="Normal 8 43" xfId="48248" xr:uid="{AAE903C7-860D-4B6B-BFED-BE3278BCE33F}"/>
    <cellStyle name="Normal 8 5" xfId="7901" xr:uid="{00000000-0005-0000-0000-00001FB00000}"/>
    <cellStyle name="Normal 8 5 10" xfId="47165" xr:uid="{00000000-0005-0000-0000-000020B00000}"/>
    <cellStyle name="Normal 8 5 2" xfId="8782" xr:uid="{00000000-0005-0000-0000-000021B00000}"/>
    <cellStyle name="Normal 8 5 2 2" xfId="18499" xr:uid="{00000000-0005-0000-0000-000022B00000}"/>
    <cellStyle name="Normal 8 5 2 3" xfId="28057" xr:uid="{00000000-0005-0000-0000-000023B00000}"/>
    <cellStyle name="Normal 8 5 2 4" xfId="37612" xr:uid="{00000000-0005-0000-0000-000024B00000}"/>
    <cellStyle name="Normal 8 5 2 5" xfId="47166" xr:uid="{00000000-0005-0000-0000-000025B00000}"/>
    <cellStyle name="Normal 8 5 3" xfId="8973" xr:uid="{00000000-0005-0000-0000-000026B00000}"/>
    <cellStyle name="Normal 8 5 3 2" xfId="18500" xr:uid="{00000000-0005-0000-0000-000027B00000}"/>
    <cellStyle name="Normal 8 5 3 3" xfId="28058" xr:uid="{00000000-0005-0000-0000-000028B00000}"/>
    <cellStyle name="Normal 8 5 3 4" xfId="37613" xr:uid="{00000000-0005-0000-0000-000029B00000}"/>
    <cellStyle name="Normal 8 5 3 5" xfId="47167" xr:uid="{00000000-0005-0000-0000-00002AB00000}"/>
    <cellStyle name="Normal 8 5 4" xfId="9159" xr:uid="{00000000-0005-0000-0000-00002BB00000}"/>
    <cellStyle name="Normal 8 5 4 2" xfId="18501" xr:uid="{00000000-0005-0000-0000-00002CB00000}"/>
    <cellStyle name="Normal 8 5 4 3" xfId="28059" xr:uid="{00000000-0005-0000-0000-00002DB00000}"/>
    <cellStyle name="Normal 8 5 4 4" xfId="37614" xr:uid="{00000000-0005-0000-0000-00002EB00000}"/>
    <cellStyle name="Normal 8 5 4 5" xfId="47168" xr:uid="{00000000-0005-0000-0000-00002FB00000}"/>
    <cellStyle name="Normal 8 5 5" xfId="9334" xr:uid="{00000000-0005-0000-0000-000030B00000}"/>
    <cellStyle name="Normal 8 5 5 2" xfId="18502" xr:uid="{00000000-0005-0000-0000-000031B00000}"/>
    <cellStyle name="Normal 8 5 5 3" xfId="28060" xr:uid="{00000000-0005-0000-0000-000032B00000}"/>
    <cellStyle name="Normal 8 5 5 4" xfId="37615" xr:uid="{00000000-0005-0000-0000-000033B00000}"/>
    <cellStyle name="Normal 8 5 5 5" xfId="47169" xr:uid="{00000000-0005-0000-0000-000034B00000}"/>
    <cellStyle name="Normal 8 5 6" xfId="9509" xr:uid="{00000000-0005-0000-0000-000035B00000}"/>
    <cellStyle name="Normal 8 5 6 2" xfId="18503" xr:uid="{00000000-0005-0000-0000-000036B00000}"/>
    <cellStyle name="Normal 8 5 6 3" xfId="28061" xr:uid="{00000000-0005-0000-0000-000037B00000}"/>
    <cellStyle name="Normal 8 5 6 4" xfId="37616" xr:uid="{00000000-0005-0000-0000-000038B00000}"/>
    <cellStyle name="Normal 8 5 6 5" xfId="47170" xr:uid="{00000000-0005-0000-0000-000039B00000}"/>
    <cellStyle name="Normal 8 5 7" xfId="18498" xr:uid="{00000000-0005-0000-0000-00003AB00000}"/>
    <cellStyle name="Normal 8 5 8" xfId="28056" xr:uid="{00000000-0005-0000-0000-00003BB00000}"/>
    <cellStyle name="Normal 8 5 9" xfId="37611" xr:uid="{00000000-0005-0000-0000-00003CB00000}"/>
    <cellStyle name="Normal 8 6" xfId="7902" xr:uid="{00000000-0005-0000-0000-00003DB00000}"/>
    <cellStyle name="Normal 8 6 10" xfId="47171" xr:uid="{00000000-0005-0000-0000-00003EB00000}"/>
    <cellStyle name="Normal 8 6 2" xfId="8783" xr:uid="{00000000-0005-0000-0000-00003FB00000}"/>
    <cellStyle name="Normal 8 6 2 2" xfId="18505" xr:uid="{00000000-0005-0000-0000-000040B00000}"/>
    <cellStyle name="Normal 8 6 2 3" xfId="28063" xr:uid="{00000000-0005-0000-0000-000041B00000}"/>
    <cellStyle name="Normal 8 6 2 4" xfId="37618" xr:uid="{00000000-0005-0000-0000-000042B00000}"/>
    <cellStyle name="Normal 8 6 2 5" xfId="47172" xr:uid="{00000000-0005-0000-0000-000043B00000}"/>
    <cellStyle name="Normal 8 6 3" xfId="8974" xr:uid="{00000000-0005-0000-0000-000044B00000}"/>
    <cellStyle name="Normal 8 6 3 2" xfId="18506" xr:uid="{00000000-0005-0000-0000-000045B00000}"/>
    <cellStyle name="Normal 8 6 3 3" xfId="28064" xr:uid="{00000000-0005-0000-0000-000046B00000}"/>
    <cellStyle name="Normal 8 6 3 4" xfId="37619" xr:uid="{00000000-0005-0000-0000-000047B00000}"/>
    <cellStyle name="Normal 8 6 3 5" xfId="47173" xr:uid="{00000000-0005-0000-0000-000048B00000}"/>
    <cellStyle name="Normal 8 6 4" xfId="9160" xr:uid="{00000000-0005-0000-0000-000049B00000}"/>
    <cellStyle name="Normal 8 6 4 2" xfId="18507" xr:uid="{00000000-0005-0000-0000-00004AB00000}"/>
    <cellStyle name="Normal 8 6 4 3" xfId="28065" xr:uid="{00000000-0005-0000-0000-00004BB00000}"/>
    <cellStyle name="Normal 8 6 4 4" xfId="37620" xr:uid="{00000000-0005-0000-0000-00004CB00000}"/>
    <cellStyle name="Normal 8 6 4 5" xfId="47174" xr:uid="{00000000-0005-0000-0000-00004DB00000}"/>
    <cellStyle name="Normal 8 6 5" xfId="9335" xr:uid="{00000000-0005-0000-0000-00004EB00000}"/>
    <cellStyle name="Normal 8 6 5 2" xfId="18508" xr:uid="{00000000-0005-0000-0000-00004FB00000}"/>
    <cellStyle name="Normal 8 6 5 3" xfId="28066" xr:uid="{00000000-0005-0000-0000-000050B00000}"/>
    <cellStyle name="Normal 8 6 5 4" xfId="37621" xr:uid="{00000000-0005-0000-0000-000051B00000}"/>
    <cellStyle name="Normal 8 6 5 5" xfId="47175" xr:uid="{00000000-0005-0000-0000-000052B00000}"/>
    <cellStyle name="Normal 8 6 6" xfId="9510" xr:uid="{00000000-0005-0000-0000-000053B00000}"/>
    <cellStyle name="Normal 8 6 6 2" xfId="18509" xr:uid="{00000000-0005-0000-0000-000054B00000}"/>
    <cellStyle name="Normal 8 6 6 3" xfId="28067" xr:uid="{00000000-0005-0000-0000-000055B00000}"/>
    <cellStyle name="Normal 8 6 6 4" xfId="37622" xr:uid="{00000000-0005-0000-0000-000056B00000}"/>
    <cellStyle name="Normal 8 6 6 5" xfId="47176" xr:uid="{00000000-0005-0000-0000-000057B00000}"/>
    <cellStyle name="Normal 8 6 7" xfId="18504" xr:uid="{00000000-0005-0000-0000-000058B00000}"/>
    <cellStyle name="Normal 8 6 8" xfId="28062" xr:uid="{00000000-0005-0000-0000-000059B00000}"/>
    <cellStyle name="Normal 8 6 9" xfId="37617" xr:uid="{00000000-0005-0000-0000-00005AB00000}"/>
    <cellStyle name="Normal 8 7" xfId="7903" xr:uid="{00000000-0005-0000-0000-00005BB00000}"/>
    <cellStyle name="Normal 8 7 10" xfId="47177" xr:uid="{00000000-0005-0000-0000-00005CB00000}"/>
    <cellStyle name="Normal 8 7 2" xfId="8784" xr:uid="{00000000-0005-0000-0000-00005DB00000}"/>
    <cellStyle name="Normal 8 7 2 2" xfId="18511" xr:uid="{00000000-0005-0000-0000-00005EB00000}"/>
    <cellStyle name="Normal 8 7 2 3" xfId="28069" xr:uid="{00000000-0005-0000-0000-00005FB00000}"/>
    <cellStyle name="Normal 8 7 2 4" xfId="37624" xr:uid="{00000000-0005-0000-0000-000060B00000}"/>
    <cellStyle name="Normal 8 7 2 5" xfId="47178" xr:uid="{00000000-0005-0000-0000-000061B00000}"/>
    <cellStyle name="Normal 8 7 3" xfId="8975" xr:uid="{00000000-0005-0000-0000-000062B00000}"/>
    <cellStyle name="Normal 8 7 3 2" xfId="18512" xr:uid="{00000000-0005-0000-0000-000063B00000}"/>
    <cellStyle name="Normal 8 7 3 3" xfId="28070" xr:uid="{00000000-0005-0000-0000-000064B00000}"/>
    <cellStyle name="Normal 8 7 3 4" xfId="37625" xr:uid="{00000000-0005-0000-0000-000065B00000}"/>
    <cellStyle name="Normal 8 7 3 5" xfId="47179" xr:uid="{00000000-0005-0000-0000-000066B00000}"/>
    <cellStyle name="Normal 8 7 4" xfId="9161" xr:uid="{00000000-0005-0000-0000-000067B00000}"/>
    <cellStyle name="Normal 8 7 4 2" xfId="18513" xr:uid="{00000000-0005-0000-0000-000068B00000}"/>
    <cellStyle name="Normal 8 7 4 3" xfId="28071" xr:uid="{00000000-0005-0000-0000-000069B00000}"/>
    <cellStyle name="Normal 8 7 4 4" xfId="37626" xr:uid="{00000000-0005-0000-0000-00006AB00000}"/>
    <cellStyle name="Normal 8 7 4 5" xfId="47180" xr:uid="{00000000-0005-0000-0000-00006BB00000}"/>
    <cellStyle name="Normal 8 7 5" xfId="9336" xr:uid="{00000000-0005-0000-0000-00006CB00000}"/>
    <cellStyle name="Normal 8 7 5 2" xfId="18514" xr:uid="{00000000-0005-0000-0000-00006DB00000}"/>
    <cellStyle name="Normal 8 7 5 3" xfId="28072" xr:uid="{00000000-0005-0000-0000-00006EB00000}"/>
    <cellStyle name="Normal 8 7 5 4" xfId="37627" xr:uid="{00000000-0005-0000-0000-00006FB00000}"/>
    <cellStyle name="Normal 8 7 5 5" xfId="47181" xr:uid="{00000000-0005-0000-0000-000070B00000}"/>
    <cellStyle name="Normal 8 7 6" xfId="9511" xr:uid="{00000000-0005-0000-0000-000071B00000}"/>
    <cellStyle name="Normal 8 7 6 2" xfId="18515" xr:uid="{00000000-0005-0000-0000-000072B00000}"/>
    <cellStyle name="Normal 8 7 6 3" xfId="28073" xr:uid="{00000000-0005-0000-0000-000073B00000}"/>
    <cellStyle name="Normal 8 7 6 4" xfId="37628" xr:uid="{00000000-0005-0000-0000-000074B00000}"/>
    <cellStyle name="Normal 8 7 6 5" xfId="47182" xr:uid="{00000000-0005-0000-0000-000075B00000}"/>
    <cellStyle name="Normal 8 7 7" xfId="18510" xr:uid="{00000000-0005-0000-0000-000076B00000}"/>
    <cellStyle name="Normal 8 7 8" xfId="28068" xr:uid="{00000000-0005-0000-0000-000077B00000}"/>
    <cellStyle name="Normal 8 7 9" xfId="37623" xr:uid="{00000000-0005-0000-0000-000078B00000}"/>
    <cellStyle name="Normal 8 8" xfId="7904" xr:uid="{00000000-0005-0000-0000-000079B00000}"/>
    <cellStyle name="Normal 8 8 10" xfId="47183" xr:uid="{00000000-0005-0000-0000-00007AB00000}"/>
    <cellStyle name="Normal 8 8 2" xfId="8785" xr:uid="{00000000-0005-0000-0000-00007BB00000}"/>
    <cellStyle name="Normal 8 8 2 2" xfId="18517" xr:uid="{00000000-0005-0000-0000-00007CB00000}"/>
    <cellStyle name="Normal 8 8 2 3" xfId="28075" xr:uid="{00000000-0005-0000-0000-00007DB00000}"/>
    <cellStyle name="Normal 8 8 2 4" xfId="37630" xr:uid="{00000000-0005-0000-0000-00007EB00000}"/>
    <cellStyle name="Normal 8 8 2 5" xfId="47184" xr:uid="{00000000-0005-0000-0000-00007FB00000}"/>
    <cellStyle name="Normal 8 8 3" xfId="8976" xr:uid="{00000000-0005-0000-0000-000080B00000}"/>
    <cellStyle name="Normal 8 8 3 2" xfId="18518" xr:uid="{00000000-0005-0000-0000-000081B00000}"/>
    <cellStyle name="Normal 8 8 3 3" xfId="28076" xr:uid="{00000000-0005-0000-0000-000082B00000}"/>
    <cellStyle name="Normal 8 8 3 4" xfId="37631" xr:uid="{00000000-0005-0000-0000-000083B00000}"/>
    <cellStyle name="Normal 8 8 3 5" xfId="47185" xr:uid="{00000000-0005-0000-0000-000084B00000}"/>
    <cellStyle name="Normal 8 8 4" xfId="9162" xr:uid="{00000000-0005-0000-0000-000085B00000}"/>
    <cellStyle name="Normal 8 8 4 2" xfId="18519" xr:uid="{00000000-0005-0000-0000-000086B00000}"/>
    <cellStyle name="Normal 8 8 4 3" xfId="28077" xr:uid="{00000000-0005-0000-0000-000087B00000}"/>
    <cellStyle name="Normal 8 8 4 4" xfId="37632" xr:uid="{00000000-0005-0000-0000-000088B00000}"/>
    <cellStyle name="Normal 8 8 4 5" xfId="47186" xr:uid="{00000000-0005-0000-0000-000089B00000}"/>
    <cellStyle name="Normal 8 8 5" xfId="9337" xr:uid="{00000000-0005-0000-0000-00008AB00000}"/>
    <cellStyle name="Normal 8 8 5 2" xfId="18520" xr:uid="{00000000-0005-0000-0000-00008BB00000}"/>
    <cellStyle name="Normal 8 8 5 3" xfId="28078" xr:uid="{00000000-0005-0000-0000-00008CB00000}"/>
    <cellStyle name="Normal 8 8 5 4" xfId="37633" xr:uid="{00000000-0005-0000-0000-00008DB00000}"/>
    <cellStyle name="Normal 8 8 5 5" xfId="47187" xr:uid="{00000000-0005-0000-0000-00008EB00000}"/>
    <cellStyle name="Normal 8 8 6" xfId="9512" xr:uid="{00000000-0005-0000-0000-00008FB00000}"/>
    <cellStyle name="Normal 8 8 6 2" xfId="18521" xr:uid="{00000000-0005-0000-0000-000090B00000}"/>
    <cellStyle name="Normal 8 8 6 3" xfId="28079" xr:uid="{00000000-0005-0000-0000-000091B00000}"/>
    <cellStyle name="Normal 8 8 6 4" xfId="37634" xr:uid="{00000000-0005-0000-0000-000092B00000}"/>
    <cellStyle name="Normal 8 8 6 5" xfId="47188" xr:uid="{00000000-0005-0000-0000-000093B00000}"/>
    <cellStyle name="Normal 8 8 7" xfId="18516" xr:uid="{00000000-0005-0000-0000-000094B00000}"/>
    <cellStyle name="Normal 8 8 8" xfId="28074" xr:uid="{00000000-0005-0000-0000-000095B00000}"/>
    <cellStyle name="Normal 8 8 9" xfId="37629" xr:uid="{00000000-0005-0000-0000-000096B00000}"/>
    <cellStyle name="Normal 8 9" xfId="7905" xr:uid="{00000000-0005-0000-0000-000097B00000}"/>
    <cellStyle name="Normal 8 9 10" xfId="47189" xr:uid="{00000000-0005-0000-0000-000098B00000}"/>
    <cellStyle name="Normal 8 9 2" xfId="8786" xr:uid="{00000000-0005-0000-0000-000099B00000}"/>
    <cellStyle name="Normal 8 9 2 2" xfId="18523" xr:uid="{00000000-0005-0000-0000-00009AB00000}"/>
    <cellStyle name="Normal 8 9 2 3" xfId="28081" xr:uid="{00000000-0005-0000-0000-00009BB00000}"/>
    <cellStyle name="Normal 8 9 2 4" xfId="37636" xr:uid="{00000000-0005-0000-0000-00009CB00000}"/>
    <cellStyle name="Normal 8 9 2 5" xfId="47190" xr:uid="{00000000-0005-0000-0000-00009DB00000}"/>
    <cellStyle name="Normal 8 9 3" xfId="8977" xr:uid="{00000000-0005-0000-0000-00009EB00000}"/>
    <cellStyle name="Normal 8 9 3 2" xfId="18524" xr:uid="{00000000-0005-0000-0000-00009FB00000}"/>
    <cellStyle name="Normal 8 9 3 3" xfId="28082" xr:uid="{00000000-0005-0000-0000-0000A0B00000}"/>
    <cellStyle name="Normal 8 9 3 4" xfId="37637" xr:uid="{00000000-0005-0000-0000-0000A1B00000}"/>
    <cellStyle name="Normal 8 9 3 5" xfId="47191" xr:uid="{00000000-0005-0000-0000-0000A2B00000}"/>
    <cellStyle name="Normal 8 9 4" xfId="9163" xr:uid="{00000000-0005-0000-0000-0000A3B00000}"/>
    <cellStyle name="Normal 8 9 4 2" xfId="18525" xr:uid="{00000000-0005-0000-0000-0000A4B00000}"/>
    <cellStyle name="Normal 8 9 4 3" xfId="28083" xr:uid="{00000000-0005-0000-0000-0000A5B00000}"/>
    <cellStyle name="Normal 8 9 4 4" xfId="37638" xr:uid="{00000000-0005-0000-0000-0000A6B00000}"/>
    <cellStyle name="Normal 8 9 4 5" xfId="47192" xr:uid="{00000000-0005-0000-0000-0000A7B00000}"/>
    <cellStyle name="Normal 8 9 5" xfId="9338" xr:uid="{00000000-0005-0000-0000-0000A8B00000}"/>
    <cellStyle name="Normal 8 9 5 2" xfId="18526" xr:uid="{00000000-0005-0000-0000-0000A9B00000}"/>
    <cellStyle name="Normal 8 9 5 3" xfId="28084" xr:uid="{00000000-0005-0000-0000-0000AAB00000}"/>
    <cellStyle name="Normal 8 9 5 4" xfId="37639" xr:uid="{00000000-0005-0000-0000-0000ABB00000}"/>
    <cellStyle name="Normal 8 9 5 5" xfId="47193" xr:uid="{00000000-0005-0000-0000-0000ACB00000}"/>
    <cellStyle name="Normal 8 9 6" xfId="9513" xr:uid="{00000000-0005-0000-0000-0000ADB00000}"/>
    <cellStyle name="Normal 8 9 6 2" xfId="18527" xr:uid="{00000000-0005-0000-0000-0000AEB00000}"/>
    <cellStyle name="Normal 8 9 6 3" xfId="28085" xr:uid="{00000000-0005-0000-0000-0000AFB00000}"/>
    <cellStyle name="Normal 8 9 6 4" xfId="37640" xr:uid="{00000000-0005-0000-0000-0000B0B00000}"/>
    <cellStyle name="Normal 8 9 6 5" xfId="47194" xr:uid="{00000000-0005-0000-0000-0000B1B00000}"/>
    <cellStyle name="Normal 8 9 7" xfId="18522" xr:uid="{00000000-0005-0000-0000-0000B2B00000}"/>
    <cellStyle name="Normal 8 9 8" xfId="28080" xr:uid="{00000000-0005-0000-0000-0000B3B00000}"/>
    <cellStyle name="Normal 8 9 9" xfId="37635" xr:uid="{00000000-0005-0000-0000-0000B4B00000}"/>
    <cellStyle name="Normal 9" xfId="8787" xr:uid="{00000000-0005-0000-0000-0000B5B00000}"/>
    <cellStyle name="Normal 9 10" xfId="7906" xr:uid="{00000000-0005-0000-0000-0000B6B00000}"/>
    <cellStyle name="Normal 9 10 10" xfId="47196" xr:uid="{00000000-0005-0000-0000-0000B7B00000}"/>
    <cellStyle name="Normal 9 10 2" xfId="8788" xr:uid="{00000000-0005-0000-0000-0000B8B00000}"/>
    <cellStyle name="Normal 9 10 2 2" xfId="18530" xr:uid="{00000000-0005-0000-0000-0000B9B00000}"/>
    <cellStyle name="Normal 9 10 2 3" xfId="28088" xr:uid="{00000000-0005-0000-0000-0000BAB00000}"/>
    <cellStyle name="Normal 9 10 2 4" xfId="37643" xr:uid="{00000000-0005-0000-0000-0000BBB00000}"/>
    <cellStyle name="Normal 9 10 2 5" xfId="47197" xr:uid="{00000000-0005-0000-0000-0000BCB00000}"/>
    <cellStyle name="Normal 9 10 3" xfId="8978" xr:uid="{00000000-0005-0000-0000-0000BDB00000}"/>
    <cellStyle name="Normal 9 10 3 2" xfId="18531" xr:uid="{00000000-0005-0000-0000-0000BEB00000}"/>
    <cellStyle name="Normal 9 10 3 3" xfId="28089" xr:uid="{00000000-0005-0000-0000-0000BFB00000}"/>
    <cellStyle name="Normal 9 10 3 4" xfId="37644" xr:uid="{00000000-0005-0000-0000-0000C0B00000}"/>
    <cellStyle name="Normal 9 10 3 5" xfId="47198" xr:uid="{00000000-0005-0000-0000-0000C1B00000}"/>
    <cellStyle name="Normal 9 10 4" xfId="9164" xr:uid="{00000000-0005-0000-0000-0000C2B00000}"/>
    <cellStyle name="Normal 9 10 4 2" xfId="18532" xr:uid="{00000000-0005-0000-0000-0000C3B00000}"/>
    <cellStyle name="Normal 9 10 4 3" xfId="28090" xr:uid="{00000000-0005-0000-0000-0000C4B00000}"/>
    <cellStyle name="Normal 9 10 4 4" xfId="37645" xr:uid="{00000000-0005-0000-0000-0000C5B00000}"/>
    <cellStyle name="Normal 9 10 4 5" xfId="47199" xr:uid="{00000000-0005-0000-0000-0000C6B00000}"/>
    <cellStyle name="Normal 9 10 5" xfId="9339" xr:uid="{00000000-0005-0000-0000-0000C7B00000}"/>
    <cellStyle name="Normal 9 10 5 2" xfId="18533" xr:uid="{00000000-0005-0000-0000-0000C8B00000}"/>
    <cellStyle name="Normal 9 10 5 3" xfId="28091" xr:uid="{00000000-0005-0000-0000-0000C9B00000}"/>
    <cellStyle name="Normal 9 10 5 4" xfId="37646" xr:uid="{00000000-0005-0000-0000-0000CAB00000}"/>
    <cellStyle name="Normal 9 10 5 5" xfId="47200" xr:uid="{00000000-0005-0000-0000-0000CBB00000}"/>
    <cellStyle name="Normal 9 10 6" xfId="9514" xr:uid="{00000000-0005-0000-0000-0000CCB00000}"/>
    <cellStyle name="Normal 9 10 6 2" xfId="18534" xr:uid="{00000000-0005-0000-0000-0000CDB00000}"/>
    <cellStyle name="Normal 9 10 6 3" xfId="28092" xr:uid="{00000000-0005-0000-0000-0000CEB00000}"/>
    <cellStyle name="Normal 9 10 6 4" xfId="37647" xr:uid="{00000000-0005-0000-0000-0000CFB00000}"/>
    <cellStyle name="Normal 9 10 6 5" xfId="47201" xr:uid="{00000000-0005-0000-0000-0000D0B00000}"/>
    <cellStyle name="Normal 9 10 7" xfId="18529" xr:uid="{00000000-0005-0000-0000-0000D1B00000}"/>
    <cellStyle name="Normal 9 10 8" xfId="28087" xr:uid="{00000000-0005-0000-0000-0000D2B00000}"/>
    <cellStyle name="Normal 9 10 9" xfId="37642" xr:uid="{00000000-0005-0000-0000-0000D3B00000}"/>
    <cellStyle name="Normal 9 11" xfId="7907" xr:uid="{00000000-0005-0000-0000-0000D4B00000}"/>
    <cellStyle name="Normal 9 11 2" xfId="18535" xr:uid="{00000000-0005-0000-0000-0000D5B00000}"/>
    <cellStyle name="Normal 9 11 3" xfId="28093" xr:uid="{00000000-0005-0000-0000-0000D6B00000}"/>
    <cellStyle name="Normal 9 11 4" xfId="37648" xr:uid="{00000000-0005-0000-0000-0000D7B00000}"/>
    <cellStyle name="Normal 9 11 5" xfId="47202" xr:uid="{00000000-0005-0000-0000-0000D8B00000}"/>
    <cellStyle name="Normal 9 12" xfId="7908" xr:uid="{00000000-0005-0000-0000-0000D9B00000}"/>
    <cellStyle name="Normal 9 12 2" xfId="18536" xr:uid="{00000000-0005-0000-0000-0000DAB00000}"/>
    <cellStyle name="Normal 9 12 3" xfId="28094" xr:uid="{00000000-0005-0000-0000-0000DBB00000}"/>
    <cellStyle name="Normal 9 12 4" xfId="37649" xr:uid="{00000000-0005-0000-0000-0000DCB00000}"/>
    <cellStyle name="Normal 9 12 5" xfId="47203" xr:uid="{00000000-0005-0000-0000-0000DDB00000}"/>
    <cellStyle name="Normal 9 13" xfId="7909" xr:uid="{00000000-0005-0000-0000-0000DEB00000}"/>
    <cellStyle name="Normal 9 13 2" xfId="18537" xr:uid="{00000000-0005-0000-0000-0000DFB00000}"/>
    <cellStyle name="Normal 9 13 3" xfId="28095" xr:uid="{00000000-0005-0000-0000-0000E0B00000}"/>
    <cellStyle name="Normal 9 13 4" xfId="37650" xr:uid="{00000000-0005-0000-0000-0000E1B00000}"/>
    <cellStyle name="Normal 9 13 5" xfId="47204" xr:uid="{00000000-0005-0000-0000-0000E2B00000}"/>
    <cellStyle name="Normal 9 14" xfId="7910" xr:uid="{00000000-0005-0000-0000-0000E3B00000}"/>
    <cellStyle name="Normal 9 14 2" xfId="18538" xr:uid="{00000000-0005-0000-0000-0000E4B00000}"/>
    <cellStyle name="Normal 9 14 3" xfId="28096" xr:uid="{00000000-0005-0000-0000-0000E5B00000}"/>
    <cellStyle name="Normal 9 14 4" xfId="37651" xr:uid="{00000000-0005-0000-0000-0000E6B00000}"/>
    <cellStyle name="Normal 9 14 5" xfId="47205" xr:uid="{00000000-0005-0000-0000-0000E7B00000}"/>
    <cellStyle name="Normal 9 15" xfId="7911" xr:uid="{00000000-0005-0000-0000-0000E8B00000}"/>
    <cellStyle name="Normal 9 15 2" xfId="18539" xr:uid="{00000000-0005-0000-0000-0000E9B00000}"/>
    <cellStyle name="Normal 9 15 3" xfId="28097" xr:uid="{00000000-0005-0000-0000-0000EAB00000}"/>
    <cellStyle name="Normal 9 15 4" xfId="37652" xr:uid="{00000000-0005-0000-0000-0000EBB00000}"/>
    <cellStyle name="Normal 9 15 5" xfId="47206" xr:uid="{00000000-0005-0000-0000-0000ECB00000}"/>
    <cellStyle name="Normal 9 16" xfId="7912" xr:uid="{00000000-0005-0000-0000-0000EDB00000}"/>
    <cellStyle name="Normal 9 16 2" xfId="18540" xr:uid="{00000000-0005-0000-0000-0000EEB00000}"/>
    <cellStyle name="Normal 9 16 3" xfId="28098" xr:uid="{00000000-0005-0000-0000-0000EFB00000}"/>
    <cellStyle name="Normal 9 16 4" xfId="37653" xr:uid="{00000000-0005-0000-0000-0000F0B00000}"/>
    <cellStyle name="Normal 9 16 5" xfId="47207" xr:uid="{00000000-0005-0000-0000-0000F1B00000}"/>
    <cellStyle name="Normal 9 17" xfId="7913" xr:uid="{00000000-0005-0000-0000-0000F2B00000}"/>
    <cellStyle name="Normal 9 17 2" xfId="18541" xr:uid="{00000000-0005-0000-0000-0000F3B00000}"/>
    <cellStyle name="Normal 9 17 3" xfId="28099" xr:uid="{00000000-0005-0000-0000-0000F4B00000}"/>
    <cellStyle name="Normal 9 17 4" xfId="37654" xr:uid="{00000000-0005-0000-0000-0000F5B00000}"/>
    <cellStyle name="Normal 9 17 5" xfId="47208" xr:uid="{00000000-0005-0000-0000-0000F6B00000}"/>
    <cellStyle name="Normal 9 18" xfId="7914" xr:uid="{00000000-0005-0000-0000-0000F7B00000}"/>
    <cellStyle name="Normal 9 18 2" xfId="18542" xr:uid="{00000000-0005-0000-0000-0000F8B00000}"/>
    <cellStyle name="Normal 9 18 3" xfId="28100" xr:uid="{00000000-0005-0000-0000-0000F9B00000}"/>
    <cellStyle name="Normal 9 18 4" xfId="37655" xr:uid="{00000000-0005-0000-0000-0000FAB00000}"/>
    <cellStyle name="Normal 9 18 5" xfId="47209" xr:uid="{00000000-0005-0000-0000-0000FBB00000}"/>
    <cellStyle name="Normal 9 19" xfId="7915" xr:uid="{00000000-0005-0000-0000-0000FCB00000}"/>
    <cellStyle name="Normal 9 19 2" xfId="18543" xr:uid="{00000000-0005-0000-0000-0000FDB00000}"/>
    <cellStyle name="Normal 9 19 3" xfId="28101" xr:uid="{00000000-0005-0000-0000-0000FEB00000}"/>
    <cellStyle name="Normal 9 19 4" xfId="37656" xr:uid="{00000000-0005-0000-0000-0000FFB00000}"/>
    <cellStyle name="Normal 9 19 5" xfId="47210" xr:uid="{00000000-0005-0000-0000-000000B10000}"/>
    <cellStyle name="Normal 9 2" xfId="7916" xr:uid="{00000000-0005-0000-0000-000001B10000}"/>
    <cellStyle name="Normal 9 2 10" xfId="47211" xr:uid="{00000000-0005-0000-0000-000002B10000}"/>
    <cellStyle name="Normal 9 2 2" xfId="8789" xr:uid="{00000000-0005-0000-0000-000003B10000}"/>
    <cellStyle name="Normal 9 2 2 2" xfId="18545" xr:uid="{00000000-0005-0000-0000-000004B10000}"/>
    <cellStyle name="Normal 9 2 2 3" xfId="28103" xr:uid="{00000000-0005-0000-0000-000005B10000}"/>
    <cellStyle name="Normal 9 2 2 4" xfId="37658" xr:uid="{00000000-0005-0000-0000-000006B10000}"/>
    <cellStyle name="Normal 9 2 2 5" xfId="47212" xr:uid="{00000000-0005-0000-0000-000007B10000}"/>
    <cellStyle name="Normal 9 2 3" xfId="8979" xr:uid="{00000000-0005-0000-0000-000008B10000}"/>
    <cellStyle name="Normal 9 2 3 2" xfId="18546" xr:uid="{00000000-0005-0000-0000-000009B10000}"/>
    <cellStyle name="Normal 9 2 3 3" xfId="28104" xr:uid="{00000000-0005-0000-0000-00000AB10000}"/>
    <cellStyle name="Normal 9 2 3 4" xfId="37659" xr:uid="{00000000-0005-0000-0000-00000BB10000}"/>
    <cellStyle name="Normal 9 2 3 5" xfId="47213" xr:uid="{00000000-0005-0000-0000-00000CB10000}"/>
    <cellStyle name="Normal 9 2 4" xfId="9165" xr:uid="{00000000-0005-0000-0000-00000DB10000}"/>
    <cellStyle name="Normal 9 2 4 2" xfId="18547" xr:uid="{00000000-0005-0000-0000-00000EB10000}"/>
    <cellStyle name="Normal 9 2 4 3" xfId="28105" xr:uid="{00000000-0005-0000-0000-00000FB10000}"/>
    <cellStyle name="Normal 9 2 4 4" xfId="37660" xr:uid="{00000000-0005-0000-0000-000010B10000}"/>
    <cellStyle name="Normal 9 2 4 5" xfId="47214" xr:uid="{00000000-0005-0000-0000-000011B10000}"/>
    <cellStyle name="Normal 9 2 5" xfId="9340" xr:uid="{00000000-0005-0000-0000-000012B10000}"/>
    <cellStyle name="Normal 9 2 5 2" xfId="18548" xr:uid="{00000000-0005-0000-0000-000013B10000}"/>
    <cellStyle name="Normal 9 2 5 3" xfId="28106" xr:uid="{00000000-0005-0000-0000-000014B10000}"/>
    <cellStyle name="Normal 9 2 5 4" xfId="37661" xr:uid="{00000000-0005-0000-0000-000015B10000}"/>
    <cellStyle name="Normal 9 2 5 5" xfId="47215" xr:uid="{00000000-0005-0000-0000-000016B10000}"/>
    <cellStyle name="Normal 9 2 6" xfId="9515" xr:uid="{00000000-0005-0000-0000-000017B10000}"/>
    <cellStyle name="Normal 9 2 6 2" xfId="18549" xr:uid="{00000000-0005-0000-0000-000018B10000}"/>
    <cellStyle name="Normal 9 2 6 3" xfId="28107" xr:uid="{00000000-0005-0000-0000-000019B10000}"/>
    <cellStyle name="Normal 9 2 6 4" xfId="37662" xr:uid="{00000000-0005-0000-0000-00001AB10000}"/>
    <cellStyle name="Normal 9 2 6 5" xfId="47216" xr:uid="{00000000-0005-0000-0000-00001BB10000}"/>
    <cellStyle name="Normal 9 2 7" xfId="18544" xr:uid="{00000000-0005-0000-0000-00001CB10000}"/>
    <cellStyle name="Normal 9 2 8" xfId="28102" xr:uid="{00000000-0005-0000-0000-00001DB10000}"/>
    <cellStyle name="Normal 9 2 9" xfId="37657" xr:uid="{00000000-0005-0000-0000-00001EB10000}"/>
    <cellStyle name="Normal 9 20" xfId="7917" xr:uid="{00000000-0005-0000-0000-00001FB10000}"/>
    <cellStyle name="Normal 9 20 2" xfId="18550" xr:uid="{00000000-0005-0000-0000-000020B10000}"/>
    <cellStyle name="Normal 9 20 3" xfId="28108" xr:uid="{00000000-0005-0000-0000-000021B10000}"/>
    <cellStyle name="Normal 9 20 4" xfId="37663" xr:uid="{00000000-0005-0000-0000-000022B10000}"/>
    <cellStyle name="Normal 9 20 5" xfId="47217" xr:uid="{00000000-0005-0000-0000-000023B10000}"/>
    <cellStyle name="Normal 9 21" xfId="7918" xr:uid="{00000000-0005-0000-0000-000024B10000}"/>
    <cellStyle name="Normal 9 21 2" xfId="18551" xr:uid="{00000000-0005-0000-0000-000025B10000}"/>
    <cellStyle name="Normal 9 21 3" xfId="28109" xr:uid="{00000000-0005-0000-0000-000026B10000}"/>
    <cellStyle name="Normal 9 21 4" xfId="37664" xr:uid="{00000000-0005-0000-0000-000027B10000}"/>
    <cellStyle name="Normal 9 21 5" xfId="47218" xr:uid="{00000000-0005-0000-0000-000028B10000}"/>
    <cellStyle name="Normal 9 22" xfId="7919" xr:uid="{00000000-0005-0000-0000-000029B10000}"/>
    <cellStyle name="Normal 9 22 2" xfId="18552" xr:uid="{00000000-0005-0000-0000-00002AB10000}"/>
    <cellStyle name="Normal 9 22 3" xfId="28110" xr:uid="{00000000-0005-0000-0000-00002BB10000}"/>
    <cellStyle name="Normal 9 22 4" xfId="37665" xr:uid="{00000000-0005-0000-0000-00002CB10000}"/>
    <cellStyle name="Normal 9 22 5" xfId="47219" xr:uid="{00000000-0005-0000-0000-00002DB10000}"/>
    <cellStyle name="Normal 9 23" xfId="7920" xr:uid="{00000000-0005-0000-0000-00002EB10000}"/>
    <cellStyle name="Normal 9 23 2" xfId="18553" xr:uid="{00000000-0005-0000-0000-00002FB10000}"/>
    <cellStyle name="Normal 9 23 3" xfId="28111" xr:uid="{00000000-0005-0000-0000-000030B10000}"/>
    <cellStyle name="Normal 9 23 4" xfId="37666" xr:uid="{00000000-0005-0000-0000-000031B10000}"/>
    <cellStyle name="Normal 9 23 5" xfId="47220" xr:uid="{00000000-0005-0000-0000-000032B10000}"/>
    <cellStyle name="Normal 9 24" xfId="7921" xr:uid="{00000000-0005-0000-0000-000033B10000}"/>
    <cellStyle name="Normal 9 24 2" xfId="18554" xr:uid="{00000000-0005-0000-0000-000034B10000}"/>
    <cellStyle name="Normal 9 24 3" xfId="28112" xr:uid="{00000000-0005-0000-0000-000035B10000}"/>
    <cellStyle name="Normal 9 24 4" xfId="37667" xr:uid="{00000000-0005-0000-0000-000036B10000}"/>
    <cellStyle name="Normal 9 24 5" xfId="47221" xr:uid="{00000000-0005-0000-0000-000037B10000}"/>
    <cellStyle name="Normal 9 25" xfId="7922" xr:uid="{00000000-0005-0000-0000-000038B10000}"/>
    <cellStyle name="Normal 9 25 2" xfId="18555" xr:uid="{00000000-0005-0000-0000-000039B10000}"/>
    <cellStyle name="Normal 9 25 3" xfId="28113" xr:uid="{00000000-0005-0000-0000-00003AB10000}"/>
    <cellStyle name="Normal 9 25 4" xfId="37668" xr:uid="{00000000-0005-0000-0000-00003BB10000}"/>
    <cellStyle name="Normal 9 25 5" xfId="47222" xr:uid="{00000000-0005-0000-0000-00003CB10000}"/>
    <cellStyle name="Normal 9 26" xfId="7923" xr:uid="{00000000-0005-0000-0000-00003DB10000}"/>
    <cellStyle name="Normal 9 26 2" xfId="18556" xr:uid="{00000000-0005-0000-0000-00003EB10000}"/>
    <cellStyle name="Normal 9 26 3" xfId="28114" xr:uid="{00000000-0005-0000-0000-00003FB10000}"/>
    <cellStyle name="Normal 9 26 4" xfId="37669" xr:uid="{00000000-0005-0000-0000-000040B10000}"/>
    <cellStyle name="Normal 9 26 5" xfId="47223" xr:uid="{00000000-0005-0000-0000-000041B10000}"/>
    <cellStyle name="Normal 9 27" xfId="7924" xr:uid="{00000000-0005-0000-0000-000042B10000}"/>
    <cellStyle name="Normal 9 27 2" xfId="18557" xr:uid="{00000000-0005-0000-0000-000043B10000}"/>
    <cellStyle name="Normal 9 27 3" xfId="28115" xr:uid="{00000000-0005-0000-0000-000044B10000}"/>
    <cellStyle name="Normal 9 27 4" xfId="37670" xr:uid="{00000000-0005-0000-0000-000045B10000}"/>
    <cellStyle name="Normal 9 27 5" xfId="47224" xr:uid="{00000000-0005-0000-0000-000046B10000}"/>
    <cellStyle name="Normal 9 28" xfId="7925" xr:uid="{00000000-0005-0000-0000-000047B10000}"/>
    <cellStyle name="Normal 9 28 2" xfId="18558" xr:uid="{00000000-0005-0000-0000-000048B10000}"/>
    <cellStyle name="Normal 9 28 3" xfId="28116" xr:uid="{00000000-0005-0000-0000-000049B10000}"/>
    <cellStyle name="Normal 9 28 4" xfId="37671" xr:uid="{00000000-0005-0000-0000-00004AB10000}"/>
    <cellStyle name="Normal 9 28 5" xfId="47225" xr:uid="{00000000-0005-0000-0000-00004BB10000}"/>
    <cellStyle name="Normal 9 29" xfId="7926" xr:uid="{00000000-0005-0000-0000-00004CB10000}"/>
    <cellStyle name="Normal 9 29 2" xfId="18559" xr:uid="{00000000-0005-0000-0000-00004DB10000}"/>
    <cellStyle name="Normal 9 29 3" xfId="28117" xr:uid="{00000000-0005-0000-0000-00004EB10000}"/>
    <cellStyle name="Normal 9 29 4" xfId="37672" xr:uid="{00000000-0005-0000-0000-00004FB10000}"/>
    <cellStyle name="Normal 9 29 5" xfId="47226" xr:uid="{00000000-0005-0000-0000-000050B10000}"/>
    <cellStyle name="Normal 9 3" xfId="7927" xr:uid="{00000000-0005-0000-0000-000051B10000}"/>
    <cellStyle name="Normal 9 3 10" xfId="47227" xr:uid="{00000000-0005-0000-0000-000052B10000}"/>
    <cellStyle name="Normal 9 3 2" xfId="8790" xr:uid="{00000000-0005-0000-0000-000053B10000}"/>
    <cellStyle name="Normal 9 3 2 2" xfId="18561" xr:uid="{00000000-0005-0000-0000-000054B10000}"/>
    <cellStyle name="Normal 9 3 2 3" xfId="28119" xr:uid="{00000000-0005-0000-0000-000055B10000}"/>
    <cellStyle name="Normal 9 3 2 4" xfId="37674" xr:uid="{00000000-0005-0000-0000-000056B10000}"/>
    <cellStyle name="Normal 9 3 2 5" xfId="47228" xr:uid="{00000000-0005-0000-0000-000057B10000}"/>
    <cellStyle name="Normal 9 3 3" xfId="8980" xr:uid="{00000000-0005-0000-0000-000058B10000}"/>
    <cellStyle name="Normal 9 3 3 2" xfId="18562" xr:uid="{00000000-0005-0000-0000-000059B10000}"/>
    <cellStyle name="Normal 9 3 3 3" xfId="28120" xr:uid="{00000000-0005-0000-0000-00005AB10000}"/>
    <cellStyle name="Normal 9 3 3 4" xfId="37675" xr:uid="{00000000-0005-0000-0000-00005BB10000}"/>
    <cellStyle name="Normal 9 3 3 5" xfId="47229" xr:uid="{00000000-0005-0000-0000-00005CB10000}"/>
    <cellStyle name="Normal 9 3 4" xfId="9166" xr:uid="{00000000-0005-0000-0000-00005DB10000}"/>
    <cellStyle name="Normal 9 3 4 2" xfId="18563" xr:uid="{00000000-0005-0000-0000-00005EB10000}"/>
    <cellStyle name="Normal 9 3 4 3" xfId="28121" xr:uid="{00000000-0005-0000-0000-00005FB10000}"/>
    <cellStyle name="Normal 9 3 4 4" xfId="37676" xr:uid="{00000000-0005-0000-0000-000060B10000}"/>
    <cellStyle name="Normal 9 3 4 5" xfId="47230" xr:uid="{00000000-0005-0000-0000-000061B10000}"/>
    <cellStyle name="Normal 9 3 5" xfId="9341" xr:uid="{00000000-0005-0000-0000-000062B10000}"/>
    <cellStyle name="Normal 9 3 5 2" xfId="18564" xr:uid="{00000000-0005-0000-0000-000063B10000}"/>
    <cellStyle name="Normal 9 3 5 3" xfId="28122" xr:uid="{00000000-0005-0000-0000-000064B10000}"/>
    <cellStyle name="Normal 9 3 5 4" xfId="37677" xr:uid="{00000000-0005-0000-0000-000065B10000}"/>
    <cellStyle name="Normal 9 3 5 5" xfId="47231" xr:uid="{00000000-0005-0000-0000-000066B10000}"/>
    <cellStyle name="Normal 9 3 6" xfId="9516" xr:uid="{00000000-0005-0000-0000-000067B10000}"/>
    <cellStyle name="Normal 9 3 6 2" xfId="18565" xr:uid="{00000000-0005-0000-0000-000068B10000}"/>
    <cellStyle name="Normal 9 3 6 3" xfId="28123" xr:uid="{00000000-0005-0000-0000-000069B10000}"/>
    <cellStyle name="Normal 9 3 6 4" xfId="37678" xr:uid="{00000000-0005-0000-0000-00006AB10000}"/>
    <cellStyle name="Normal 9 3 6 5" xfId="47232" xr:uid="{00000000-0005-0000-0000-00006BB10000}"/>
    <cellStyle name="Normal 9 3 7" xfId="18560" xr:uid="{00000000-0005-0000-0000-00006CB10000}"/>
    <cellStyle name="Normal 9 3 8" xfId="28118" xr:uid="{00000000-0005-0000-0000-00006DB10000}"/>
    <cellStyle name="Normal 9 3 9" xfId="37673" xr:uid="{00000000-0005-0000-0000-00006EB10000}"/>
    <cellStyle name="Normal 9 30" xfId="7928" xr:uid="{00000000-0005-0000-0000-00006FB10000}"/>
    <cellStyle name="Normal 9 30 2" xfId="18566" xr:uid="{00000000-0005-0000-0000-000070B10000}"/>
    <cellStyle name="Normal 9 30 3" xfId="28124" xr:uid="{00000000-0005-0000-0000-000071B10000}"/>
    <cellStyle name="Normal 9 30 4" xfId="37679" xr:uid="{00000000-0005-0000-0000-000072B10000}"/>
    <cellStyle name="Normal 9 30 5" xfId="47233" xr:uid="{00000000-0005-0000-0000-000073B10000}"/>
    <cellStyle name="Normal 9 31" xfId="7929" xr:uid="{00000000-0005-0000-0000-000074B10000}"/>
    <cellStyle name="Normal 9 31 2" xfId="18567" xr:uid="{00000000-0005-0000-0000-000075B10000}"/>
    <cellStyle name="Normal 9 31 3" xfId="28125" xr:uid="{00000000-0005-0000-0000-000076B10000}"/>
    <cellStyle name="Normal 9 31 4" xfId="37680" xr:uid="{00000000-0005-0000-0000-000077B10000}"/>
    <cellStyle name="Normal 9 31 5" xfId="47234" xr:uid="{00000000-0005-0000-0000-000078B10000}"/>
    <cellStyle name="Normal 9 32" xfId="7930" xr:uid="{00000000-0005-0000-0000-000079B10000}"/>
    <cellStyle name="Normal 9 32 2" xfId="18568" xr:uid="{00000000-0005-0000-0000-00007AB10000}"/>
    <cellStyle name="Normal 9 32 3" xfId="28126" xr:uid="{00000000-0005-0000-0000-00007BB10000}"/>
    <cellStyle name="Normal 9 32 4" xfId="37681" xr:uid="{00000000-0005-0000-0000-00007CB10000}"/>
    <cellStyle name="Normal 9 32 5" xfId="47235" xr:uid="{00000000-0005-0000-0000-00007DB10000}"/>
    <cellStyle name="Normal 9 33" xfId="7931" xr:uid="{00000000-0005-0000-0000-00007EB10000}"/>
    <cellStyle name="Normal 9 33 2" xfId="18569" xr:uid="{00000000-0005-0000-0000-00007FB10000}"/>
    <cellStyle name="Normal 9 33 3" xfId="28127" xr:uid="{00000000-0005-0000-0000-000080B10000}"/>
    <cellStyle name="Normal 9 33 4" xfId="37682" xr:uid="{00000000-0005-0000-0000-000081B10000}"/>
    <cellStyle name="Normal 9 33 5" xfId="47236" xr:uid="{00000000-0005-0000-0000-000082B10000}"/>
    <cellStyle name="Normal 9 34" xfId="7932" xr:uid="{00000000-0005-0000-0000-000083B10000}"/>
    <cellStyle name="Normal 9 34 2" xfId="18570" xr:uid="{00000000-0005-0000-0000-000084B10000}"/>
    <cellStyle name="Normal 9 34 3" xfId="28128" xr:uid="{00000000-0005-0000-0000-000085B10000}"/>
    <cellStyle name="Normal 9 34 4" xfId="37683" xr:uid="{00000000-0005-0000-0000-000086B10000}"/>
    <cellStyle name="Normal 9 34 5" xfId="47237" xr:uid="{00000000-0005-0000-0000-000087B10000}"/>
    <cellStyle name="Normal 9 35" xfId="7933" xr:uid="{00000000-0005-0000-0000-000088B10000}"/>
    <cellStyle name="Normal 9 35 2" xfId="18571" xr:uid="{00000000-0005-0000-0000-000089B10000}"/>
    <cellStyle name="Normal 9 35 3" xfId="28129" xr:uid="{00000000-0005-0000-0000-00008AB10000}"/>
    <cellStyle name="Normal 9 35 4" xfId="37684" xr:uid="{00000000-0005-0000-0000-00008BB10000}"/>
    <cellStyle name="Normal 9 35 5" xfId="47238" xr:uid="{00000000-0005-0000-0000-00008CB10000}"/>
    <cellStyle name="Normal 9 36" xfId="7934" xr:uid="{00000000-0005-0000-0000-00008DB10000}"/>
    <cellStyle name="Normal 9 36 2" xfId="18572" xr:uid="{00000000-0005-0000-0000-00008EB10000}"/>
    <cellStyle name="Normal 9 36 3" xfId="28130" xr:uid="{00000000-0005-0000-0000-00008FB10000}"/>
    <cellStyle name="Normal 9 36 4" xfId="37685" xr:uid="{00000000-0005-0000-0000-000090B10000}"/>
    <cellStyle name="Normal 9 36 5" xfId="47239" xr:uid="{00000000-0005-0000-0000-000091B10000}"/>
    <cellStyle name="Normal 9 37" xfId="7935" xr:uid="{00000000-0005-0000-0000-000092B10000}"/>
    <cellStyle name="Normal 9 37 2" xfId="18573" xr:uid="{00000000-0005-0000-0000-000093B10000}"/>
    <cellStyle name="Normal 9 37 3" xfId="28131" xr:uid="{00000000-0005-0000-0000-000094B10000}"/>
    <cellStyle name="Normal 9 37 4" xfId="37686" xr:uid="{00000000-0005-0000-0000-000095B10000}"/>
    <cellStyle name="Normal 9 37 5" xfId="47240" xr:uid="{00000000-0005-0000-0000-000096B10000}"/>
    <cellStyle name="Normal 9 38" xfId="7936" xr:uid="{00000000-0005-0000-0000-000097B10000}"/>
    <cellStyle name="Normal 9 38 2" xfId="18574" xr:uid="{00000000-0005-0000-0000-000098B10000}"/>
    <cellStyle name="Normal 9 38 3" xfId="28132" xr:uid="{00000000-0005-0000-0000-000099B10000}"/>
    <cellStyle name="Normal 9 38 4" xfId="37687" xr:uid="{00000000-0005-0000-0000-00009AB10000}"/>
    <cellStyle name="Normal 9 38 5" xfId="47241" xr:uid="{00000000-0005-0000-0000-00009BB10000}"/>
    <cellStyle name="Normal 9 39" xfId="18528" xr:uid="{00000000-0005-0000-0000-00009CB10000}"/>
    <cellStyle name="Normal 9 4" xfId="7937" xr:uid="{00000000-0005-0000-0000-00009DB10000}"/>
    <cellStyle name="Normal 9 4 10" xfId="47242" xr:uid="{00000000-0005-0000-0000-00009EB10000}"/>
    <cellStyle name="Normal 9 4 2" xfId="8791" xr:uid="{00000000-0005-0000-0000-00009FB10000}"/>
    <cellStyle name="Normal 9 4 2 2" xfId="18576" xr:uid="{00000000-0005-0000-0000-0000A0B10000}"/>
    <cellStyle name="Normal 9 4 2 3" xfId="28134" xr:uid="{00000000-0005-0000-0000-0000A1B10000}"/>
    <cellStyle name="Normal 9 4 2 4" xfId="37689" xr:uid="{00000000-0005-0000-0000-0000A2B10000}"/>
    <cellStyle name="Normal 9 4 2 5" xfId="47243" xr:uid="{00000000-0005-0000-0000-0000A3B10000}"/>
    <cellStyle name="Normal 9 4 3" xfId="8981" xr:uid="{00000000-0005-0000-0000-0000A4B10000}"/>
    <cellStyle name="Normal 9 4 3 2" xfId="18577" xr:uid="{00000000-0005-0000-0000-0000A5B10000}"/>
    <cellStyle name="Normal 9 4 3 3" xfId="28135" xr:uid="{00000000-0005-0000-0000-0000A6B10000}"/>
    <cellStyle name="Normal 9 4 3 4" xfId="37690" xr:uid="{00000000-0005-0000-0000-0000A7B10000}"/>
    <cellStyle name="Normal 9 4 3 5" xfId="47244" xr:uid="{00000000-0005-0000-0000-0000A8B10000}"/>
    <cellStyle name="Normal 9 4 4" xfId="9167" xr:uid="{00000000-0005-0000-0000-0000A9B10000}"/>
    <cellStyle name="Normal 9 4 4 2" xfId="18578" xr:uid="{00000000-0005-0000-0000-0000AAB10000}"/>
    <cellStyle name="Normal 9 4 4 3" xfId="28136" xr:uid="{00000000-0005-0000-0000-0000ABB10000}"/>
    <cellStyle name="Normal 9 4 4 4" xfId="37691" xr:uid="{00000000-0005-0000-0000-0000ACB10000}"/>
    <cellStyle name="Normal 9 4 4 5" xfId="47245" xr:uid="{00000000-0005-0000-0000-0000ADB10000}"/>
    <cellStyle name="Normal 9 4 5" xfId="9342" xr:uid="{00000000-0005-0000-0000-0000AEB10000}"/>
    <cellStyle name="Normal 9 4 5 2" xfId="18579" xr:uid="{00000000-0005-0000-0000-0000AFB10000}"/>
    <cellStyle name="Normal 9 4 5 3" xfId="28137" xr:uid="{00000000-0005-0000-0000-0000B0B10000}"/>
    <cellStyle name="Normal 9 4 5 4" xfId="37692" xr:uid="{00000000-0005-0000-0000-0000B1B10000}"/>
    <cellStyle name="Normal 9 4 5 5" xfId="47246" xr:uid="{00000000-0005-0000-0000-0000B2B10000}"/>
    <cellStyle name="Normal 9 4 6" xfId="9517" xr:uid="{00000000-0005-0000-0000-0000B3B10000}"/>
    <cellStyle name="Normal 9 4 6 2" xfId="18580" xr:uid="{00000000-0005-0000-0000-0000B4B10000}"/>
    <cellStyle name="Normal 9 4 6 3" xfId="28138" xr:uid="{00000000-0005-0000-0000-0000B5B10000}"/>
    <cellStyle name="Normal 9 4 6 4" xfId="37693" xr:uid="{00000000-0005-0000-0000-0000B6B10000}"/>
    <cellStyle name="Normal 9 4 6 5" xfId="47247" xr:uid="{00000000-0005-0000-0000-0000B7B10000}"/>
    <cellStyle name="Normal 9 4 7" xfId="18575" xr:uid="{00000000-0005-0000-0000-0000B8B10000}"/>
    <cellStyle name="Normal 9 4 8" xfId="28133" xr:uid="{00000000-0005-0000-0000-0000B9B10000}"/>
    <cellStyle name="Normal 9 4 9" xfId="37688" xr:uid="{00000000-0005-0000-0000-0000BAB10000}"/>
    <cellStyle name="Normal 9 40" xfId="28086" xr:uid="{00000000-0005-0000-0000-0000BBB10000}"/>
    <cellStyle name="Normal 9 41" xfId="37641" xr:uid="{00000000-0005-0000-0000-0000BCB10000}"/>
    <cellStyle name="Normal 9 42" xfId="47195" xr:uid="{00000000-0005-0000-0000-0000BDB10000}"/>
    <cellStyle name="Normal 9 43" xfId="48249" xr:uid="{6CA90050-D893-4FBF-BA6D-E1CC4D843EA6}"/>
    <cellStyle name="Normal 9 5" xfId="7938" xr:uid="{00000000-0005-0000-0000-0000BEB10000}"/>
    <cellStyle name="Normal 9 5 10" xfId="47248" xr:uid="{00000000-0005-0000-0000-0000BFB10000}"/>
    <cellStyle name="Normal 9 5 2" xfId="8792" xr:uid="{00000000-0005-0000-0000-0000C0B10000}"/>
    <cellStyle name="Normal 9 5 2 2" xfId="18582" xr:uid="{00000000-0005-0000-0000-0000C1B10000}"/>
    <cellStyle name="Normal 9 5 2 3" xfId="28140" xr:uid="{00000000-0005-0000-0000-0000C2B10000}"/>
    <cellStyle name="Normal 9 5 2 4" xfId="37695" xr:uid="{00000000-0005-0000-0000-0000C3B10000}"/>
    <cellStyle name="Normal 9 5 2 5" xfId="47249" xr:uid="{00000000-0005-0000-0000-0000C4B10000}"/>
    <cellStyle name="Normal 9 5 3" xfId="8982" xr:uid="{00000000-0005-0000-0000-0000C5B10000}"/>
    <cellStyle name="Normal 9 5 3 2" xfId="18583" xr:uid="{00000000-0005-0000-0000-0000C6B10000}"/>
    <cellStyle name="Normal 9 5 3 3" xfId="28141" xr:uid="{00000000-0005-0000-0000-0000C7B10000}"/>
    <cellStyle name="Normal 9 5 3 4" xfId="37696" xr:uid="{00000000-0005-0000-0000-0000C8B10000}"/>
    <cellStyle name="Normal 9 5 3 5" xfId="47250" xr:uid="{00000000-0005-0000-0000-0000C9B10000}"/>
    <cellStyle name="Normal 9 5 4" xfId="9168" xr:uid="{00000000-0005-0000-0000-0000CAB10000}"/>
    <cellStyle name="Normal 9 5 4 2" xfId="18584" xr:uid="{00000000-0005-0000-0000-0000CBB10000}"/>
    <cellStyle name="Normal 9 5 4 3" xfId="28142" xr:uid="{00000000-0005-0000-0000-0000CCB10000}"/>
    <cellStyle name="Normal 9 5 4 4" xfId="37697" xr:uid="{00000000-0005-0000-0000-0000CDB10000}"/>
    <cellStyle name="Normal 9 5 4 5" xfId="47251" xr:uid="{00000000-0005-0000-0000-0000CEB10000}"/>
    <cellStyle name="Normal 9 5 5" xfId="9343" xr:uid="{00000000-0005-0000-0000-0000CFB10000}"/>
    <cellStyle name="Normal 9 5 5 2" xfId="18585" xr:uid="{00000000-0005-0000-0000-0000D0B10000}"/>
    <cellStyle name="Normal 9 5 5 3" xfId="28143" xr:uid="{00000000-0005-0000-0000-0000D1B10000}"/>
    <cellStyle name="Normal 9 5 5 4" xfId="37698" xr:uid="{00000000-0005-0000-0000-0000D2B10000}"/>
    <cellStyle name="Normal 9 5 5 5" xfId="47252" xr:uid="{00000000-0005-0000-0000-0000D3B10000}"/>
    <cellStyle name="Normal 9 5 6" xfId="9518" xr:uid="{00000000-0005-0000-0000-0000D4B10000}"/>
    <cellStyle name="Normal 9 5 6 2" xfId="18586" xr:uid="{00000000-0005-0000-0000-0000D5B10000}"/>
    <cellStyle name="Normal 9 5 6 3" xfId="28144" xr:uid="{00000000-0005-0000-0000-0000D6B10000}"/>
    <cellStyle name="Normal 9 5 6 4" xfId="37699" xr:uid="{00000000-0005-0000-0000-0000D7B10000}"/>
    <cellStyle name="Normal 9 5 6 5" xfId="47253" xr:uid="{00000000-0005-0000-0000-0000D8B10000}"/>
    <cellStyle name="Normal 9 5 7" xfId="18581" xr:uid="{00000000-0005-0000-0000-0000D9B10000}"/>
    <cellStyle name="Normal 9 5 8" xfId="28139" xr:uid="{00000000-0005-0000-0000-0000DAB10000}"/>
    <cellStyle name="Normal 9 5 9" xfId="37694" xr:uid="{00000000-0005-0000-0000-0000DBB10000}"/>
    <cellStyle name="Normal 9 6" xfId="7939" xr:uid="{00000000-0005-0000-0000-0000DCB10000}"/>
    <cellStyle name="Normal 9 6 10" xfId="47254" xr:uid="{00000000-0005-0000-0000-0000DDB10000}"/>
    <cellStyle name="Normal 9 6 2" xfId="8793" xr:uid="{00000000-0005-0000-0000-0000DEB10000}"/>
    <cellStyle name="Normal 9 6 2 2" xfId="18588" xr:uid="{00000000-0005-0000-0000-0000DFB10000}"/>
    <cellStyle name="Normal 9 6 2 3" xfId="28146" xr:uid="{00000000-0005-0000-0000-0000E0B10000}"/>
    <cellStyle name="Normal 9 6 2 4" xfId="37701" xr:uid="{00000000-0005-0000-0000-0000E1B10000}"/>
    <cellStyle name="Normal 9 6 2 5" xfId="47255" xr:uid="{00000000-0005-0000-0000-0000E2B10000}"/>
    <cellStyle name="Normal 9 6 3" xfId="8983" xr:uid="{00000000-0005-0000-0000-0000E3B10000}"/>
    <cellStyle name="Normal 9 6 3 2" xfId="18589" xr:uid="{00000000-0005-0000-0000-0000E4B10000}"/>
    <cellStyle name="Normal 9 6 3 3" xfId="28147" xr:uid="{00000000-0005-0000-0000-0000E5B10000}"/>
    <cellStyle name="Normal 9 6 3 4" xfId="37702" xr:uid="{00000000-0005-0000-0000-0000E6B10000}"/>
    <cellStyle name="Normal 9 6 3 5" xfId="47256" xr:uid="{00000000-0005-0000-0000-0000E7B10000}"/>
    <cellStyle name="Normal 9 6 4" xfId="9169" xr:uid="{00000000-0005-0000-0000-0000E8B10000}"/>
    <cellStyle name="Normal 9 6 4 2" xfId="18590" xr:uid="{00000000-0005-0000-0000-0000E9B10000}"/>
    <cellStyle name="Normal 9 6 4 3" xfId="28148" xr:uid="{00000000-0005-0000-0000-0000EAB10000}"/>
    <cellStyle name="Normal 9 6 4 4" xfId="37703" xr:uid="{00000000-0005-0000-0000-0000EBB10000}"/>
    <cellStyle name="Normal 9 6 4 5" xfId="47257" xr:uid="{00000000-0005-0000-0000-0000ECB10000}"/>
    <cellStyle name="Normal 9 6 5" xfId="9344" xr:uid="{00000000-0005-0000-0000-0000EDB10000}"/>
    <cellStyle name="Normal 9 6 5 2" xfId="18591" xr:uid="{00000000-0005-0000-0000-0000EEB10000}"/>
    <cellStyle name="Normal 9 6 5 3" xfId="28149" xr:uid="{00000000-0005-0000-0000-0000EFB10000}"/>
    <cellStyle name="Normal 9 6 5 4" xfId="37704" xr:uid="{00000000-0005-0000-0000-0000F0B10000}"/>
    <cellStyle name="Normal 9 6 5 5" xfId="47258" xr:uid="{00000000-0005-0000-0000-0000F1B10000}"/>
    <cellStyle name="Normal 9 6 6" xfId="9519" xr:uid="{00000000-0005-0000-0000-0000F2B10000}"/>
    <cellStyle name="Normal 9 6 6 2" xfId="18592" xr:uid="{00000000-0005-0000-0000-0000F3B10000}"/>
    <cellStyle name="Normal 9 6 6 3" xfId="28150" xr:uid="{00000000-0005-0000-0000-0000F4B10000}"/>
    <cellStyle name="Normal 9 6 6 4" xfId="37705" xr:uid="{00000000-0005-0000-0000-0000F5B10000}"/>
    <cellStyle name="Normal 9 6 6 5" xfId="47259" xr:uid="{00000000-0005-0000-0000-0000F6B10000}"/>
    <cellStyle name="Normal 9 6 7" xfId="18587" xr:uid="{00000000-0005-0000-0000-0000F7B10000}"/>
    <cellStyle name="Normal 9 6 8" xfId="28145" xr:uid="{00000000-0005-0000-0000-0000F8B10000}"/>
    <cellStyle name="Normal 9 6 9" xfId="37700" xr:uid="{00000000-0005-0000-0000-0000F9B10000}"/>
    <cellStyle name="Normal 9 7" xfId="7940" xr:uid="{00000000-0005-0000-0000-0000FAB10000}"/>
    <cellStyle name="Normal 9 7 10" xfId="47260" xr:uid="{00000000-0005-0000-0000-0000FBB10000}"/>
    <cellStyle name="Normal 9 7 2" xfId="8794" xr:uid="{00000000-0005-0000-0000-0000FCB10000}"/>
    <cellStyle name="Normal 9 7 2 2" xfId="18594" xr:uid="{00000000-0005-0000-0000-0000FDB10000}"/>
    <cellStyle name="Normal 9 7 2 3" xfId="28152" xr:uid="{00000000-0005-0000-0000-0000FEB10000}"/>
    <cellStyle name="Normal 9 7 2 4" xfId="37707" xr:uid="{00000000-0005-0000-0000-0000FFB10000}"/>
    <cellStyle name="Normal 9 7 2 5" xfId="47261" xr:uid="{00000000-0005-0000-0000-000000B20000}"/>
    <cellStyle name="Normal 9 7 3" xfId="8984" xr:uid="{00000000-0005-0000-0000-000001B20000}"/>
    <cellStyle name="Normal 9 7 3 2" xfId="18595" xr:uid="{00000000-0005-0000-0000-000002B20000}"/>
    <cellStyle name="Normal 9 7 3 3" xfId="28153" xr:uid="{00000000-0005-0000-0000-000003B20000}"/>
    <cellStyle name="Normal 9 7 3 4" xfId="37708" xr:uid="{00000000-0005-0000-0000-000004B20000}"/>
    <cellStyle name="Normal 9 7 3 5" xfId="47262" xr:uid="{00000000-0005-0000-0000-000005B20000}"/>
    <cellStyle name="Normal 9 7 4" xfId="9170" xr:uid="{00000000-0005-0000-0000-000006B20000}"/>
    <cellStyle name="Normal 9 7 4 2" xfId="18596" xr:uid="{00000000-0005-0000-0000-000007B20000}"/>
    <cellStyle name="Normal 9 7 4 3" xfId="28154" xr:uid="{00000000-0005-0000-0000-000008B20000}"/>
    <cellStyle name="Normal 9 7 4 4" xfId="37709" xr:uid="{00000000-0005-0000-0000-000009B20000}"/>
    <cellStyle name="Normal 9 7 4 5" xfId="47263" xr:uid="{00000000-0005-0000-0000-00000AB20000}"/>
    <cellStyle name="Normal 9 7 5" xfId="9345" xr:uid="{00000000-0005-0000-0000-00000BB20000}"/>
    <cellStyle name="Normal 9 7 5 2" xfId="18597" xr:uid="{00000000-0005-0000-0000-00000CB20000}"/>
    <cellStyle name="Normal 9 7 5 3" xfId="28155" xr:uid="{00000000-0005-0000-0000-00000DB20000}"/>
    <cellStyle name="Normal 9 7 5 4" xfId="37710" xr:uid="{00000000-0005-0000-0000-00000EB20000}"/>
    <cellStyle name="Normal 9 7 5 5" xfId="47264" xr:uid="{00000000-0005-0000-0000-00000FB20000}"/>
    <cellStyle name="Normal 9 7 6" xfId="9520" xr:uid="{00000000-0005-0000-0000-000010B20000}"/>
    <cellStyle name="Normal 9 7 6 2" xfId="18598" xr:uid="{00000000-0005-0000-0000-000011B20000}"/>
    <cellStyle name="Normal 9 7 6 3" xfId="28156" xr:uid="{00000000-0005-0000-0000-000012B20000}"/>
    <cellStyle name="Normal 9 7 6 4" xfId="37711" xr:uid="{00000000-0005-0000-0000-000013B20000}"/>
    <cellStyle name="Normal 9 7 6 5" xfId="47265" xr:uid="{00000000-0005-0000-0000-000014B20000}"/>
    <cellStyle name="Normal 9 7 7" xfId="18593" xr:uid="{00000000-0005-0000-0000-000015B20000}"/>
    <cellStyle name="Normal 9 7 8" xfId="28151" xr:uid="{00000000-0005-0000-0000-000016B20000}"/>
    <cellStyle name="Normal 9 7 9" xfId="37706" xr:uid="{00000000-0005-0000-0000-000017B20000}"/>
    <cellStyle name="Normal 9 8" xfId="7941" xr:uid="{00000000-0005-0000-0000-000018B20000}"/>
    <cellStyle name="Normal 9 8 10" xfId="47266" xr:uid="{00000000-0005-0000-0000-000019B20000}"/>
    <cellStyle name="Normal 9 8 2" xfId="8795" xr:uid="{00000000-0005-0000-0000-00001AB20000}"/>
    <cellStyle name="Normal 9 8 2 2" xfId="18600" xr:uid="{00000000-0005-0000-0000-00001BB20000}"/>
    <cellStyle name="Normal 9 8 2 3" xfId="28158" xr:uid="{00000000-0005-0000-0000-00001CB20000}"/>
    <cellStyle name="Normal 9 8 2 4" xfId="37713" xr:uid="{00000000-0005-0000-0000-00001DB20000}"/>
    <cellStyle name="Normal 9 8 2 5" xfId="47267" xr:uid="{00000000-0005-0000-0000-00001EB20000}"/>
    <cellStyle name="Normal 9 8 3" xfId="8985" xr:uid="{00000000-0005-0000-0000-00001FB20000}"/>
    <cellStyle name="Normal 9 8 3 2" xfId="18601" xr:uid="{00000000-0005-0000-0000-000020B20000}"/>
    <cellStyle name="Normal 9 8 3 3" xfId="28159" xr:uid="{00000000-0005-0000-0000-000021B20000}"/>
    <cellStyle name="Normal 9 8 3 4" xfId="37714" xr:uid="{00000000-0005-0000-0000-000022B20000}"/>
    <cellStyle name="Normal 9 8 3 5" xfId="47268" xr:uid="{00000000-0005-0000-0000-000023B20000}"/>
    <cellStyle name="Normal 9 8 4" xfId="9171" xr:uid="{00000000-0005-0000-0000-000024B20000}"/>
    <cellStyle name="Normal 9 8 4 2" xfId="18602" xr:uid="{00000000-0005-0000-0000-000025B20000}"/>
    <cellStyle name="Normal 9 8 4 3" xfId="28160" xr:uid="{00000000-0005-0000-0000-000026B20000}"/>
    <cellStyle name="Normal 9 8 4 4" xfId="37715" xr:uid="{00000000-0005-0000-0000-000027B20000}"/>
    <cellStyle name="Normal 9 8 4 5" xfId="47269" xr:uid="{00000000-0005-0000-0000-000028B20000}"/>
    <cellStyle name="Normal 9 8 5" xfId="9346" xr:uid="{00000000-0005-0000-0000-000029B20000}"/>
    <cellStyle name="Normal 9 8 5 2" xfId="18603" xr:uid="{00000000-0005-0000-0000-00002AB20000}"/>
    <cellStyle name="Normal 9 8 5 3" xfId="28161" xr:uid="{00000000-0005-0000-0000-00002BB20000}"/>
    <cellStyle name="Normal 9 8 5 4" xfId="37716" xr:uid="{00000000-0005-0000-0000-00002CB20000}"/>
    <cellStyle name="Normal 9 8 5 5" xfId="47270" xr:uid="{00000000-0005-0000-0000-00002DB20000}"/>
    <cellStyle name="Normal 9 8 6" xfId="9521" xr:uid="{00000000-0005-0000-0000-00002EB20000}"/>
    <cellStyle name="Normal 9 8 6 2" xfId="18604" xr:uid="{00000000-0005-0000-0000-00002FB20000}"/>
    <cellStyle name="Normal 9 8 6 3" xfId="28162" xr:uid="{00000000-0005-0000-0000-000030B20000}"/>
    <cellStyle name="Normal 9 8 6 4" xfId="37717" xr:uid="{00000000-0005-0000-0000-000031B20000}"/>
    <cellStyle name="Normal 9 8 6 5" xfId="47271" xr:uid="{00000000-0005-0000-0000-000032B20000}"/>
    <cellStyle name="Normal 9 8 7" xfId="18599" xr:uid="{00000000-0005-0000-0000-000033B20000}"/>
    <cellStyle name="Normal 9 8 8" xfId="28157" xr:uid="{00000000-0005-0000-0000-000034B20000}"/>
    <cellStyle name="Normal 9 8 9" xfId="37712" xr:uid="{00000000-0005-0000-0000-000035B20000}"/>
    <cellStyle name="Normal 9 9" xfId="7942" xr:uid="{00000000-0005-0000-0000-000036B20000}"/>
    <cellStyle name="Normal 9 9 10" xfId="47272" xr:uid="{00000000-0005-0000-0000-000037B20000}"/>
    <cellStyle name="Normal 9 9 2" xfId="8796" xr:uid="{00000000-0005-0000-0000-000038B20000}"/>
    <cellStyle name="Normal 9 9 2 2" xfId="18606" xr:uid="{00000000-0005-0000-0000-000039B20000}"/>
    <cellStyle name="Normal 9 9 2 3" xfId="28164" xr:uid="{00000000-0005-0000-0000-00003AB20000}"/>
    <cellStyle name="Normal 9 9 2 4" xfId="37719" xr:uid="{00000000-0005-0000-0000-00003BB20000}"/>
    <cellStyle name="Normal 9 9 2 5" xfId="47273" xr:uid="{00000000-0005-0000-0000-00003CB20000}"/>
    <cellStyle name="Normal 9 9 3" xfId="8986" xr:uid="{00000000-0005-0000-0000-00003DB20000}"/>
    <cellStyle name="Normal 9 9 3 2" xfId="18607" xr:uid="{00000000-0005-0000-0000-00003EB20000}"/>
    <cellStyle name="Normal 9 9 3 3" xfId="28165" xr:uid="{00000000-0005-0000-0000-00003FB20000}"/>
    <cellStyle name="Normal 9 9 3 4" xfId="37720" xr:uid="{00000000-0005-0000-0000-000040B20000}"/>
    <cellStyle name="Normal 9 9 3 5" xfId="47274" xr:uid="{00000000-0005-0000-0000-000041B20000}"/>
    <cellStyle name="Normal 9 9 4" xfId="9172" xr:uid="{00000000-0005-0000-0000-000042B20000}"/>
    <cellStyle name="Normal 9 9 4 2" xfId="18608" xr:uid="{00000000-0005-0000-0000-000043B20000}"/>
    <cellStyle name="Normal 9 9 4 3" xfId="28166" xr:uid="{00000000-0005-0000-0000-000044B20000}"/>
    <cellStyle name="Normal 9 9 4 4" xfId="37721" xr:uid="{00000000-0005-0000-0000-000045B20000}"/>
    <cellStyle name="Normal 9 9 4 5" xfId="47275" xr:uid="{00000000-0005-0000-0000-000046B20000}"/>
    <cellStyle name="Normal 9 9 5" xfId="9347" xr:uid="{00000000-0005-0000-0000-000047B20000}"/>
    <cellStyle name="Normal 9 9 5 2" xfId="18609" xr:uid="{00000000-0005-0000-0000-000048B20000}"/>
    <cellStyle name="Normal 9 9 5 3" xfId="28167" xr:uid="{00000000-0005-0000-0000-000049B20000}"/>
    <cellStyle name="Normal 9 9 5 4" xfId="37722" xr:uid="{00000000-0005-0000-0000-00004AB20000}"/>
    <cellStyle name="Normal 9 9 5 5" xfId="47276" xr:uid="{00000000-0005-0000-0000-00004BB20000}"/>
    <cellStyle name="Normal 9 9 6" xfId="9522" xr:uid="{00000000-0005-0000-0000-00004CB20000}"/>
    <cellStyle name="Normal 9 9 6 2" xfId="18610" xr:uid="{00000000-0005-0000-0000-00004DB20000}"/>
    <cellStyle name="Normal 9 9 6 3" xfId="28168" xr:uid="{00000000-0005-0000-0000-00004EB20000}"/>
    <cellStyle name="Normal 9 9 6 4" xfId="37723" xr:uid="{00000000-0005-0000-0000-00004FB20000}"/>
    <cellStyle name="Normal 9 9 6 5" xfId="47277" xr:uid="{00000000-0005-0000-0000-000050B20000}"/>
    <cellStyle name="Normal 9 9 7" xfId="18605" xr:uid="{00000000-0005-0000-0000-000051B20000}"/>
    <cellStyle name="Normal 9 9 8" xfId="28163" xr:uid="{00000000-0005-0000-0000-000052B20000}"/>
    <cellStyle name="Normal 9 9 9" xfId="37718" xr:uid="{00000000-0005-0000-0000-000053B20000}"/>
    <cellStyle name="Normale_CCTV Price List Jan-Jun 2005" xfId="7943" xr:uid="{00000000-0005-0000-0000-000055B20000}"/>
    <cellStyle name="Note" xfId="48250" xr:uid="{EEEF8849-E7DA-4A9C-BD2D-D58E7B2EFAE8}"/>
    <cellStyle name="Note 2" xfId="7944" xr:uid="{00000000-0005-0000-0000-000056B20000}"/>
    <cellStyle name="Note 2 10" xfId="47278" xr:uid="{00000000-0005-0000-0000-000057B20000}"/>
    <cellStyle name="Note 2 2" xfId="8797" xr:uid="{00000000-0005-0000-0000-000058B20000}"/>
    <cellStyle name="Note 2 2 2" xfId="18612" xr:uid="{00000000-0005-0000-0000-000059B20000}"/>
    <cellStyle name="Note 2 2 3" xfId="28170" xr:uid="{00000000-0005-0000-0000-00005AB20000}"/>
    <cellStyle name="Note 2 2 4" xfId="37725" xr:uid="{00000000-0005-0000-0000-00005BB20000}"/>
    <cellStyle name="Note 2 2 5" xfId="47279" xr:uid="{00000000-0005-0000-0000-00005CB20000}"/>
    <cellStyle name="Note 2 3" xfId="8987" xr:uid="{00000000-0005-0000-0000-00005DB20000}"/>
    <cellStyle name="Note 2 3 2" xfId="18613" xr:uid="{00000000-0005-0000-0000-00005EB20000}"/>
    <cellStyle name="Note 2 3 3" xfId="28171" xr:uid="{00000000-0005-0000-0000-00005FB20000}"/>
    <cellStyle name="Note 2 3 4" xfId="37726" xr:uid="{00000000-0005-0000-0000-000060B20000}"/>
    <cellStyle name="Note 2 3 5" xfId="47280" xr:uid="{00000000-0005-0000-0000-000061B20000}"/>
    <cellStyle name="Note 2 4" xfId="9173" xr:uid="{00000000-0005-0000-0000-000062B20000}"/>
    <cellStyle name="Note 2 4 2" xfId="18614" xr:uid="{00000000-0005-0000-0000-000063B20000}"/>
    <cellStyle name="Note 2 4 3" xfId="28172" xr:uid="{00000000-0005-0000-0000-000064B20000}"/>
    <cellStyle name="Note 2 4 4" xfId="37727" xr:uid="{00000000-0005-0000-0000-000065B20000}"/>
    <cellStyle name="Note 2 4 5" xfId="47281" xr:uid="{00000000-0005-0000-0000-000066B20000}"/>
    <cellStyle name="Note 2 5" xfId="9348" xr:uid="{00000000-0005-0000-0000-000067B20000}"/>
    <cellStyle name="Note 2 5 2" xfId="18615" xr:uid="{00000000-0005-0000-0000-000068B20000}"/>
    <cellStyle name="Note 2 5 3" xfId="28173" xr:uid="{00000000-0005-0000-0000-000069B20000}"/>
    <cellStyle name="Note 2 5 4" xfId="37728" xr:uid="{00000000-0005-0000-0000-00006AB20000}"/>
    <cellStyle name="Note 2 5 5" xfId="47282" xr:uid="{00000000-0005-0000-0000-00006BB20000}"/>
    <cellStyle name="Note 2 6" xfId="9523" xr:uid="{00000000-0005-0000-0000-00006CB20000}"/>
    <cellStyle name="Note 2 6 2" xfId="18616" xr:uid="{00000000-0005-0000-0000-00006DB20000}"/>
    <cellStyle name="Note 2 6 3" xfId="28174" xr:uid="{00000000-0005-0000-0000-00006EB20000}"/>
    <cellStyle name="Note 2 6 4" xfId="37729" xr:uid="{00000000-0005-0000-0000-00006FB20000}"/>
    <cellStyle name="Note 2 6 5" xfId="47283" xr:uid="{00000000-0005-0000-0000-000070B20000}"/>
    <cellStyle name="Note 2 7" xfId="18611" xr:uid="{00000000-0005-0000-0000-000071B20000}"/>
    <cellStyle name="Note 2 8" xfId="28169" xr:uid="{00000000-0005-0000-0000-000072B20000}"/>
    <cellStyle name="Note 2 9" xfId="37724" xr:uid="{00000000-0005-0000-0000-000073B20000}"/>
    <cellStyle name="Note 3" xfId="7945" xr:uid="{00000000-0005-0000-0000-000074B20000}"/>
    <cellStyle name="Note 3 10" xfId="47284" xr:uid="{00000000-0005-0000-0000-000075B20000}"/>
    <cellStyle name="Note 3 2" xfId="8798" xr:uid="{00000000-0005-0000-0000-000076B20000}"/>
    <cellStyle name="Note 3 2 2" xfId="18618" xr:uid="{00000000-0005-0000-0000-000077B20000}"/>
    <cellStyle name="Note 3 2 3" xfId="28176" xr:uid="{00000000-0005-0000-0000-000078B20000}"/>
    <cellStyle name="Note 3 2 4" xfId="37731" xr:uid="{00000000-0005-0000-0000-000079B20000}"/>
    <cellStyle name="Note 3 2 5" xfId="47285" xr:uid="{00000000-0005-0000-0000-00007AB20000}"/>
    <cellStyle name="Note 3 3" xfId="8988" xr:uid="{00000000-0005-0000-0000-00007BB20000}"/>
    <cellStyle name="Note 3 3 2" xfId="18619" xr:uid="{00000000-0005-0000-0000-00007CB20000}"/>
    <cellStyle name="Note 3 3 3" xfId="28177" xr:uid="{00000000-0005-0000-0000-00007DB20000}"/>
    <cellStyle name="Note 3 3 4" xfId="37732" xr:uid="{00000000-0005-0000-0000-00007EB20000}"/>
    <cellStyle name="Note 3 3 5" xfId="47286" xr:uid="{00000000-0005-0000-0000-00007FB20000}"/>
    <cellStyle name="Note 3 4" xfId="9174" xr:uid="{00000000-0005-0000-0000-000080B20000}"/>
    <cellStyle name="Note 3 4 2" xfId="18620" xr:uid="{00000000-0005-0000-0000-000081B20000}"/>
    <cellStyle name="Note 3 4 3" xfId="28178" xr:uid="{00000000-0005-0000-0000-000082B20000}"/>
    <cellStyle name="Note 3 4 4" xfId="37733" xr:uid="{00000000-0005-0000-0000-000083B20000}"/>
    <cellStyle name="Note 3 4 5" xfId="47287" xr:uid="{00000000-0005-0000-0000-000084B20000}"/>
    <cellStyle name="Note 3 5" xfId="9349" xr:uid="{00000000-0005-0000-0000-000085B20000}"/>
    <cellStyle name="Note 3 5 2" xfId="18621" xr:uid="{00000000-0005-0000-0000-000086B20000}"/>
    <cellStyle name="Note 3 5 3" xfId="28179" xr:uid="{00000000-0005-0000-0000-000087B20000}"/>
    <cellStyle name="Note 3 5 4" xfId="37734" xr:uid="{00000000-0005-0000-0000-000088B20000}"/>
    <cellStyle name="Note 3 5 5" xfId="47288" xr:uid="{00000000-0005-0000-0000-000089B20000}"/>
    <cellStyle name="Note 3 6" xfId="9524" xr:uid="{00000000-0005-0000-0000-00008AB20000}"/>
    <cellStyle name="Note 3 6 2" xfId="18622" xr:uid="{00000000-0005-0000-0000-00008BB20000}"/>
    <cellStyle name="Note 3 6 3" xfId="28180" xr:uid="{00000000-0005-0000-0000-00008CB20000}"/>
    <cellStyle name="Note 3 6 4" xfId="37735" xr:uid="{00000000-0005-0000-0000-00008DB20000}"/>
    <cellStyle name="Note 3 6 5" xfId="47289" xr:uid="{00000000-0005-0000-0000-00008EB20000}"/>
    <cellStyle name="Note 3 7" xfId="18617" xr:uid="{00000000-0005-0000-0000-00008FB20000}"/>
    <cellStyle name="Note 3 8" xfId="28175" xr:uid="{00000000-0005-0000-0000-000090B20000}"/>
    <cellStyle name="Note 3 9" xfId="37730" xr:uid="{00000000-0005-0000-0000-000091B20000}"/>
    <cellStyle name="Odstotek" xfId="48319" builtinId="5"/>
    <cellStyle name="Odstotek 2" xfId="7946" xr:uid="{00000000-0005-0000-0000-000092B20000}"/>
    <cellStyle name="Odstotek 2 10" xfId="47290" xr:uid="{00000000-0005-0000-0000-000093B20000}"/>
    <cellStyle name="Odstotek 2 2" xfId="8799" xr:uid="{00000000-0005-0000-0000-000094B20000}"/>
    <cellStyle name="Odstotek 2 2 2" xfId="18624" xr:uid="{00000000-0005-0000-0000-000095B20000}"/>
    <cellStyle name="Odstotek 2 2 3" xfId="28182" xr:uid="{00000000-0005-0000-0000-000096B20000}"/>
    <cellStyle name="Odstotek 2 2 4" xfId="37737" xr:uid="{00000000-0005-0000-0000-000097B20000}"/>
    <cellStyle name="Odstotek 2 2 5" xfId="47291" xr:uid="{00000000-0005-0000-0000-000098B20000}"/>
    <cellStyle name="Odstotek 2 3" xfId="8989" xr:uid="{00000000-0005-0000-0000-000099B20000}"/>
    <cellStyle name="Odstotek 2 3 2" xfId="18625" xr:uid="{00000000-0005-0000-0000-00009AB20000}"/>
    <cellStyle name="Odstotek 2 3 3" xfId="28183" xr:uid="{00000000-0005-0000-0000-00009BB20000}"/>
    <cellStyle name="Odstotek 2 3 4" xfId="37738" xr:uid="{00000000-0005-0000-0000-00009CB20000}"/>
    <cellStyle name="Odstotek 2 3 5" xfId="47292" xr:uid="{00000000-0005-0000-0000-00009DB20000}"/>
    <cellStyle name="Odstotek 2 4" xfId="9175" xr:uid="{00000000-0005-0000-0000-00009EB20000}"/>
    <cellStyle name="Odstotek 2 4 2" xfId="18626" xr:uid="{00000000-0005-0000-0000-00009FB20000}"/>
    <cellStyle name="Odstotek 2 4 3" xfId="28184" xr:uid="{00000000-0005-0000-0000-0000A0B20000}"/>
    <cellStyle name="Odstotek 2 4 4" xfId="37739" xr:uid="{00000000-0005-0000-0000-0000A1B20000}"/>
    <cellStyle name="Odstotek 2 4 5" xfId="47293" xr:uid="{00000000-0005-0000-0000-0000A2B20000}"/>
    <cellStyle name="Odstotek 2 5" xfId="9350" xr:uid="{00000000-0005-0000-0000-0000A3B20000}"/>
    <cellStyle name="Odstotek 2 5 2" xfId="18627" xr:uid="{00000000-0005-0000-0000-0000A4B20000}"/>
    <cellStyle name="Odstotek 2 5 3" xfId="28185" xr:uid="{00000000-0005-0000-0000-0000A5B20000}"/>
    <cellStyle name="Odstotek 2 5 4" xfId="37740" xr:uid="{00000000-0005-0000-0000-0000A6B20000}"/>
    <cellStyle name="Odstotek 2 5 5" xfId="47294" xr:uid="{00000000-0005-0000-0000-0000A7B20000}"/>
    <cellStyle name="Odstotek 2 6" xfId="9525" xr:uid="{00000000-0005-0000-0000-0000A8B20000}"/>
    <cellStyle name="Odstotek 2 6 2" xfId="18628" xr:uid="{00000000-0005-0000-0000-0000A9B20000}"/>
    <cellStyle name="Odstotek 2 6 3" xfId="28186" xr:uid="{00000000-0005-0000-0000-0000AAB20000}"/>
    <cellStyle name="Odstotek 2 6 4" xfId="37741" xr:uid="{00000000-0005-0000-0000-0000ABB20000}"/>
    <cellStyle name="Odstotek 2 6 5" xfId="47295" xr:uid="{00000000-0005-0000-0000-0000ACB20000}"/>
    <cellStyle name="Odstotek 2 7" xfId="18623" xr:uid="{00000000-0005-0000-0000-0000ADB20000}"/>
    <cellStyle name="Odstotek 2 8" xfId="28181" xr:uid="{00000000-0005-0000-0000-0000AEB20000}"/>
    <cellStyle name="Odstotek 2 9" xfId="37736" xr:uid="{00000000-0005-0000-0000-0000AFB20000}"/>
    <cellStyle name="Output" xfId="48251" xr:uid="{7F76006D-C41E-4AEB-BC68-1C3202C7FA7E}"/>
    <cellStyle name="S0" xfId="48252" xr:uid="{F97A0632-D27F-46D3-A578-16323CB7423B}"/>
    <cellStyle name="S1" xfId="48253" xr:uid="{DE76C92F-6748-44C1-91FA-A7AE00CC8ADF}"/>
    <cellStyle name="S10" xfId="48254" xr:uid="{D4087B33-EA03-4DBD-8C30-9D30CDE71D9C}"/>
    <cellStyle name="S11" xfId="48255" xr:uid="{AB45ADED-902D-4F3F-AC62-77B5A3BA690D}"/>
    <cellStyle name="S12" xfId="48256" xr:uid="{4EB445B2-8806-43FD-9A7C-595A1D9B548E}"/>
    <cellStyle name="S13" xfId="48257" xr:uid="{6BDE9F43-4B4A-414B-8BCC-7490EC6CF10C}"/>
    <cellStyle name="S14" xfId="48258" xr:uid="{EEF45DAC-4F7B-4984-BF5B-BFA7224B97E2}"/>
    <cellStyle name="S15" xfId="48259" xr:uid="{B1CDF2DD-3DC8-4C10-A334-AE3EADBF56DA}"/>
    <cellStyle name="S16" xfId="48260" xr:uid="{4586CE66-A3E7-4192-AF71-4DED84B41D30}"/>
    <cellStyle name="S17" xfId="48261" xr:uid="{98C200E2-2F8B-4212-817F-780F7A02B6A4}"/>
    <cellStyle name="S18" xfId="7947" xr:uid="{00000000-0005-0000-0000-0000B0B20000}"/>
    <cellStyle name="S18 10" xfId="7948" xr:uid="{00000000-0005-0000-0000-0000B1B20000}"/>
    <cellStyle name="S18 10 2" xfId="18630" xr:uid="{00000000-0005-0000-0000-0000B2B20000}"/>
    <cellStyle name="S18 10 3" xfId="28188" xr:uid="{00000000-0005-0000-0000-0000B3B20000}"/>
    <cellStyle name="S18 10 4" xfId="37743" xr:uid="{00000000-0005-0000-0000-0000B4B20000}"/>
    <cellStyle name="S18 10 5" xfId="47297" xr:uid="{00000000-0005-0000-0000-0000B5B20000}"/>
    <cellStyle name="S18 11" xfId="7949" xr:uid="{00000000-0005-0000-0000-0000B6B20000}"/>
    <cellStyle name="S18 11 2" xfId="18631" xr:uid="{00000000-0005-0000-0000-0000B7B20000}"/>
    <cellStyle name="S18 11 3" xfId="28189" xr:uid="{00000000-0005-0000-0000-0000B8B20000}"/>
    <cellStyle name="S18 11 4" xfId="37744" xr:uid="{00000000-0005-0000-0000-0000B9B20000}"/>
    <cellStyle name="S18 11 5" xfId="47298" xr:uid="{00000000-0005-0000-0000-0000BAB20000}"/>
    <cellStyle name="S18 12" xfId="7950" xr:uid="{00000000-0005-0000-0000-0000BBB20000}"/>
    <cellStyle name="S18 12 2" xfId="18632" xr:uid="{00000000-0005-0000-0000-0000BCB20000}"/>
    <cellStyle name="S18 12 3" xfId="28190" xr:uid="{00000000-0005-0000-0000-0000BDB20000}"/>
    <cellStyle name="S18 12 4" xfId="37745" xr:uid="{00000000-0005-0000-0000-0000BEB20000}"/>
    <cellStyle name="S18 12 5" xfId="47299" xr:uid="{00000000-0005-0000-0000-0000BFB20000}"/>
    <cellStyle name="S18 13" xfId="7951" xr:uid="{00000000-0005-0000-0000-0000C0B20000}"/>
    <cellStyle name="S18 13 2" xfId="18633" xr:uid="{00000000-0005-0000-0000-0000C1B20000}"/>
    <cellStyle name="S18 13 3" xfId="28191" xr:uid="{00000000-0005-0000-0000-0000C2B20000}"/>
    <cellStyle name="S18 13 4" xfId="37746" xr:uid="{00000000-0005-0000-0000-0000C3B20000}"/>
    <cellStyle name="S18 13 5" xfId="47300" xr:uid="{00000000-0005-0000-0000-0000C4B20000}"/>
    <cellStyle name="S18 14" xfId="7952" xr:uid="{00000000-0005-0000-0000-0000C5B20000}"/>
    <cellStyle name="S18 14 2" xfId="18634" xr:uid="{00000000-0005-0000-0000-0000C6B20000}"/>
    <cellStyle name="S18 14 3" xfId="28192" xr:uid="{00000000-0005-0000-0000-0000C7B20000}"/>
    <cellStyle name="S18 14 4" xfId="37747" xr:uid="{00000000-0005-0000-0000-0000C8B20000}"/>
    <cellStyle name="S18 14 5" xfId="47301" xr:uid="{00000000-0005-0000-0000-0000C9B20000}"/>
    <cellStyle name="S18 15" xfId="7953" xr:uid="{00000000-0005-0000-0000-0000CAB20000}"/>
    <cellStyle name="S18 15 2" xfId="18635" xr:uid="{00000000-0005-0000-0000-0000CBB20000}"/>
    <cellStyle name="S18 15 3" xfId="28193" xr:uid="{00000000-0005-0000-0000-0000CCB20000}"/>
    <cellStyle name="S18 15 4" xfId="37748" xr:uid="{00000000-0005-0000-0000-0000CDB20000}"/>
    <cellStyle name="S18 15 5" xfId="47302" xr:uid="{00000000-0005-0000-0000-0000CEB20000}"/>
    <cellStyle name="S18 16" xfId="7954" xr:uid="{00000000-0005-0000-0000-0000CFB20000}"/>
    <cellStyle name="S18 16 2" xfId="18636" xr:uid="{00000000-0005-0000-0000-0000D0B20000}"/>
    <cellStyle name="S18 16 3" xfId="28194" xr:uid="{00000000-0005-0000-0000-0000D1B20000}"/>
    <cellStyle name="S18 16 4" xfId="37749" xr:uid="{00000000-0005-0000-0000-0000D2B20000}"/>
    <cellStyle name="S18 16 5" xfId="47303" xr:uid="{00000000-0005-0000-0000-0000D3B20000}"/>
    <cellStyle name="S18 17" xfId="7955" xr:uid="{00000000-0005-0000-0000-0000D4B20000}"/>
    <cellStyle name="S18 17 2" xfId="18637" xr:uid="{00000000-0005-0000-0000-0000D5B20000}"/>
    <cellStyle name="S18 17 3" xfId="28195" xr:uid="{00000000-0005-0000-0000-0000D6B20000}"/>
    <cellStyle name="S18 17 4" xfId="37750" xr:uid="{00000000-0005-0000-0000-0000D7B20000}"/>
    <cellStyle name="S18 17 5" xfId="47304" xr:uid="{00000000-0005-0000-0000-0000D8B20000}"/>
    <cellStyle name="S18 18" xfId="7956" xr:uid="{00000000-0005-0000-0000-0000D9B20000}"/>
    <cellStyle name="S18 18 2" xfId="18638" xr:uid="{00000000-0005-0000-0000-0000DAB20000}"/>
    <cellStyle name="S18 18 3" xfId="28196" xr:uid="{00000000-0005-0000-0000-0000DBB20000}"/>
    <cellStyle name="S18 18 4" xfId="37751" xr:uid="{00000000-0005-0000-0000-0000DCB20000}"/>
    <cellStyle name="S18 18 5" xfId="47305" xr:uid="{00000000-0005-0000-0000-0000DDB20000}"/>
    <cellStyle name="S18 19" xfId="7957" xr:uid="{00000000-0005-0000-0000-0000DEB20000}"/>
    <cellStyle name="S18 19 2" xfId="18639" xr:uid="{00000000-0005-0000-0000-0000DFB20000}"/>
    <cellStyle name="S18 19 3" xfId="28197" xr:uid="{00000000-0005-0000-0000-0000E0B20000}"/>
    <cellStyle name="S18 19 4" xfId="37752" xr:uid="{00000000-0005-0000-0000-0000E1B20000}"/>
    <cellStyle name="S18 19 5" xfId="47306" xr:uid="{00000000-0005-0000-0000-0000E2B20000}"/>
    <cellStyle name="S18 2" xfId="7958" xr:uid="{00000000-0005-0000-0000-0000E3B20000}"/>
    <cellStyle name="S18 2 10" xfId="7959" xr:uid="{00000000-0005-0000-0000-0000E4B20000}"/>
    <cellStyle name="S18 2 10 2" xfId="18641" xr:uid="{00000000-0005-0000-0000-0000E5B20000}"/>
    <cellStyle name="S18 2 10 3" xfId="28199" xr:uid="{00000000-0005-0000-0000-0000E6B20000}"/>
    <cellStyle name="S18 2 10 4" xfId="37754" xr:uid="{00000000-0005-0000-0000-0000E7B20000}"/>
    <cellStyle name="S18 2 10 5" xfId="47308" xr:uid="{00000000-0005-0000-0000-0000E8B20000}"/>
    <cellStyle name="S18 2 11" xfId="7960" xr:uid="{00000000-0005-0000-0000-0000E9B20000}"/>
    <cellStyle name="S18 2 11 2" xfId="18642" xr:uid="{00000000-0005-0000-0000-0000EAB20000}"/>
    <cellStyle name="S18 2 11 3" xfId="28200" xr:uid="{00000000-0005-0000-0000-0000EBB20000}"/>
    <cellStyle name="S18 2 11 4" xfId="37755" xr:uid="{00000000-0005-0000-0000-0000ECB20000}"/>
    <cellStyle name="S18 2 11 5" xfId="47309" xr:uid="{00000000-0005-0000-0000-0000EDB20000}"/>
    <cellStyle name="S18 2 12" xfId="7961" xr:uid="{00000000-0005-0000-0000-0000EEB20000}"/>
    <cellStyle name="S18 2 12 2" xfId="18643" xr:uid="{00000000-0005-0000-0000-0000EFB20000}"/>
    <cellStyle name="S18 2 12 3" xfId="28201" xr:uid="{00000000-0005-0000-0000-0000F0B20000}"/>
    <cellStyle name="S18 2 12 4" xfId="37756" xr:uid="{00000000-0005-0000-0000-0000F1B20000}"/>
    <cellStyle name="S18 2 12 5" xfId="47310" xr:uid="{00000000-0005-0000-0000-0000F2B20000}"/>
    <cellStyle name="S18 2 13" xfId="7962" xr:uid="{00000000-0005-0000-0000-0000F3B20000}"/>
    <cellStyle name="S18 2 13 2" xfId="18644" xr:uid="{00000000-0005-0000-0000-0000F4B20000}"/>
    <cellStyle name="S18 2 13 3" xfId="28202" xr:uid="{00000000-0005-0000-0000-0000F5B20000}"/>
    <cellStyle name="S18 2 13 4" xfId="37757" xr:uid="{00000000-0005-0000-0000-0000F6B20000}"/>
    <cellStyle name="S18 2 13 5" xfId="47311" xr:uid="{00000000-0005-0000-0000-0000F7B20000}"/>
    <cellStyle name="S18 2 14" xfId="7963" xr:uid="{00000000-0005-0000-0000-0000F8B20000}"/>
    <cellStyle name="S18 2 14 2" xfId="18645" xr:uid="{00000000-0005-0000-0000-0000F9B20000}"/>
    <cellStyle name="S18 2 14 3" xfId="28203" xr:uid="{00000000-0005-0000-0000-0000FAB20000}"/>
    <cellStyle name="S18 2 14 4" xfId="37758" xr:uid="{00000000-0005-0000-0000-0000FBB20000}"/>
    <cellStyle name="S18 2 14 5" xfId="47312" xr:uid="{00000000-0005-0000-0000-0000FCB20000}"/>
    <cellStyle name="S18 2 15" xfId="7964" xr:uid="{00000000-0005-0000-0000-0000FDB20000}"/>
    <cellStyle name="S18 2 15 2" xfId="18646" xr:uid="{00000000-0005-0000-0000-0000FEB20000}"/>
    <cellStyle name="S18 2 15 3" xfId="28204" xr:uid="{00000000-0005-0000-0000-0000FFB20000}"/>
    <cellStyle name="S18 2 15 4" xfId="37759" xr:uid="{00000000-0005-0000-0000-000000B30000}"/>
    <cellStyle name="S18 2 15 5" xfId="47313" xr:uid="{00000000-0005-0000-0000-000001B30000}"/>
    <cellStyle name="S18 2 16" xfId="7965" xr:uid="{00000000-0005-0000-0000-000002B30000}"/>
    <cellStyle name="S18 2 16 2" xfId="18647" xr:uid="{00000000-0005-0000-0000-000003B30000}"/>
    <cellStyle name="S18 2 16 3" xfId="28205" xr:uid="{00000000-0005-0000-0000-000004B30000}"/>
    <cellStyle name="S18 2 16 4" xfId="37760" xr:uid="{00000000-0005-0000-0000-000005B30000}"/>
    <cellStyle name="S18 2 16 5" xfId="47314" xr:uid="{00000000-0005-0000-0000-000006B30000}"/>
    <cellStyle name="S18 2 17" xfId="7966" xr:uid="{00000000-0005-0000-0000-000007B30000}"/>
    <cellStyle name="S18 2 17 2" xfId="18648" xr:uid="{00000000-0005-0000-0000-000008B30000}"/>
    <cellStyle name="S18 2 17 3" xfId="28206" xr:uid="{00000000-0005-0000-0000-000009B30000}"/>
    <cellStyle name="S18 2 17 4" xfId="37761" xr:uid="{00000000-0005-0000-0000-00000AB30000}"/>
    <cellStyle name="S18 2 17 5" xfId="47315" xr:uid="{00000000-0005-0000-0000-00000BB30000}"/>
    <cellStyle name="S18 2 18" xfId="7967" xr:uid="{00000000-0005-0000-0000-00000CB30000}"/>
    <cellStyle name="S18 2 18 2" xfId="18649" xr:uid="{00000000-0005-0000-0000-00000DB30000}"/>
    <cellStyle name="S18 2 18 3" xfId="28207" xr:uid="{00000000-0005-0000-0000-00000EB30000}"/>
    <cellStyle name="S18 2 18 4" xfId="37762" xr:uid="{00000000-0005-0000-0000-00000FB30000}"/>
    <cellStyle name="S18 2 18 5" xfId="47316" xr:uid="{00000000-0005-0000-0000-000010B30000}"/>
    <cellStyle name="S18 2 19" xfId="7968" xr:uid="{00000000-0005-0000-0000-000011B30000}"/>
    <cellStyle name="S18 2 19 2" xfId="18650" xr:uid="{00000000-0005-0000-0000-000012B30000}"/>
    <cellStyle name="S18 2 19 3" xfId="28208" xr:uid="{00000000-0005-0000-0000-000013B30000}"/>
    <cellStyle name="S18 2 19 4" xfId="37763" xr:uid="{00000000-0005-0000-0000-000014B30000}"/>
    <cellStyle name="S18 2 19 5" xfId="47317" xr:uid="{00000000-0005-0000-0000-000015B30000}"/>
    <cellStyle name="S18 2 2" xfId="7969" xr:uid="{00000000-0005-0000-0000-000016B30000}"/>
    <cellStyle name="S18 2 2 2" xfId="18651" xr:uid="{00000000-0005-0000-0000-000017B30000}"/>
    <cellStyle name="S18 2 2 3" xfId="28209" xr:uid="{00000000-0005-0000-0000-000018B30000}"/>
    <cellStyle name="S18 2 2 4" xfId="37764" xr:uid="{00000000-0005-0000-0000-000019B30000}"/>
    <cellStyle name="S18 2 2 5" xfId="47318" xr:uid="{00000000-0005-0000-0000-00001AB30000}"/>
    <cellStyle name="S18 2 20" xfId="7970" xr:uid="{00000000-0005-0000-0000-00001BB30000}"/>
    <cellStyle name="S18 2 20 2" xfId="18652" xr:uid="{00000000-0005-0000-0000-00001CB30000}"/>
    <cellStyle name="S18 2 20 3" xfId="28210" xr:uid="{00000000-0005-0000-0000-00001DB30000}"/>
    <cellStyle name="S18 2 20 4" xfId="37765" xr:uid="{00000000-0005-0000-0000-00001EB30000}"/>
    <cellStyle name="S18 2 20 5" xfId="47319" xr:uid="{00000000-0005-0000-0000-00001FB30000}"/>
    <cellStyle name="S18 2 21" xfId="7971" xr:uid="{00000000-0005-0000-0000-000020B30000}"/>
    <cellStyle name="S18 2 21 2" xfId="18653" xr:uid="{00000000-0005-0000-0000-000021B30000}"/>
    <cellStyle name="S18 2 21 3" xfId="28211" xr:uid="{00000000-0005-0000-0000-000022B30000}"/>
    <cellStyle name="S18 2 21 4" xfId="37766" xr:uid="{00000000-0005-0000-0000-000023B30000}"/>
    <cellStyle name="S18 2 21 5" xfId="47320" xr:uid="{00000000-0005-0000-0000-000024B30000}"/>
    <cellStyle name="S18 2 22" xfId="7972" xr:uid="{00000000-0005-0000-0000-000025B30000}"/>
    <cellStyle name="S18 2 22 2" xfId="18654" xr:uid="{00000000-0005-0000-0000-000026B30000}"/>
    <cellStyle name="S18 2 22 3" xfId="28212" xr:uid="{00000000-0005-0000-0000-000027B30000}"/>
    <cellStyle name="S18 2 22 4" xfId="37767" xr:uid="{00000000-0005-0000-0000-000028B30000}"/>
    <cellStyle name="S18 2 22 5" xfId="47321" xr:uid="{00000000-0005-0000-0000-000029B30000}"/>
    <cellStyle name="S18 2 23" xfId="7973" xr:uid="{00000000-0005-0000-0000-00002AB30000}"/>
    <cellStyle name="S18 2 23 2" xfId="18655" xr:uid="{00000000-0005-0000-0000-00002BB30000}"/>
    <cellStyle name="S18 2 23 3" xfId="28213" xr:uid="{00000000-0005-0000-0000-00002CB30000}"/>
    <cellStyle name="S18 2 23 4" xfId="37768" xr:uid="{00000000-0005-0000-0000-00002DB30000}"/>
    <cellStyle name="S18 2 23 5" xfId="47322" xr:uid="{00000000-0005-0000-0000-00002EB30000}"/>
    <cellStyle name="S18 2 24" xfId="7974" xr:uid="{00000000-0005-0000-0000-00002FB30000}"/>
    <cellStyle name="S18 2 24 2" xfId="18656" xr:uid="{00000000-0005-0000-0000-000030B30000}"/>
    <cellStyle name="S18 2 24 3" xfId="28214" xr:uid="{00000000-0005-0000-0000-000031B30000}"/>
    <cellStyle name="S18 2 24 4" xfId="37769" xr:uid="{00000000-0005-0000-0000-000032B30000}"/>
    <cellStyle name="S18 2 24 5" xfId="47323" xr:uid="{00000000-0005-0000-0000-000033B30000}"/>
    <cellStyle name="S18 2 25" xfId="7975" xr:uid="{00000000-0005-0000-0000-000034B30000}"/>
    <cellStyle name="S18 2 25 2" xfId="18657" xr:uid="{00000000-0005-0000-0000-000035B30000}"/>
    <cellStyle name="S18 2 25 3" xfId="28215" xr:uid="{00000000-0005-0000-0000-000036B30000}"/>
    <cellStyle name="S18 2 25 4" xfId="37770" xr:uid="{00000000-0005-0000-0000-000037B30000}"/>
    <cellStyle name="S18 2 25 5" xfId="47324" xr:uid="{00000000-0005-0000-0000-000038B30000}"/>
    <cellStyle name="S18 2 26" xfId="7976" xr:uid="{00000000-0005-0000-0000-000039B30000}"/>
    <cellStyle name="S18 2 26 2" xfId="18658" xr:uid="{00000000-0005-0000-0000-00003AB30000}"/>
    <cellStyle name="S18 2 26 3" xfId="28216" xr:uid="{00000000-0005-0000-0000-00003BB30000}"/>
    <cellStyle name="S18 2 26 4" xfId="37771" xr:uid="{00000000-0005-0000-0000-00003CB30000}"/>
    <cellStyle name="S18 2 26 5" xfId="47325" xr:uid="{00000000-0005-0000-0000-00003DB30000}"/>
    <cellStyle name="S18 2 27" xfId="7977" xr:uid="{00000000-0005-0000-0000-00003EB30000}"/>
    <cellStyle name="S18 2 27 2" xfId="18659" xr:uid="{00000000-0005-0000-0000-00003FB30000}"/>
    <cellStyle name="S18 2 27 3" xfId="28217" xr:uid="{00000000-0005-0000-0000-000040B30000}"/>
    <cellStyle name="S18 2 27 4" xfId="37772" xr:uid="{00000000-0005-0000-0000-000041B30000}"/>
    <cellStyle name="S18 2 27 5" xfId="47326" xr:uid="{00000000-0005-0000-0000-000042B30000}"/>
    <cellStyle name="S18 2 28" xfId="7978" xr:uid="{00000000-0005-0000-0000-000043B30000}"/>
    <cellStyle name="S18 2 28 2" xfId="18660" xr:uid="{00000000-0005-0000-0000-000044B30000}"/>
    <cellStyle name="S18 2 28 3" xfId="28218" xr:uid="{00000000-0005-0000-0000-000045B30000}"/>
    <cellStyle name="S18 2 28 4" xfId="37773" xr:uid="{00000000-0005-0000-0000-000046B30000}"/>
    <cellStyle name="S18 2 28 5" xfId="47327" xr:uid="{00000000-0005-0000-0000-000047B30000}"/>
    <cellStyle name="S18 2 29" xfId="7979" xr:uid="{00000000-0005-0000-0000-000048B30000}"/>
    <cellStyle name="S18 2 29 2" xfId="18661" xr:uid="{00000000-0005-0000-0000-000049B30000}"/>
    <cellStyle name="S18 2 29 3" xfId="28219" xr:uid="{00000000-0005-0000-0000-00004AB30000}"/>
    <cellStyle name="S18 2 29 4" xfId="37774" xr:uid="{00000000-0005-0000-0000-00004BB30000}"/>
    <cellStyle name="S18 2 29 5" xfId="47328" xr:uid="{00000000-0005-0000-0000-00004CB30000}"/>
    <cellStyle name="S18 2 3" xfId="7980" xr:uid="{00000000-0005-0000-0000-00004DB30000}"/>
    <cellStyle name="S18 2 3 2" xfId="18662" xr:uid="{00000000-0005-0000-0000-00004EB30000}"/>
    <cellStyle name="S18 2 3 3" xfId="28220" xr:uid="{00000000-0005-0000-0000-00004FB30000}"/>
    <cellStyle name="S18 2 3 4" xfId="37775" xr:uid="{00000000-0005-0000-0000-000050B30000}"/>
    <cellStyle name="S18 2 3 5" xfId="47329" xr:uid="{00000000-0005-0000-0000-000051B30000}"/>
    <cellStyle name="S18 2 30" xfId="8801" xr:uid="{00000000-0005-0000-0000-000052B30000}"/>
    <cellStyle name="S18 2 30 2" xfId="18663" xr:uid="{00000000-0005-0000-0000-000053B30000}"/>
    <cellStyle name="S18 2 30 3" xfId="28221" xr:uid="{00000000-0005-0000-0000-000054B30000}"/>
    <cellStyle name="S18 2 30 4" xfId="37776" xr:uid="{00000000-0005-0000-0000-000055B30000}"/>
    <cellStyle name="S18 2 30 5" xfId="47330" xr:uid="{00000000-0005-0000-0000-000056B30000}"/>
    <cellStyle name="S18 2 31" xfId="18640" xr:uid="{00000000-0005-0000-0000-000057B30000}"/>
    <cellStyle name="S18 2 32" xfId="28198" xr:uid="{00000000-0005-0000-0000-000058B30000}"/>
    <cellStyle name="S18 2 33" xfId="37753" xr:uid="{00000000-0005-0000-0000-000059B30000}"/>
    <cellStyle name="S18 2 34" xfId="47307" xr:uid="{00000000-0005-0000-0000-00005AB30000}"/>
    <cellStyle name="S18 2 4" xfId="7981" xr:uid="{00000000-0005-0000-0000-00005BB30000}"/>
    <cellStyle name="S18 2 4 2" xfId="18664" xr:uid="{00000000-0005-0000-0000-00005CB30000}"/>
    <cellStyle name="S18 2 4 3" xfId="28222" xr:uid="{00000000-0005-0000-0000-00005DB30000}"/>
    <cellStyle name="S18 2 4 4" xfId="37777" xr:uid="{00000000-0005-0000-0000-00005EB30000}"/>
    <cellStyle name="S18 2 4 5" xfId="47331" xr:uid="{00000000-0005-0000-0000-00005FB30000}"/>
    <cellStyle name="S18 2 5" xfId="7982" xr:uid="{00000000-0005-0000-0000-000060B30000}"/>
    <cellStyle name="S18 2 5 2" xfId="18665" xr:uid="{00000000-0005-0000-0000-000061B30000}"/>
    <cellStyle name="S18 2 5 3" xfId="28223" xr:uid="{00000000-0005-0000-0000-000062B30000}"/>
    <cellStyle name="S18 2 5 4" xfId="37778" xr:uid="{00000000-0005-0000-0000-000063B30000}"/>
    <cellStyle name="S18 2 5 5" xfId="47332" xr:uid="{00000000-0005-0000-0000-000064B30000}"/>
    <cellStyle name="S18 2 6" xfId="7983" xr:uid="{00000000-0005-0000-0000-000065B30000}"/>
    <cellStyle name="S18 2 6 2" xfId="18666" xr:uid="{00000000-0005-0000-0000-000066B30000}"/>
    <cellStyle name="S18 2 6 3" xfId="28224" xr:uid="{00000000-0005-0000-0000-000067B30000}"/>
    <cellStyle name="S18 2 6 4" xfId="37779" xr:uid="{00000000-0005-0000-0000-000068B30000}"/>
    <cellStyle name="S18 2 6 5" xfId="47333" xr:uid="{00000000-0005-0000-0000-000069B30000}"/>
    <cellStyle name="S18 2 7" xfId="7984" xr:uid="{00000000-0005-0000-0000-00006AB30000}"/>
    <cellStyle name="S18 2 7 2" xfId="18667" xr:uid="{00000000-0005-0000-0000-00006BB30000}"/>
    <cellStyle name="S18 2 7 3" xfId="28225" xr:uid="{00000000-0005-0000-0000-00006CB30000}"/>
    <cellStyle name="S18 2 7 4" xfId="37780" xr:uid="{00000000-0005-0000-0000-00006DB30000}"/>
    <cellStyle name="S18 2 7 5" xfId="47334" xr:uid="{00000000-0005-0000-0000-00006EB30000}"/>
    <cellStyle name="S18 2 8" xfId="7985" xr:uid="{00000000-0005-0000-0000-00006FB30000}"/>
    <cellStyle name="S18 2 8 2" xfId="18668" xr:uid="{00000000-0005-0000-0000-000070B30000}"/>
    <cellStyle name="S18 2 8 3" xfId="28226" xr:uid="{00000000-0005-0000-0000-000071B30000}"/>
    <cellStyle name="S18 2 8 4" xfId="37781" xr:uid="{00000000-0005-0000-0000-000072B30000}"/>
    <cellStyle name="S18 2 8 5" xfId="47335" xr:uid="{00000000-0005-0000-0000-000073B30000}"/>
    <cellStyle name="S18 2 9" xfId="7986" xr:uid="{00000000-0005-0000-0000-000074B30000}"/>
    <cellStyle name="S18 2 9 2" xfId="18669" xr:uid="{00000000-0005-0000-0000-000075B30000}"/>
    <cellStyle name="S18 2 9 3" xfId="28227" xr:uid="{00000000-0005-0000-0000-000076B30000}"/>
    <cellStyle name="S18 2 9 4" xfId="37782" xr:uid="{00000000-0005-0000-0000-000077B30000}"/>
    <cellStyle name="S18 2 9 5" xfId="47336" xr:uid="{00000000-0005-0000-0000-000078B30000}"/>
    <cellStyle name="S18 20" xfId="7987" xr:uid="{00000000-0005-0000-0000-000079B30000}"/>
    <cellStyle name="S18 20 2" xfId="18670" xr:uid="{00000000-0005-0000-0000-00007AB30000}"/>
    <cellStyle name="S18 20 3" xfId="28228" xr:uid="{00000000-0005-0000-0000-00007BB30000}"/>
    <cellStyle name="S18 20 4" xfId="37783" xr:uid="{00000000-0005-0000-0000-00007CB30000}"/>
    <cellStyle name="S18 20 5" xfId="47337" xr:uid="{00000000-0005-0000-0000-00007DB30000}"/>
    <cellStyle name="S18 21" xfId="7988" xr:uid="{00000000-0005-0000-0000-00007EB30000}"/>
    <cellStyle name="S18 21 2" xfId="18671" xr:uid="{00000000-0005-0000-0000-00007FB30000}"/>
    <cellStyle name="S18 21 3" xfId="28229" xr:uid="{00000000-0005-0000-0000-000080B30000}"/>
    <cellStyle name="S18 21 4" xfId="37784" xr:uid="{00000000-0005-0000-0000-000081B30000}"/>
    <cellStyle name="S18 21 5" xfId="47338" xr:uid="{00000000-0005-0000-0000-000082B30000}"/>
    <cellStyle name="S18 22" xfId="7989" xr:uid="{00000000-0005-0000-0000-000083B30000}"/>
    <cellStyle name="S18 22 2" xfId="18672" xr:uid="{00000000-0005-0000-0000-000084B30000}"/>
    <cellStyle name="S18 22 3" xfId="28230" xr:uid="{00000000-0005-0000-0000-000085B30000}"/>
    <cellStyle name="S18 22 4" xfId="37785" xr:uid="{00000000-0005-0000-0000-000086B30000}"/>
    <cellStyle name="S18 22 5" xfId="47339" xr:uid="{00000000-0005-0000-0000-000087B30000}"/>
    <cellStyle name="S18 23" xfId="7990" xr:uid="{00000000-0005-0000-0000-000088B30000}"/>
    <cellStyle name="S18 23 2" xfId="18673" xr:uid="{00000000-0005-0000-0000-000089B30000}"/>
    <cellStyle name="S18 23 3" xfId="28231" xr:uid="{00000000-0005-0000-0000-00008AB30000}"/>
    <cellStyle name="S18 23 4" xfId="37786" xr:uid="{00000000-0005-0000-0000-00008BB30000}"/>
    <cellStyle name="S18 23 5" xfId="47340" xr:uid="{00000000-0005-0000-0000-00008CB30000}"/>
    <cellStyle name="S18 24" xfId="7991" xr:uid="{00000000-0005-0000-0000-00008DB30000}"/>
    <cellStyle name="S18 24 2" xfId="18674" xr:uid="{00000000-0005-0000-0000-00008EB30000}"/>
    <cellStyle name="S18 24 3" xfId="28232" xr:uid="{00000000-0005-0000-0000-00008FB30000}"/>
    <cellStyle name="S18 24 4" xfId="37787" xr:uid="{00000000-0005-0000-0000-000090B30000}"/>
    <cellStyle name="S18 24 5" xfId="47341" xr:uid="{00000000-0005-0000-0000-000091B30000}"/>
    <cellStyle name="S18 25" xfId="7992" xr:uid="{00000000-0005-0000-0000-000092B30000}"/>
    <cellStyle name="S18 25 2" xfId="18675" xr:uid="{00000000-0005-0000-0000-000093B30000}"/>
    <cellStyle name="S18 25 3" xfId="28233" xr:uid="{00000000-0005-0000-0000-000094B30000}"/>
    <cellStyle name="S18 25 4" xfId="37788" xr:uid="{00000000-0005-0000-0000-000095B30000}"/>
    <cellStyle name="S18 25 5" xfId="47342" xr:uid="{00000000-0005-0000-0000-000096B30000}"/>
    <cellStyle name="S18 26" xfId="7993" xr:uid="{00000000-0005-0000-0000-000097B30000}"/>
    <cellStyle name="S18 26 2" xfId="18676" xr:uid="{00000000-0005-0000-0000-000098B30000}"/>
    <cellStyle name="S18 26 3" xfId="28234" xr:uid="{00000000-0005-0000-0000-000099B30000}"/>
    <cellStyle name="S18 26 4" xfId="37789" xr:uid="{00000000-0005-0000-0000-00009AB30000}"/>
    <cellStyle name="S18 26 5" xfId="47343" xr:uid="{00000000-0005-0000-0000-00009BB30000}"/>
    <cellStyle name="S18 27" xfId="7994" xr:uid="{00000000-0005-0000-0000-00009CB30000}"/>
    <cellStyle name="S18 27 2" xfId="18677" xr:uid="{00000000-0005-0000-0000-00009DB30000}"/>
    <cellStyle name="S18 27 3" xfId="28235" xr:uid="{00000000-0005-0000-0000-00009EB30000}"/>
    <cellStyle name="S18 27 4" xfId="37790" xr:uid="{00000000-0005-0000-0000-00009FB30000}"/>
    <cellStyle name="S18 27 5" xfId="47344" xr:uid="{00000000-0005-0000-0000-0000A0B30000}"/>
    <cellStyle name="S18 28" xfId="7995" xr:uid="{00000000-0005-0000-0000-0000A1B30000}"/>
    <cellStyle name="S18 28 2" xfId="18678" xr:uid="{00000000-0005-0000-0000-0000A2B30000}"/>
    <cellStyle name="S18 28 3" xfId="28236" xr:uid="{00000000-0005-0000-0000-0000A3B30000}"/>
    <cellStyle name="S18 28 4" xfId="37791" xr:uid="{00000000-0005-0000-0000-0000A4B30000}"/>
    <cellStyle name="S18 28 5" xfId="47345" xr:uid="{00000000-0005-0000-0000-0000A5B30000}"/>
    <cellStyle name="S18 29" xfId="7996" xr:uid="{00000000-0005-0000-0000-0000A6B30000}"/>
    <cellStyle name="S18 29 2" xfId="18679" xr:uid="{00000000-0005-0000-0000-0000A7B30000}"/>
    <cellStyle name="S18 29 3" xfId="28237" xr:uid="{00000000-0005-0000-0000-0000A8B30000}"/>
    <cellStyle name="S18 29 4" xfId="37792" xr:uid="{00000000-0005-0000-0000-0000A9B30000}"/>
    <cellStyle name="S18 29 5" xfId="47346" xr:uid="{00000000-0005-0000-0000-0000AAB30000}"/>
    <cellStyle name="S18 3" xfId="7997" xr:uid="{00000000-0005-0000-0000-0000ABB30000}"/>
    <cellStyle name="S18 3 2" xfId="8802" xr:uid="{00000000-0005-0000-0000-0000ACB30000}"/>
    <cellStyle name="S18 3 2 2" xfId="18681" xr:uid="{00000000-0005-0000-0000-0000ADB30000}"/>
    <cellStyle name="S18 3 2 3" xfId="28239" xr:uid="{00000000-0005-0000-0000-0000AEB30000}"/>
    <cellStyle name="S18 3 2 4" xfId="37794" xr:uid="{00000000-0005-0000-0000-0000AFB30000}"/>
    <cellStyle name="S18 3 2 5" xfId="47348" xr:uid="{00000000-0005-0000-0000-0000B0B30000}"/>
    <cellStyle name="S18 3 3" xfId="18680" xr:uid="{00000000-0005-0000-0000-0000B1B30000}"/>
    <cellStyle name="S18 3 4" xfId="28238" xr:uid="{00000000-0005-0000-0000-0000B2B30000}"/>
    <cellStyle name="S18 3 5" xfId="37793" xr:uid="{00000000-0005-0000-0000-0000B3B30000}"/>
    <cellStyle name="S18 3 6" xfId="47347" xr:uid="{00000000-0005-0000-0000-0000B4B30000}"/>
    <cellStyle name="S18 30" xfId="8800" xr:uid="{00000000-0005-0000-0000-0000B5B30000}"/>
    <cellStyle name="S18 30 2" xfId="18682" xr:uid="{00000000-0005-0000-0000-0000B6B30000}"/>
    <cellStyle name="S18 30 3" xfId="28240" xr:uid="{00000000-0005-0000-0000-0000B7B30000}"/>
    <cellStyle name="S18 30 4" xfId="37795" xr:uid="{00000000-0005-0000-0000-0000B8B30000}"/>
    <cellStyle name="S18 30 5" xfId="47349" xr:uid="{00000000-0005-0000-0000-0000B9B30000}"/>
    <cellStyle name="S18 31" xfId="8990" xr:uid="{00000000-0005-0000-0000-0000BAB30000}"/>
    <cellStyle name="S18 31 2" xfId="18683" xr:uid="{00000000-0005-0000-0000-0000BBB30000}"/>
    <cellStyle name="S18 31 3" xfId="28241" xr:uid="{00000000-0005-0000-0000-0000BCB30000}"/>
    <cellStyle name="S18 31 4" xfId="37796" xr:uid="{00000000-0005-0000-0000-0000BDB30000}"/>
    <cellStyle name="S18 31 5" xfId="47350" xr:uid="{00000000-0005-0000-0000-0000BEB30000}"/>
    <cellStyle name="S18 32" xfId="9176" xr:uid="{00000000-0005-0000-0000-0000BFB30000}"/>
    <cellStyle name="S18 32 2" xfId="18684" xr:uid="{00000000-0005-0000-0000-0000C0B30000}"/>
    <cellStyle name="S18 32 3" xfId="28242" xr:uid="{00000000-0005-0000-0000-0000C1B30000}"/>
    <cellStyle name="S18 32 4" xfId="37797" xr:uid="{00000000-0005-0000-0000-0000C2B30000}"/>
    <cellStyle name="S18 32 5" xfId="47351" xr:uid="{00000000-0005-0000-0000-0000C3B30000}"/>
    <cellStyle name="S18 33" xfId="9351" xr:uid="{00000000-0005-0000-0000-0000C4B30000}"/>
    <cellStyle name="S18 33 2" xfId="18685" xr:uid="{00000000-0005-0000-0000-0000C5B30000}"/>
    <cellStyle name="S18 33 3" xfId="28243" xr:uid="{00000000-0005-0000-0000-0000C6B30000}"/>
    <cellStyle name="S18 33 4" xfId="37798" xr:uid="{00000000-0005-0000-0000-0000C7B30000}"/>
    <cellStyle name="S18 33 5" xfId="47352" xr:uid="{00000000-0005-0000-0000-0000C8B30000}"/>
    <cellStyle name="S18 34" xfId="9526" xr:uid="{00000000-0005-0000-0000-0000C9B30000}"/>
    <cellStyle name="S18 34 2" xfId="18686" xr:uid="{00000000-0005-0000-0000-0000CAB30000}"/>
    <cellStyle name="S18 34 3" xfId="28244" xr:uid="{00000000-0005-0000-0000-0000CBB30000}"/>
    <cellStyle name="S18 34 4" xfId="37799" xr:uid="{00000000-0005-0000-0000-0000CCB30000}"/>
    <cellStyle name="S18 34 5" xfId="47353" xr:uid="{00000000-0005-0000-0000-0000CDB30000}"/>
    <cellStyle name="S18 35" xfId="18629" xr:uid="{00000000-0005-0000-0000-0000CEB30000}"/>
    <cellStyle name="S18 36" xfId="28187" xr:uid="{00000000-0005-0000-0000-0000CFB30000}"/>
    <cellStyle name="S18 37" xfId="37742" xr:uid="{00000000-0005-0000-0000-0000D0B30000}"/>
    <cellStyle name="S18 38" xfId="47296" xr:uid="{00000000-0005-0000-0000-0000D1B30000}"/>
    <cellStyle name="S18 39" xfId="48262" xr:uid="{42A30E8F-D076-43C3-A699-69C400DC4F96}"/>
    <cellStyle name="S18 4" xfId="7998" xr:uid="{00000000-0005-0000-0000-0000D2B30000}"/>
    <cellStyle name="S18 4 2" xfId="18687" xr:uid="{00000000-0005-0000-0000-0000D3B30000}"/>
    <cellStyle name="S18 4 3" xfId="28245" xr:uid="{00000000-0005-0000-0000-0000D4B30000}"/>
    <cellStyle name="S18 4 4" xfId="37800" xr:uid="{00000000-0005-0000-0000-0000D5B30000}"/>
    <cellStyle name="S18 4 5" xfId="47354" xr:uid="{00000000-0005-0000-0000-0000D6B30000}"/>
    <cellStyle name="S18 5" xfId="7999" xr:uid="{00000000-0005-0000-0000-0000D7B30000}"/>
    <cellStyle name="S18 5 2" xfId="18688" xr:uid="{00000000-0005-0000-0000-0000D8B30000}"/>
    <cellStyle name="S18 5 3" xfId="28246" xr:uid="{00000000-0005-0000-0000-0000D9B30000}"/>
    <cellStyle name="S18 5 4" xfId="37801" xr:uid="{00000000-0005-0000-0000-0000DAB30000}"/>
    <cellStyle name="S18 5 5" xfId="47355" xr:uid="{00000000-0005-0000-0000-0000DBB30000}"/>
    <cellStyle name="S18 6" xfId="8000" xr:uid="{00000000-0005-0000-0000-0000DCB30000}"/>
    <cellStyle name="S18 6 2" xfId="18689" xr:uid="{00000000-0005-0000-0000-0000DDB30000}"/>
    <cellStyle name="S18 6 3" xfId="28247" xr:uid="{00000000-0005-0000-0000-0000DEB30000}"/>
    <cellStyle name="S18 6 4" xfId="37802" xr:uid="{00000000-0005-0000-0000-0000DFB30000}"/>
    <cellStyle name="S18 6 5" xfId="47356" xr:uid="{00000000-0005-0000-0000-0000E0B30000}"/>
    <cellStyle name="S18 7" xfId="8001" xr:uid="{00000000-0005-0000-0000-0000E1B30000}"/>
    <cellStyle name="S18 7 2" xfId="18690" xr:uid="{00000000-0005-0000-0000-0000E2B30000}"/>
    <cellStyle name="S18 7 3" xfId="28248" xr:uid="{00000000-0005-0000-0000-0000E3B30000}"/>
    <cellStyle name="S18 7 4" xfId="37803" xr:uid="{00000000-0005-0000-0000-0000E4B30000}"/>
    <cellStyle name="S18 7 5" xfId="47357" xr:uid="{00000000-0005-0000-0000-0000E5B30000}"/>
    <cellStyle name="S18 8" xfId="8002" xr:uid="{00000000-0005-0000-0000-0000E6B30000}"/>
    <cellStyle name="S18 8 2" xfId="18691" xr:uid="{00000000-0005-0000-0000-0000E7B30000}"/>
    <cellStyle name="S18 8 3" xfId="28249" xr:uid="{00000000-0005-0000-0000-0000E8B30000}"/>
    <cellStyle name="S18 8 4" xfId="37804" xr:uid="{00000000-0005-0000-0000-0000E9B30000}"/>
    <cellStyle name="S18 8 5" xfId="47358" xr:uid="{00000000-0005-0000-0000-0000EAB30000}"/>
    <cellStyle name="S18 9" xfId="8003" xr:uid="{00000000-0005-0000-0000-0000EBB30000}"/>
    <cellStyle name="S18 9 2" xfId="18692" xr:uid="{00000000-0005-0000-0000-0000ECB30000}"/>
    <cellStyle name="S18 9 3" xfId="28250" xr:uid="{00000000-0005-0000-0000-0000EDB30000}"/>
    <cellStyle name="S18 9 4" xfId="37805" xr:uid="{00000000-0005-0000-0000-0000EEB30000}"/>
    <cellStyle name="S18 9 5" xfId="47359" xr:uid="{00000000-0005-0000-0000-0000EFB30000}"/>
    <cellStyle name="S19" xfId="48263" xr:uid="{7EC062B4-C9FB-43F6-8B69-72E9A0586EC8}"/>
    <cellStyle name="S2" xfId="48264" xr:uid="{DFA7C061-2D69-4D3B-A2DB-233CCBF49D1B}"/>
    <cellStyle name="S20" xfId="8004" xr:uid="{00000000-0005-0000-0000-0000F0B30000}"/>
    <cellStyle name="S20 10" xfId="8005" xr:uid="{00000000-0005-0000-0000-0000F1B30000}"/>
    <cellStyle name="S20 10 2" xfId="18694" xr:uid="{00000000-0005-0000-0000-0000F2B30000}"/>
    <cellStyle name="S20 10 3" xfId="28252" xr:uid="{00000000-0005-0000-0000-0000F3B30000}"/>
    <cellStyle name="S20 10 4" xfId="37807" xr:uid="{00000000-0005-0000-0000-0000F4B30000}"/>
    <cellStyle name="S20 10 5" xfId="47361" xr:uid="{00000000-0005-0000-0000-0000F5B30000}"/>
    <cellStyle name="S20 11" xfId="8006" xr:uid="{00000000-0005-0000-0000-0000F6B30000}"/>
    <cellStyle name="S20 11 2" xfId="18695" xr:uid="{00000000-0005-0000-0000-0000F7B30000}"/>
    <cellStyle name="S20 11 3" xfId="28253" xr:uid="{00000000-0005-0000-0000-0000F8B30000}"/>
    <cellStyle name="S20 11 4" xfId="37808" xr:uid="{00000000-0005-0000-0000-0000F9B30000}"/>
    <cellStyle name="S20 11 5" xfId="47362" xr:uid="{00000000-0005-0000-0000-0000FAB30000}"/>
    <cellStyle name="S20 12" xfId="8007" xr:uid="{00000000-0005-0000-0000-0000FBB30000}"/>
    <cellStyle name="S20 12 2" xfId="18696" xr:uid="{00000000-0005-0000-0000-0000FCB30000}"/>
    <cellStyle name="S20 12 3" xfId="28254" xr:uid="{00000000-0005-0000-0000-0000FDB30000}"/>
    <cellStyle name="S20 12 4" xfId="37809" xr:uid="{00000000-0005-0000-0000-0000FEB30000}"/>
    <cellStyle name="S20 12 5" xfId="47363" xr:uid="{00000000-0005-0000-0000-0000FFB30000}"/>
    <cellStyle name="S20 13" xfId="8008" xr:uid="{00000000-0005-0000-0000-000000B40000}"/>
    <cellStyle name="S20 13 2" xfId="18697" xr:uid="{00000000-0005-0000-0000-000001B40000}"/>
    <cellStyle name="S20 13 3" xfId="28255" xr:uid="{00000000-0005-0000-0000-000002B40000}"/>
    <cellStyle name="S20 13 4" xfId="37810" xr:uid="{00000000-0005-0000-0000-000003B40000}"/>
    <cellStyle name="S20 13 5" xfId="47364" xr:uid="{00000000-0005-0000-0000-000004B40000}"/>
    <cellStyle name="S20 14" xfId="8009" xr:uid="{00000000-0005-0000-0000-000005B40000}"/>
    <cellStyle name="S20 14 2" xfId="18698" xr:uid="{00000000-0005-0000-0000-000006B40000}"/>
    <cellStyle name="S20 14 3" xfId="28256" xr:uid="{00000000-0005-0000-0000-000007B40000}"/>
    <cellStyle name="S20 14 4" xfId="37811" xr:uid="{00000000-0005-0000-0000-000008B40000}"/>
    <cellStyle name="S20 14 5" xfId="47365" xr:uid="{00000000-0005-0000-0000-000009B40000}"/>
    <cellStyle name="S20 15" xfId="8010" xr:uid="{00000000-0005-0000-0000-00000AB40000}"/>
    <cellStyle name="S20 15 2" xfId="18699" xr:uid="{00000000-0005-0000-0000-00000BB40000}"/>
    <cellStyle name="S20 15 3" xfId="28257" xr:uid="{00000000-0005-0000-0000-00000CB40000}"/>
    <cellStyle name="S20 15 4" xfId="37812" xr:uid="{00000000-0005-0000-0000-00000DB40000}"/>
    <cellStyle name="S20 15 5" xfId="47366" xr:uid="{00000000-0005-0000-0000-00000EB40000}"/>
    <cellStyle name="S20 16" xfId="8011" xr:uid="{00000000-0005-0000-0000-00000FB40000}"/>
    <cellStyle name="S20 16 2" xfId="18700" xr:uid="{00000000-0005-0000-0000-000010B40000}"/>
    <cellStyle name="S20 16 3" xfId="28258" xr:uid="{00000000-0005-0000-0000-000011B40000}"/>
    <cellStyle name="S20 16 4" xfId="37813" xr:uid="{00000000-0005-0000-0000-000012B40000}"/>
    <cellStyle name="S20 16 5" xfId="47367" xr:uid="{00000000-0005-0000-0000-000013B40000}"/>
    <cellStyle name="S20 17" xfId="8012" xr:uid="{00000000-0005-0000-0000-000014B40000}"/>
    <cellStyle name="S20 17 2" xfId="18701" xr:uid="{00000000-0005-0000-0000-000015B40000}"/>
    <cellStyle name="S20 17 3" xfId="28259" xr:uid="{00000000-0005-0000-0000-000016B40000}"/>
    <cellStyle name="S20 17 4" xfId="37814" xr:uid="{00000000-0005-0000-0000-000017B40000}"/>
    <cellStyle name="S20 17 5" xfId="47368" xr:uid="{00000000-0005-0000-0000-000018B40000}"/>
    <cellStyle name="S20 18" xfId="8013" xr:uid="{00000000-0005-0000-0000-000019B40000}"/>
    <cellStyle name="S20 18 2" xfId="18702" xr:uid="{00000000-0005-0000-0000-00001AB40000}"/>
    <cellStyle name="S20 18 3" xfId="28260" xr:uid="{00000000-0005-0000-0000-00001BB40000}"/>
    <cellStyle name="S20 18 4" xfId="37815" xr:uid="{00000000-0005-0000-0000-00001CB40000}"/>
    <cellStyle name="S20 18 5" xfId="47369" xr:uid="{00000000-0005-0000-0000-00001DB40000}"/>
    <cellStyle name="S20 19" xfId="8014" xr:uid="{00000000-0005-0000-0000-00001EB40000}"/>
    <cellStyle name="S20 19 2" xfId="18703" xr:uid="{00000000-0005-0000-0000-00001FB40000}"/>
    <cellStyle name="S20 19 3" xfId="28261" xr:uid="{00000000-0005-0000-0000-000020B40000}"/>
    <cellStyle name="S20 19 4" xfId="37816" xr:uid="{00000000-0005-0000-0000-000021B40000}"/>
    <cellStyle name="S20 19 5" xfId="47370" xr:uid="{00000000-0005-0000-0000-000022B40000}"/>
    <cellStyle name="S20 2" xfId="8015" xr:uid="{00000000-0005-0000-0000-000023B40000}"/>
    <cellStyle name="S20 2 10" xfId="8016" xr:uid="{00000000-0005-0000-0000-000024B40000}"/>
    <cellStyle name="S20 2 10 2" xfId="18705" xr:uid="{00000000-0005-0000-0000-000025B40000}"/>
    <cellStyle name="S20 2 10 3" xfId="28263" xr:uid="{00000000-0005-0000-0000-000026B40000}"/>
    <cellStyle name="S20 2 10 4" xfId="37818" xr:uid="{00000000-0005-0000-0000-000027B40000}"/>
    <cellStyle name="S20 2 10 5" xfId="47372" xr:uid="{00000000-0005-0000-0000-000028B40000}"/>
    <cellStyle name="S20 2 11" xfId="8017" xr:uid="{00000000-0005-0000-0000-000029B40000}"/>
    <cellStyle name="S20 2 11 2" xfId="18706" xr:uid="{00000000-0005-0000-0000-00002AB40000}"/>
    <cellStyle name="S20 2 11 3" xfId="28264" xr:uid="{00000000-0005-0000-0000-00002BB40000}"/>
    <cellStyle name="S20 2 11 4" xfId="37819" xr:uid="{00000000-0005-0000-0000-00002CB40000}"/>
    <cellStyle name="S20 2 11 5" xfId="47373" xr:uid="{00000000-0005-0000-0000-00002DB40000}"/>
    <cellStyle name="S20 2 12" xfId="8018" xr:uid="{00000000-0005-0000-0000-00002EB40000}"/>
    <cellStyle name="S20 2 12 2" xfId="18707" xr:uid="{00000000-0005-0000-0000-00002FB40000}"/>
    <cellStyle name="S20 2 12 3" xfId="28265" xr:uid="{00000000-0005-0000-0000-000030B40000}"/>
    <cellStyle name="S20 2 12 4" xfId="37820" xr:uid="{00000000-0005-0000-0000-000031B40000}"/>
    <cellStyle name="S20 2 12 5" xfId="47374" xr:uid="{00000000-0005-0000-0000-000032B40000}"/>
    <cellStyle name="S20 2 13" xfId="8019" xr:uid="{00000000-0005-0000-0000-000033B40000}"/>
    <cellStyle name="S20 2 13 2" xfId="18708" xr:uid="{00000000-0005-0000-0000-000034B40000}"/>
    <cellStyle name="S20 2 13 3" xfId="28266" xr:uid="{00000000-0005-0000-0000-000035B40000}"/>
    <cellStyle name="S20 2 13 4" xfId="37821" xr:uid="{00000000-0005-0000-0000-000036B40000}"/>
    <cellStyle name="S20 2 13 5" xfId="47375" xr:uid="{00000000-0005-0000-0000-000037B40000}"/>
    <cellStyle name="S20 2 14" xfId="8020" xr:uid="{00000000-0005-0000-0000-000038B40000}"/>
    <cellStyle name="S20 2 14 2" xfId="18709" xr:uid="{00000000-0005-0000-0000-000039B40000}"/>
    <cellStyle name="S20 2 14 3" xfId="28267" xr:uid="{00000000-0005-0000-0000-00003AB40000}"/>
    <cellStyle name="S20 2 14 4" xfId="37822" xr:uid="{00000000-0005-0000-0000-00003BB40000}"/>
    <cellStyle name="S20 2 14 5" xfId="47376" xr:uid="{00000000-0005-0000-0000-00003CB40000}"/>
    <cellStyle name="S20 2 15" xfId="8021" xr:uid="{00000000-0005-0000-0000-00003DB40000}"/>
    <cellStyle name="S20 2 15 2" xfId="18710" xr:uid="{00000000-0005-0000-0000-00003EB40000}"/>
    <cellStyle name="S20 2 15 3" xfId="28268" xr:uid="{00000000-0005-0000-0000-00003FB40000}"/>
    <cellStyle name="S20 2 15 4" xfId="37823" xr:uid="{00000000-0005-0000-0000-000040B40000}"/>
    <cellStyle name="S20 2 15 5" xfId="47377" xr:uid="{00000000-0005-0000-0000-000041B40000}"/>
    <cellStyle name="S20 2 16" xfId="8022" xr:uid="{00000000-0005-0000-0000-000042B40000}"/>
    <cellStyle name="S20 2 16 2" xfId="18711" xr:uid="{00000000-0005-0000-0000-000043B40000}"/>
    <cellStyle name="S20 2 16 3" xfId="28269" xr:uid="{00000000-0005-0000-0000-000044B40000}"/>
    <cellStyle name="S20 2 16 4" xfId="37824" xr:uid="{00000000-0005-0000-0000-000045B40000}"/>
    <cellStyle name="S20 2 16 5" xfId="47378" xr:uid="{00000000-0005-0000-0000-000046B40000}"/>
    <cellStyle name="S20 2 17" xfId="8023" xr:uid="{00000000-0005-0000-0000-000047B40000}"/>
    <cellStyle name="S20 2 17 2" xfId="18712" xr:uid="{00000000-0005-0000-0000-000048B40000}"/>
    <cellStyle name="S20 2 17 3" xfId="28270" xr:uid="{00000000-0005-0000-0000-000049B40000}"/>
    <cellStyle name="S20 2 17 4" xfId="37825" xr:uid="{00000000-0005-0000-0000-00004AB40000}"/>
    <cellStyle name="S20 2 17 5" xfId="47379" xr:uid="{00000000-0005-0000-0000-00004BB40000}"/>
    <cellStyle name="S20 2 18" xfId="8024" xr:uid="{00000000-0005-0000-0000-00004CB40000}"/>
    <cellStyle name="S20 2 18 2" xfId="18713" xr:uid="{00000000-0005-0000-0000-00004DB40000}"/>
    <cellStyle name="S20 2 18 3" xfId="28271" xr:uid="{00000000-0005-0000-0000-00004EB40000}"/>
    <cellStyle name="S20 2 18 4" xfId="37826" xr:uid="{00000000-0005-0000-0000-00004FB40000}"/>
    <cellStyle name="S20 2 18 5" xfId="47380" xr:uid="{00000000-0005-0000-0000-000050B40000}"/>
    <cellStyle name="S20 2 19" xfId="8025" xr:uid="{00000000-0005-0000-0000-000051B40000}"/>
    <cellStyle name="S20 2 19 2" xfId="18714" xr:uid="{00000000-0005-0000-0000-000052B40000}"/>
    <cellStyle name="S20 2 19 3" xfId="28272" xr:uid="{00000000-0005-0000-0000-000053B40000}"/>
    <cellStyle name="S20 2 19 4" xfId="37827" xr:uid="{00000000-0005-0000-0000-000054B40000}"/>
    <cellStyle name="S20 2 19 5" xfId="47381" xr:uid="{00000000-0005-0000-0000-000055B40000}"/>
    <cellStyle name="S20 2 2" xfId="8026" xr:uid="{00000000-0005-0000-0000-000056B40000}"/>
    <cellStyle name="S20 2 2 2" xfId="18715" xr:uid="{00000000-0005-0000-0000-000057B40000}"/>
    <cellStyle name="S20 2 2 3" xfId="28273" xr:uid="{00000000-0005-0000-0000-000058B40000}"/>
    <cellStyle name="S20 2 2 4" xfId="37828" xr:uid="{00000000-0005-0000-0000-000059B40000}"/>
    <cellStyle name="S20 2 2 5" xfId="47382" xr:uid="{00000000-0005-0000-0000-00005AB40000}"/>
    <cellStyle name="S20 2 20" xfId="8027" xr:uid="{00000000-0005-0000-0000-00005BB40000}"/>
    <cellStyle name="S20 2 20 2" xfId="18716" xr:uid="{00000000-0005-0000-0000-00005CB40000}"/>
    <cellStyle name="S20 2 20 3" xfId="28274" xr:uid="{00000000-0005-0000-0000-00005DB40000}"/>
    <cellStyle name="S20 2 20 4" xfId="37829" xr:uid="{00000000-0005-0000-0000-00005EB40000}"/>
    <cellStyle name="S20 2 20 5" xfId="47383" xr:uid="{00000000-0005-0000-0000-00005FB40000}"/>
    <cellStyle name="S20 2 21" xfId="8028" xr:uid="{00000000-0005-0000-0000-000060B40000}"/>
    <cellStyle name="S20 2 21 2" xfId="18717" xr:uid="{00000000-0005-0000-0000-000061B40000}"/>
    <cellStyle name="S20 2 21 3" xfId="28275" xr:uid="{00000000-0005-0000-0000-000062B40000}"/>
    <cellStyle name="S20 2 21 4" xfId="37830" xr:uid="{00000000-0005-0000-0000-000063B40000}"/>
    <cellStyle name="S20 2 21 5" xfId="47384" xr:uid="{00000000-0005-0000-0000-000064B40000}"/>
    <cellStyle name="S20 2 22" xfId="8029" xr:uid="{00000000-0005-0000-0000-000065B40000}"/>
    <cellStyle name="S20 2 22 2" xfId="18718" xr:uid="{00000000-0005-0000-0000-000066B40000}"/>
    <cellStyle name="S20 2 22 3" xfId="28276" xr:uid="{00000000-0005-0000-0000-000067B40000}"/>
    <cellStyle name="S20 2 22 4" xfId="37831" xr:uid="{00000000-0005-0000-0000-000068B40000}"/>
    <cellStyle name="S20 2 22 5" xfId="47385" xr:uid="{00000000-0005-0000-0000-000069B40000}"/>
    <cellStyle name="S20 2 23" xfId="8030" xr:uid="{00000000-0005-0000-0000-00006AB40000}"/>
    <cellStyle name="S20 2 23 2" xfId="18719" xr:uid="{00000000-0005-0000-0000-00006BB40000}"/>
    <cellStyle name="S20 2 23 3" xfId="28277" xr:uid="{00000000-0005-0000-0000-00006CB40000}"/>
    <cellStyle name="S20 2 23 4" xfId="37832" xr:uid="{00000000-0005-0000-0000-00006DB40000}"/>
    <cellStyle name="S20 2 23 5" xfId="47386" xr:uid="{00000000-0005-0000-0000-00006EB40000}"/>
    <cellStyle name="S20 2 24" xfId="8031" xr:uid="{00000000-0005-0000-0000-00006FB40000}"/>
    <cellStyle name="S20 2 24 2" xfId="18720" xr:uid="{00000000-0005-0000-0000-000070B40000}"/>
    <cellStyle name="S20 2 24 3" xfId="28278" xr:uid="{00000000-0005-0000-0000-000071B40000}"/>
    <cellStyle name="S20 2 24 4" xfId="37833" xr:uid="{00000000-0005-0000-0000-000072B40000}"/>
    <cellStyle name="S20 2 24 5" xfId="47387" xr:uid="{00000000-0005-0000-0000-000073B40000}"/>
    <cellStyle name="S20 2 25" xfId="8032" xr:uid="{00000000-0005-0000-0000-000074B40000}"/>
    <cellStyle name="S20 2 25 2" xfId="18721" xr:uid="{00000000-0005-0000-0000-000075B40000}"/>
    <cellStyle name="S20 2 25 3" xfId="28279" xr:uid="{00000000-0005-0000-0000-000076B40000}"/>
    <cellStyle name="S20 2 25 4" xfId="37834" xr:uid="{00000000-0005-0000-0000-000077B40000}"/>
    <cellStyle name="S20 2 25 5" xfId="47388" xr:uid="{00000000-0005-0000-0000-000078B40000}"/>
    <cellStyle name="S20 2 26" xfId="8033" xr:uid="{00000000-0005-0000-0000-000079B40000}"/>
    <cellStyle name="S20 2 26 2" xfId="18722" xr:uid="{00000000-0005-0000-0000-00007AB40000}"/>
    <cellStyle name="S20 2 26 3" xfId="28280" xr:uid="{00000000-0005-0000-0000-00007BB40000}"/>
    <cellStyle name="S20 2 26 4" xfId="37835" xr:uid="{00000000-0005-0000-0000-00007CB40000}"/>
    <cellStyle name="S20 2 26 5" xfId="47389" xr:uid="{00000000-0005-0000-0000-00007DB40000}"/>
    <cellStyle name="S20 2 27" xfId="8034" xr:uid="{00000000-0005-0000-0000-00007EB40000}"/>
    <cellStyle name="S20 2 27 2" xfId="18723" xr:uid="{00000000-0005-0000-0000-00007FB40000}"/>
    <cellStyle name="S20 2 27 3" xfId="28281" xr:uid="{00000000-0005-0000-0000-000080B40000}"/>
    <cellStyle name="S20 2 27 4" xfId="37836" xr:uid="{00000000-0005-0000-0000-000081B40000}"/>
    <cellStyle name="S20 2 27 5" xfId="47390" xr:uid="{00000000-0005-0000-0000-000082B40000}"/>
    <cellStyle name="S20 2 28" xfId="8035" xr:uid="{00000000-0005-0000-0000-000083B40000}"/>
    <cellStyle name="S20 2 28 2" xfId="18724" xr:uid="{00000000-0005-0000-0000-000084B40000}"/>
    <cellStyle name="S20 2 28 3" xfId="28282" xr:uid="{00000000-0005-0000-0000-000085B40000}"/>
    <cellStyle name="S20 2 28 4" xfId="37837" xr:uid="{00000000-0005-0000-0000-000086B40000}"/>
    <cellStyle name="S20 2 28 5" xfId="47391" xr:uid="{00000000-0005-0000-0000-000087B40000}"/>
    <cellStyle name="S20 2 29" xfId="8036" xr:uid="{00000000-0005-0000-0000-000088B40000}"/>
    <cellStyle name="S20 2 29 2" xfId="18725" xr:uid="{00000000-0005-0000-0000-000089B40000}"/>
    <cellStyle name="S20 2 29 3" xfId="28283" xr:uid="{00000000-0005-0000-0000-00008AB40000}"/>
    <cellStyle name="S20 2 29 4" xfId="37838" xr:uid="{00000000-0005-0000-0000-00008BB40000}"/>
    <cellStyle name="S20 2 29 5" xfId="47392" xr:uid="{00000000-0005-0000-0000-00008CB40000}"/>
    <cellStyle name="S20 2 3" xfId="8037" xr:uid="{00000000-0005-0000-0000-00008DB40000}"/>
    <cellStyle name="S20 2 3 2" xfId="18726" xr:uid="{00000000-0005-0000-0000-00008EB40000}"/>
    <cellStyle name="S20 2 3 3" xfId="28284" xr:uid="{00000000-0005-0000-0000-00008FB40000}"/>
    <cellStyle name="S20 2 3 4" xfId="37839" xr:uid="{00000000-0005-0000-0000-000090B40000}"/>
    <cellStyle name="S20 2 3 5" xfId="47393" xr:uid="{00000000-0005-0000-0000-000091B40000}"/>
    <cellStyle name="S20 2 30" xfId="8804" xr:uid="{00000000-0005-0000-0000-000092B40000}"/>
    <cellStyle name="S20 2 30 2" xfId="18727" xr:uid="{00000000-0005-0000-0000-000093B40000}"/>
    <cellStyle name="S20 2 30 3" xfId="28285" xr:uid="{00000000-0005-0000-0000-000094B40000}"/>
    <cellStyle name="S20 2 30 4" xfId="37840" xr:uid="{00000000-0005-0000-0000-000095B40000}"/>
    <cellStyle name="S20 2 30 5" xfId="47394" xr:uid="{00000000-0005-0000-0000-000096B40000}"/>
    <cellStyle name="S20 2 31" xfId="18704" xr:uid="{00000000-0005-0000-0000-000097B40000}"/>
    <cellStyle name="S20 2 32" xfId="28262" xr:uid="{00000000-0005-0000-0000-000098B40000}"/>
    <cellStyle name="S20 2 33" xfId="37817" xr:uid="{00000000-0005-0000-0000-000099B40000}"/>
    <cellStyle name="S20 2 34" xfId="47371" xr:uid="{00000000-0005-0000-0000-00009AB40000}"/>
    <cellStyle name="S20 2 4" xfId="8038" xr:uid="{00000000-0005-0000-0000-00009BB40000}"/>
    <cellStyle name="S20 2 4 2" xfId="18728" xr:uid="{00000000-0005-0000-0000-00009CB40000}"/>
    <cellStyle name="S20 2 4 3" xfId="28286" xr:uid="{00000000-0005-0000-0000-00009DB40000}"/>
    <cellStyle name="S20 2 4 4" xfId="37841" xr:uid="{00000000-0005-0000-0000-00009EB40000}"/>
    <cellStyle name="S20 2 4 5" xfId="47395" xr:uid="{00000000-0005-0000-0000-00009FB40000}"/>
    <cellStyle name="S20 2 5" xfId="8039" xr:uid="{00000000-0005-0000-0000-0000A0B40000}"/>
    <cellStyle name="S20 2 5 2" xfId="18729" xr:uid="{00000000-0005-0000-0000-0000A1B40000}"/>
    <cellStyle name="S20 2 5 3" xfId="28287" xr:uid="{00000000-0005-0000-0000-0000A2B40000}"/>
    <cellStyle name="S20 2 5 4" xfId="37842" xr:uid="{00000000-0005-0000-0000-0000A3B40000}"/>
    <cellStyle name="S20 2 5 5" xfId="47396" xr:uid="{00000000-0005-0000-0000-0000A4B40000}"/>
    <cellStyle name="S20 2 6" xfId="8040" xr:uid="{00000000-0005-0000-0000-0000A5B40000}"/>
    <cellStyle name="S20 2 6 2" xfId="18730" xr:uid="{00000000-0005-0000-0000-0000A6B40000}"/>
    <cellStyle name="S20 2 6 3" xfId="28288" xr:uid="{00000000-0005-0000-0000-0000A7B40000}"/>
    <cellStyle name="S20 2 6 4" xfId="37843" xr:uid="{00000000-0005-0000-0000-0000A8B40000}"/>
    <cellStyle name="S20 2 6 5" xfId="47397" xr:uid="{00000000-0005-0000-0000-0000A9B40000}"/>
    <cellStyle name="S20 2 7" xfId="8041" xr:uid="{00000000-0005-0000-0000-0000AAB40000}"/>
    <cellStyle name="S20 2 7 2" xfId="18731" xr:uid="{00000000-0005-0000-0000-0000ABB40000}"/>
    <cellStyle name="S20 2 7 3" xfId="28289" xr:uid="{00000000-0005-0000-0000-0000ACB40000}"/>
    <cellStyle name="S20 2 7 4" xfId="37844" xr:uid="{00000000-0005-0000-0000-0000ADB40000}"/>
    <cellStyle name="S20 2 7 5" xfId="47398" xr:uid="{00000000-0005-0000-0000-0000AEB40000}"/>
    <cellStyle name="S20 2 8" xfId="8042" xr:uid="{00000000-0005-0000-0000-0000AFB40000}"/>
    <cellStyle name="S20 2 8 2" xfId="18732" xr:uid="{00000000-0005-0000-0000-0000B0B40000}"/>
    <cellStyle name="S20 2 8 3" xfId="28290" xr:uid="{00000000-0005-0000-0000-0000B1B40000}"/>
    <cellStyle name="S20 2 8 4" xfId="37845" xr:uid="{00000000-0005-0000-0000-0000B2B40000}"/>
    <cellStyle name="S20 2 8 5" xfId="47399" xr:uid="{00000000-0005-0000-0000-0000B3B40000}"/>
    <cellStyle name="S20 2 9" xfId="8043" xr:uid="{00000000-0005-0000-0000-0000B4B40000}"/>
    <cellStyle name="S20 2 9 2" xfId="18733" xr:uid="{00000000-0005-0000-0000-0000B5B40000}"/>
    <cellStyle name="S20 2 9 3" xfId="28291" xr:uid="{00000000-0005-0000-0000-0000B6B40000}"/>
    <cellStyle name="S20 2 9 4" xfId="37846" xr:uid="{00000000-0005-0000-0000-0000B7B40000}"/>
    <cellStyle name="S20 2 9 5" xfId="47400" xr:uid="{00000000-0005-0000-0000-0000B8B40000}"/>
    <cellStyle name="S20 20" xfId="8044" xr:uid="{00000000-0005-0000-0000-0000B9B40000}"/>
    <cellStyle name="S20 20 2" xfId="18734" xr:uid="{00000000-0005-0000-0000-0000BAB40000}"/>
    <cellStyle name="S20 20 3" xfId="28292" xr:uid="{00000000-0005-0000-0000-0000BBB40000}"/>
    <cellStyle name="S20 20 4" xfId="37847" xr:uid="{00000000-0005-0000-0000-0000BCB40000}"/>
    <cellStyle name="S20 20 5" xfId="47401" xr:uid="{00000000-0005-0000-0000-0000BDB40000}"/>
    <cellStyle name="S20 21" xfId="8045" xr:uid="{00000000-0005-0000-0000-0000BEB40000}"/>
    <cellStyle name="S20 21 2" xfId="18735" xr:uid="{00000000-0005-0000-0000-0000BFB40000}"/>
    <cellStyle name="S20 21 3" xfId="28293" xr:uid="{00000000-0005-0000-0000-0000C0B40000}"/>
    <cellStyle name="S20 21 4" xfId="37848" xr:uid="{00000000-0005-0000-0000-0000C1B40000}"/>
    <cellStyle name="S20 21 5" xfId="47402" xr:uid="{00000000-0005-0000-0000-0000C2B40000}"/>
    <cellStyle name="S20 22" xfId="8046" xr:uid="{00000000-0005-0000-0000-0000C3B40000}"/>
    <cellStyle name="S20 22 2" xfId="18736" xr:uid="{00000000-0005-0000-0000-0000C4B40000}"/>
    <cellStyle name="S20 22 3" xfId="28294" xr:uid="{00000000-0005-0000-0000-0000C5B40000}"/>
    <cellStyle name="S20 22 4" xfId="37849" xr:uid="{00000000-0005-0000-0000-0000C6B40000}"/>
    <cellStyle name="S20 22 5" xfId="47403" xr:uid="{00000000-0005-0000-0000-0000C7B40000}"/>
    <cellStyle name="S20 23" xfId="8047" xr:uid="{00000000-0005-0000-0000-0000C8B40000}"/>
    <cellStyle name="S20 23 2" xfId="18737" xr:uid="{00000000-0005-0000-0000-0000C9B40000}"/>
    <cellStyle name="S20 23 3" xfId="28295" xr:uid="{00000000-0005-0000-0000-0000CAB40000}"/>
    <cellStyle name="S20 23 4" xfId="37850" xr:uid="{00000000-0005-0000-0000-0000CBB40000}"/>
    <cellStyle name="S20 23 5" xfId="47404" xr:uid="{00000000-0005-0000-0000-0000CCB40000}"/>
    <cellStyle name="S20 24" xfId="8048" xr:uid="{00000000-0005-0000-0000-0000CDB40000}"/>
    <cellStyle name="S20 24 2" xfId="18738" xr:uid="{00000000-0005-0000-0000-0000CEB40000}"/>
    <cellStyle name="S20 24 3" xfId="28296" xr:uid="{00000000-0005-0000-0000-0000CFB40000}"/>
    <cellStyle name="S20 24 4" xfId="37851" xr:uid="{00000000-0005-0000-0000-0000D0B40000}"/>
    <cellStyle name="S20 24 5" xfId="47405" xr:uid="{00000000-0005-0000-0000-0000D1B40000}"/>
    <cellStyle name="S20 25" xfId="8049" xr:uid="{00000000-0005-0000-0000-0000D2B40000}"/>
    <cellStyle name="S20 25 2" xfId="18739" xr:uid="{00000000-0005-0000-0000-0000D3B40000}"/>
    <cellStyle name="S20 25 3" xfId="28297" xr:uid="{00000000-0005-0000-0000-0000D4B40000}"/>
    <cellStyle name="S20 25 4" xfId="37852" xr:uid="{00000000-0005-0000-0000-0000D5B40000}"/>
    <cellStyle name="S20 25 5" xfId="47406" xr:uid="{00000000-0005-0000-0000-0000D6B40000}"/>
    <cellStyle name="S20 26" xfId="8050" xr:uid="{00000000-0005-0000-0000-0000D7B40000}"/>
    <cellStyle name="S20 26 2" xfId="18740" xr:uid="{00000000-0005-0000-0000-0000D8B40000}"/>
    <cellStyle name="S20 26 3" xfId="28298" xr:uid="{00000000-0005-0000-0000-0000D9B40000}"/>
    <cellStyle name="S20 26 4" xfId="37853" xr:uid="{00000000-0005-0000-0000-0000DAB40000}"/>
    <cellStyle name="S20 26 5" xfId="47407" xr:uid="{00000000-0005-0000-0000-0000DBB40000}"/>
    <cellStyle name="S20 27" xfId="8051" xr:uid="{00000000-0005-0000-0000-0000DCB40000}"/>
    <cellStyle name="S20 27 2" xfId="18741" xr:uid="{00000000-0005-0000-0000-0000DDB40000}"/>
    <cellStyle name="S20 27 3" xfId="28299" xr:uid="{00000000-0005-0000-0000-0000DEB40000}"/>
    <cellStyle name="S20 27 4" xfId="37854" xr:uid="{00000000-0005-0000-0000-0000DFB40000}"/>
    <cellStyle name="S20 27 5" xfId="47408" xr:uid="{00000000-0005-0000-0000-0000E0B40000}"/>
    <cellStyle name="S20 28" xfId="8052" xr:uid="{00000000-0005-0000-0000-0000E1B40000}"/>
    <cellStyle name="S20 28 2" xfId="18742" xr:uid="{00000000-0005-0000-0000-0000E2B40000}"/>
    <cellStyle name="S20 28 3" xfId="28300" xr:uid="{00000000-0005-0000-0000-0000E3B40000}"/>
    <cellStyle name="S20 28 4" xfId="37855" xr:uid="{00000000-0005-0000-0000-0000E4B40000}"/>
    <cellStyle name="S20 28 5" xfId="47409" xr:uid="{00000000-0005-0000-0000-0000E5B40000}"/>
    <cellStyle name="S20 29" xfId="8053" xr:uid="{00000000-0005-0000-0000-0000E6B40000}"/>
    <cellStyle name="S20 29 2" xfId="18743" xr:uid="{00000000-0005-0000-0000-0000E7B40000}"/>
    <cellStyle name="S20 29 3" xfId="28301" xr:uid="{00000000-0005-0000-0000-0000E8B40000}"/>
    <cellStyle name="S20 29 4" xfId="37856" xr:uid="{00000000-0005-0000-0000-0000E9B40000}"/>
    <cellStyle name="S20 29 5" xfId="47410" xr:uid="{00000000-0005-0000-0000-0000EAB40000}"/>
    <cellStyle name="S20 3" xfId="8054" xr:uid="{00000000-0005-0000-0000-0000EBB40000}"/>
    <cellStyle name="S20 3 2" xfId="8805" xr:uid="{00000000-0005-0000-0000-0000ECB40000}"/>
    <cellStyle name="S20 3 2 2" xfId="18745" xr:uid="{00000000-0005-0000-0000-0000EDB40000}"/>
    <cellStyle name="S20 3 2 3" xfId="28303" xr:uid="{00000000-0005-0000-0000-0000EEB40000}"/>
    <cellStyle name="S20 3 2 4" xfId="37858" xr:uid="{00000000-0005-0000-0000-0000EFB40000}"/>
    <cellStyle name="S20 3 2 5" xfId="47412" xr:uid="{00000000-0005-0000-0000-0000F0B40000}"/>
    <cellStyle name="S20 3 3" xfId="18744" xr:uid="{00000000-0005-0000-0000-0000F1B40000}"/>
    <cellStyle name="S20 3 4" xfId="28302" xr:uid="{00000000-0005-0000-0000-0000F2B40000}"/>
    <cellStyle name="S20 3 5" xfId="37857" xr:uid="{00000000-0005-0000-0000-0000F3B40000}"/>
    <cellStyle name="S20 3 6" xfId="47411" xr:uid="{00000000-0005-0000-0000-0000F4B40000}"/>
    <cellStyle name="S20 30" xfId="8803" xr:uid="{00000000-0005-0000-0000-0000F5B40000}"/>
    <cellStyle name="S20 30 2" xfId="18746" xr:uid="{00000000-0005-0000-0000-0000F6B40000}"/>
    <cellStyle name="S20 30 3" xfId="28304" xr:uid="{00000000-0005-0000-0000-0000F7B40000}"/>
    <cellStyle name="S20 30 4" xfId="37859" xr:uid="{00000000-0005-0000-0000-0000F8B40000}"/>
    <cellStyle name="S20 30 5" xfId="47413" xr:uid="{00000000-0005-0000-0000-0000F9B40000}"/>
    <cellStyle name="S20 31" xfId="8991" xr:uid="{00000000-0005-0000-0000-0000FAB40000}"/>
    <cellStyle name="S20 31 2" xfId="18747" xr:uid="{00000000-0005-0000-0000-0000FBB40000}"/>
    <cellStyle name="S20 31 3" xfId="28305" xr:uid="{00000000-0005-0000-0000-0000FCB40000}"/>
    <cellStyle name="S20 31 4" xfId="37860" xr:uid="{00000000-0005-0000-0000-0000FDB40000}"/>
    <cellStyle name="S20 31 5" xfId="47414" xr:uid="{00000000-0005-0000-0000-0000FEB40000}"/>
    <cellStyle name="S20 32" xfId="9177" xr:uid="{00000000-0005-0000-0000-0000FFB40000}"/>
    <cellStyle name="S20 32 2" xfId="18748" xr:uid="{00000000-0005-0000-0000-000000B50000}"/>
    <cellStyle name="S20 32 3" xfId="28306" xr:uid="{00000000-0005-0000-0000-000001B50000}"/>
    <cellStyle name="S20 32 4" xfId="37861" xr:uid="{00000000-0005-0000-0000-000002B50000}"/>
    <cellStyle name="S20 32 5" xfId="47415" xr:uid="{00000000-0005-0000-0000-000003B50000}"/>
    <cellStyle name="S20 33" xfId="9352" xr:uid="{00000000-0005-0000-0000-000004B50000}"/>
    <cellStyle name="S20 33 2" xfId="18749" xr:uid="{00000000-0005-0000-0000-000005B50000}"/>
    <cellStyle name="S20 33 3" xfId="28307" xr:uid="{00000000-0005-0000-0000-000006B50000}"/>
    <cellStyle name="S20 33 4" xfId="37862" xr:uid="{00000000-0005-0000-0000-000007B50000}"/>
    <cellStyle name="S20 33 5" xfId="47416" xr:uid="{00000000-0005-0000-0000-000008B50000}"/>
    <cellStyle name="S20 34" xfId="9527" xr:uid="{00000000-0005-0000-0000-000009B50000}"/>
    <cellStyle name="S20 34 2" xfId="18750" xr:uid="{00000000-0005-0000-0000-00000AB50000}"/>
    <cellStyle name="S20 34 3" xfId="28308" xr:uid="{00000000-0005-0000-0000-00000BB50000}"/>
    <cellStyle name="S20 34 4" xfId="37863" xr:uid="{00000000-0005-0000-0000-00000CB50000}"/>
    <cellStyle name="S20 34 5" xfId="47417" xr:uid="{00000000-0005-0000-0000-00000DB50000}"/>
    <cellStyle name="S20 35" xfId="18693" xr:uid="{00000000-0005-0000-0000-00000EB50000}"/>
    <cellStyle name="S20 36" xfId="28251" xr:uid="{00000000-0005-0000-0000-00000FB50000}"/>
    <cellStyle name="S20 37" xfId="37806" xr:uid="{00000000-0005-0000-0000-000010B50000}"/>
    <cellStyle name="S20 38" xfId="47360" xr:uid="{00000000-0005-0000-0000-000011B50000}"/>
    <cellStyle name="S20 4" xfId="8055" xr:uid="{00000000-0005-0000-0000-000012B50000}"/>
    <cellStyle name="S20 4 2" xfId="18751" xr:uid="{00000000-0005-0000-0000-000013B50000}"/>
    <cellStyle name="S20 4 3" xfId="28309" xr:uid="{00000000-0005-0000-0000-000014B50000}"/>
    <cellStyle name="S20 4 4" xfId="37864" xr:uid="{00000000-0005-0000-0000-000015B50000}"/>
    <cellStyle name="S20 4 5" xfId="47418" xr:uid="{00000000-0005-0000-0000-000016B50000}"/>
    <cellStyle name="S20 5" xfId="8056" xr:uid="{00000000-0005-0000-0000-000017B50000}"/>
    <cellStyle name="S20 5 2" xfId="18752" xr:uid="{00000000-0005-0000-0000-000018B50000}"/>
    <cellStyle name="S20 5 3" xfId="28310" xr:uid="{00000000-0005-0000-0000-000019B50000}"/>
    <cellStyle name="S20 5 4" xfId="37865" xr:uid="{00000000-0005-0000-0000-00001AB50000}"/>
    <cellStyle name="S20 5 5" xfId="47419" xr:uid="{00000000-0005-0000-0000-00001BB50000}"/>
    <cellStyle name="S20 6" xfId="8057" xr:uid="{00000000-0005-0000-0000-00001CB50000}"/>
    <cellStyle name="S20 6 2" xfId="18753" xr:uid="{00000000-0005-0000-0000-00001DB50000}"/>
    <cellStyle name="S20 6 3" xfId="28311" xr:uid="{00000000-0005-0000-0000-00001EB50000}"/>
    <cellStyle name="S20 6 4" xfId="37866" xr:uid="{00000000-0005-0000-0000-00001FB50000}"/>
    <cellStyle name="S20 6 5" xfId="47420" xr:uid="{00000000-0005-0000-0000-000020B50000}"/>
    <cellStyle name="S20 7" xfId="8058" xr:uid="{00000000-0005-0000-0000-000021B50000}"/>
    <cellStyle name="S20 7 2" xfId="18754" xr:uid="{00000000-0005-0000-0000-000022B50000}"/>
    <cellStyle name="S20 7 3" xfId="28312" xr:uid="{00000000-0005-0000-0000-000023B50000}"/>
    <cellStyle name="S20 7 4" xfId="37867" xr:uid="{00000000-0005-0000-0000-000024B50000}"/>
    <cellStyle name="S20 7 5" xfId="47421" xr:uid="{00000000-0005-0000-0000-000025B50000}"/>
    <cellStyle name="S20 8" xfId="8059" xr:uid="{00000000-0005-0000-0000-000026B50000}"/>
    <cellStyle name="S20 8 2" xfId="18755" xr:uid="{00000000-0005-0000-0000-000027B50000}"/>
    <cellStyle name="S20 8 3" xfId="28313" xr:uid="{00000000-0005-0000-0000-000028B50000}"/>
    <cellStyle name="S20 8 4" xfId="37868" xr:uid="{00000000-0005-0000-0000-000029B50000}"/>
    <cellStyle name="S20 8 5" xfId="47422" xr:uid="{00000000-0005-0000-0000-00002AB50000}"/>
    <cellStyle name="S20 9" xfId="8060" xr:uid="{00000000-0005-0000-0000-00002BB50000}"/>
    <cellStyle name="S20 9 2" xfId="18756" xr:uid="{00000000-0005-0000-0000-00002CB50000}"/>
    <cellStyle name="S20 9 3" xfId="28314" xr:uid="{00000000-0005-0000-0000-00002DB50000}"/>
    <cellStyle name="S20 9 4" xfId="37869" xr:uid="{00000000-0005-0000-0000-00002EB50000}"/>
    <cellStyle name="S20 9 5" xfId="47423" xr:uid="{00000000-0005-0000-0000-00002FB50000}"/>
    <cellStyle name="S21" xfId="8061" xr:uid="{00000000-0005-0000-0000-000030B50000}"/>
    <cellStyle name="S21 10" xfId="8062" xr:uid="{00000000-0005-0000-0000-000031B50000}"/>
    <cellStyle name="S21 10 2" xfId="18758" xr:uid="{00000000-0005-0000-0000-000032B50000}"/>
    <cellStyle name="S21 10 3" xfId="28316" xr:uid="{00000000-0005-0000-0000-000033B50000}"/>
    <cellStyle name="S21 10 4" xfId="37871" xr:uid="{00000000-0005-0000-0000-000034B50000}"/>
    <cellStyle name="S21 10 5" xfId="47425" xr:uid="{00000000-0005-0000-0000-000035B50000}"/>
    <cellStyle name="S21 11" xfId="8063" xr:uid="{00000000-0005-0000-0000-000036B50000}"/>
    <cellStyle name="S21 11 2" xfId="18759" xr:uid="{00000000-0005-0000-0000-000037B50000}"/>
    <cellStyle name="S21 11 3" xfId="28317" xr:uid="{00000000-0005-0000-0000-000038B50000}"/>
    <cellStyle name="S21 11 4" xfId="37872" xr:uid="{00000000-0005-0000-0000-000039B50000}"/>
    <cellStyle name="S21 11 5" xfId="47426" xr:uid="{00000000-0005-0000-0000-00003AB50000}"/>
    <cellStyle name="S21 12" xfId="8064" xr:uid="{00000000-0005-0000-0000-00003BB50000}"/>
    <cellStyle name="S21 12 2" xfId="18760" xr:uid="{00000000-0005-0000-0000-00003CB50000}"/>
    <cellStyle name="S21 12 3" xfId="28318" xr:uid="{00000000-0005-0000-0000-00003DB50000}"/>
    <cellStyle name="S21 12 4" xfId="37873" xr:uid="{00000000-0005-0000-0000-00003EB50000}"/>
    <cellStyle name="S21 12 5" xfId="47427" xr:uid="{00000000-0005-0000-0000-00003FB50000}"/>
    <cellStyle name="S21 13" xfId="8065" xr:uid="{00000000-0005-0000-0000-000040B50000}"/>
    <cellStyle name="S21 13 2" xfId="18761" xr:uid="{00000000-0005-0000-0000-000041B50000}"/>
    <cellStyle name="S21 13 3" xfId="28319" xr:uid="{00000000-0005-0000-0000-000042B50000}"/>
    <cellStyle name="S21 13 4" xfId="37874" xr:uid="{00000000-0005-0000-0000-000043B50000}"/>
    <cellStyle name="S21 13 5" xfId="47428" xr:uid="{00000000-0005-0000-0000-000044B50000}"/>
    <cellStyle name="S21 14" xfId="8066" xr:uid="{00000000-0005-0000-0000-000045B50000}"/>
    <cellStyle name="S21 14 2" xfId="18762" xr:uid="{00000000-0005-0000-0000-000046B50000}"/>
    <cellStyle name="S21 14 3" xfId="28320" xr:uid="{00000000-0005-0000-0000-000047B50000}"/>
    <cellStyle name="S21 14 4" xfId="37875" xr:uid="{00000000-0005-0000-0000-000048B50000}"/>
    <cellStyle name="S21 14 5" xfId="47429" xr:uid="{00000000-0005-0000-0000-000049B50000}"/>
    <cellStyle name="S21 15" xfId="8067" xr:uid="{00000000-0005-0000-0000-00004AB50000}"/>
    <cellStyle name="S21 15 2" xfId="18763" xr:uid="{00000000-0005-0000-0000-00004BB50000}"/>
    <cellStyle name="S21 15 3" xfId="28321" xr:uid="{00000000-0005-0000-0000-00004CB50000}"/>
    <cellStyle name="S21 15 4" xfId="37876" xr:uid="{00000000-0005-0000-0000-00004DB50000}"/>
    <cellStyle name="S21 15 5" xfId="47430" xr:uid="{00000000-0005-0000-0000-00004EB50000}"/>
    <cellStyle name="S21 16" xfId="8068" xr:uid="{00000000-0005-0000-0000-00004FB50000}"/>
    <cellStyle name="S21 16 2" xfId="18764" xr:uid="{00000000-0005-0000-0000-000050B50000}"/>
    <cellStyle name="S21 16 3" xfId="28322" xr:uid="{00000000-0005-0000-0000-000051B50000}"/>
    <cellStyle name="S21 16 4" xfId="37877" xr:uid="{00000000-0005-0000-0000-000052B50000}"/>
    <cellStyle name="S21 16 5" xfId="47431" xr:uid="{00000000-0005-0000-0000-000053B50000}"/>
    <cellStyle name="S21 17" xfId="8069" xr:uid="{00000000-0005-0000-0000-000054B50000}"/>
    <cellStyle name="S21 17 2" xfId="18765" xr:uid="{00000000-0005-0000-0000-000055B50000}"/>
    <cellStyle name="S21 17 3" xfId="28323" xr:uid="{00000000-0005-0000-0000-000056B50000}"/>
    <cellStyle name="S21 17 4" xfId="37878" xr:uid="{00000000-0005-0000-0000-000057B50000}"/>
    <cellStyle name="S21 17 5" xfId="47432" xr:uid="{00000000-0005-0000-0000-000058B50000}"/>
    <cellStyle name="S21 18" xfId="8070" xr:uid="{00000000-0005-0000-0000-000059B50000}"/>
    <cellStyle name="S21 18 2" xfId="18766" xr:uid="{00000000-0005-0000-0000-00005AB50000}"/>
    <cellStyle name="S21 18 3" xfId="28324" xr:uid="{00000000-0005-0000-0000-00005BB50000}"/>
    <cellStyle name="S21 18 4" xfId="37879" xr:uid="{00000000-0005-0000-0000-00005CB50000}"/>
    <cellStyle name="S21 18 5" xfId="47433" xr:uid="{00000000-0005-0000-0000-00005DB50000}"/>
    <cellStyle name="S21 19" xfId="8071" xr:uid="{00000000-0005-0000-0000-00005EB50000}"/>
    <cellStyle name="S21 19 2" xfId="18767" xr:uid="{00000000-0005-0000-0000-00005FB50000}"/>
    <cellStyle name="S21 19 3" xfId="28325" xr:uid="{00000000-0005-0000-0000-000060B50000}"/>
    <cellStyle name="S21 19 4" xfId="37880" xr:uid="{00000000-0005-0000-0000-000061B50000}"/>
    <cellStyle name="S21 19 5" xfId="47434" xr:uid="{00000000-0005-0000-0000-000062B50000}"/>
    <cellStyle name="S21 2" xfId="8072" xr:uid="{00000000-0005-0000-0000-000063B50000}"/>
    <cellStyle name="S21 2 10" xfId="8073" xr:uid="{00000000-0005-0000-0000-000064B50000}"/>
    <cellStyle name="S21 2 10 2" xfId="18769" xr:uid="{00000000-0005-0000-0000-000065B50000}"/>
    <cellStyle name="S21 2 10 3" xfId="28327" xr:uid="{00000000-0005-0000-0000-000066B50000}"/>
    <cellStyle name="S21 2 10 4" xfId="37882" xr:uid="{00000000-0005-0000-0000-000067B50000}"/>
    <cellStyle name="S21 2 10 5" xfId="47436" xr:uid="{00000000-0005-0000-0000-000068B50000}"/>
    <cellStyle name="S21 2 11" xfId="8074" xr:uid="{00000000-0005-0000-0000-000069B50000}"/>
    <cellStyle name="S21 2 11 2" xfId="18770" xr:uid="{00000000-0005-0000-0000-00006AB50000}"/>
    <cellStyle name="S21 2 11 3" xfId="28328" xr:uid="{00000000-0005-0000-0000-00006BB50000}"/>
    <cellStyle name="S21 2 11 4" xfId="37883" xr:uid="{00000000-0005-0000-0000-00006CB50000}"/>
    <cellStyle name="S21 2 11 5" xfId="47437" xr:uid="{00000000-0005-0000-0000-00006DB50000}"/>
    <cellStyle name="S21 2 12" xfId="8075" xr:uid="{00000000-0005-0000-0000-00006EB50000}"/>
    <cellStyle name="S21 2 12 2" xfId="18771" xr:uid="{00000000-0005-0000-0000-00006FB50000}"/>
    <cellStyle name="S21 2 12 3" xfId="28329" xr:uid="{00000000-0005-0000-0000-000070B50000}"/>
    <cellStyle name="S21 2 12 4" xfId="37884" xr:uid="{00000000-0005-0000-0000-000071B50000}"/>
    <cellStyle name="S21 2 12 5" xfId="47438" xr:uid="{00000000-0005-0000-0000-000072B50000}"/>
    <cellStyle name="S21 2 13" xfId="8076" xr:uid="{00000000-0005-0000-0000-000073B50000}"/>
    <cellStyle name="S21 2 13 2" xfId="18772" xr:uid="{00000000-0005-0000-0000-000074B50000}"/>
    <cellStyle name="S21 2 13 3" xfId="28330" xr:uid="{00000000-0005-0000-0000-000075B50000}"/>
    <cellStyle name="S21 2 13 4" xfId="37885" xr:uid="{00000000-0005-0000-0000-000076B50000}"/>
    <cellStyle name="S21 2 13 5" xfId="47439" xr:uid="{00000000-0005-0000-0000-000077B50000}"/>
    <cellStyle name="S21 2 14" xfId="8077" xr:uid="{00000000-0005-0000-0000-000078B50000}"/>
    <cellStyle name="S21 2 14 2" xfId="18773" xr:uid="{00000000-0005-0000-0000-000079B50000}"/>
    <cellStyle name="S21 2 14 3" xfId="28331" xr:uid="{00000000-0005-0000-0000-00007AB50000}"/>
    <cellStyle name="S21 2 14 4" xfId="37886" xr:uid="{00000000-0005-0000-0000-00007BB50000}"/>
    <cellStyle name="S21 2 14 5" xfId="47440" xr:uid="{00000000-0005-0000-0000-00007CB50000}"/>
    <cellStyle name="S21 2 15" xfId="8078" xr:uid="{00000000-0005-0000-0000-00007DB50000}"/>
    <cellStyle name="S21 2 15 2" xfId="18774" xr:uid="{00000000-0005-0000-0000-00007EB50000}"/>
    <cellStyle name="S21 2 15 3" xfId="28332" xr:uid="{00000000-0005-0000-0000-00007FB50000}"/>
    <cellStyle name="S21 2 15 4" xfId="37887" xr:uid="{00000000-0005-0000-0000-000080B50000}"/>
    <cellStyle name="S21 2 15 5" xfId="47441" xr:uid="{00000000-0005-0000-0000-000081B50000}"/>
    <cellStyle name="S21 2 16" xfId="8079" xr:uid="{00000000-0005-0000-0000-000082B50000}"/>
    <cellStyle name="S21 2 16 2" xfId="18775" xr:uid="{00000000-0005-0000-0000-000083B50000}"/>
    <cellStyle name="S21 2 16 3" xfId="28333" xr:uid="{00000000-0005-0000-0000-000084B50000}"/>
    <cellStyle name="S21 2 16 4" xfId="37888" xr:uid="{00000000-0005-0000-0000-000085B50000}"/>
    <cellStyle name="S21 2 16 5" xfId="47442" xr:uid="{00000000-0005-0000-0000-000086B50000}"/>
    <cellStyle name="S21 2 17" xfId="8080" xr:uid="{00000000-0005-0000-0000-000087B50000}"/>
    <cellStyle name="S21 2 17 2" xfId="18776" xr:uid="{00000000-0005-0000-0000-000088B50000}"/>
    <cellStyle name="S21 2 17 3" xfId="28334" xr:uid="{00000000-0005-0000-0000-000089B50000}"/>
    <cellStyle name="S21 2 17 4" xfId="37889" xr:uid="{00000000-0005-0000-0000-00008AB50000}"/>
    <cellStyle name="S21 2 17 5" xfId="47443" xr:uid="{00000000-0005-0000-0000-00008BB50000}"/>
    <cellStyle name="S21 2 18" xfId="8081" xr:uid="{00000000-0005-0000-0000-00008CB50000}"/>
    <cellStyle name="S21 2 18 2" xfId="18777" xr:uid="{00000000-0005-0000-0000-00008DB50000}"/>
    <cellStyle name="S21 2 18 3" xfId="28335" xr:uid="{00000000-0005-0000-0000-00008EB50000}"/>
    <cellStyle name="S21 2 18 4" xfId="37890" xr:uid="{00000000-0005-0000-0000-00008FB50000}"/>
    <cellStyle name="S21 2 18 5" xfId="47444" xr:uid="{00000000-0005-0000-0000-000090B50000}"/>
    <cellStyle name="S21 2 19" xfId="8082" xr:uid="{00000000-0005-0000-0000-000091B50000}"/>
    <cellStyle name="S21 2 19 2" xfId="18778" xr:uid="{00000000-0005-0000-0000-000092B50000}"/>
    <cellStyle name="S21 2 19 3" xfId="28336" xr:uid="{00000000-0005-0000-0000-000093B50000}"/>
    <cellStyle name="S21 2 19 4" xfId="37891" xr:uid="{00000000-0005-0000-0000-000094B50000}"/>
    <cellStyle name="S21 2 19 5" xfId="47445" xr:uid="{00000000-0005-0000-0000-000095B50000}"/>
    <cellStyle name="S21 2 2" xfId="8083" xr:uid="{00000000-0005-0000-0000-000096B50000}"/>
    <cellStyle name="S21 2 2 2" xfId="18779" xr:uid="{00000000-0005-0000-0000-000097B50000}"/>
    <cellStyle name="S21 2 2 3" xfId="28337" xr:uid="{00000000-0005-0000-0000-000098B50000}"/>
    <cellStyle name="S21 2 2 4" xfId="37892" xr:uid="{00000000-0005-0000-0000-000099B50000}"/>
    <cellStyle name="S21 2 2 5" xfId="47446" xr:uid="{00000000-0005-0000-0000-00009AB50000}"/>
    <cellStyle name="S21 2 20" xfId="8084" xr:uid="{00000000-0005-0000-0000-00009BB50000}"/>
    <cellStyle name="S21 2 20 2" xfId="18780" xr:uid="{00000000-0005-0000-0000-00009CB50000}"/>
    <cellStyle name="S21 2 20 3" xfId="28338" xr:uid="{00000000-0005-0000-0000-00009DB50000}"/>
    <cellStyle name="S21 2 20 4" xfId="37893" xr:uid="{00000000-0005-0000-0000-00009EB50000}"/>
    <cellStyle name="S21 2 20 5" xfId="47447" xr:uid="{00000000-0005-0000-0000-00009FB50000}"/>
    <cellStyle name="S21 2 21" xfId="8085" xr:uid="{00000000-0005-0000-0000-0000A0B50000}"/>
    <cellStyle name="S21 2 21 2" xfId="18781" xr:uid="{00000000-0005-0000-0000-0000A1B50000}"/>
    <cellStyle name="S21 2 21 3" xfId="28339" xr:uid="{00000000-0005-0000-0000-0000A2B50000}"/>
    <cellStyle name="S21 2 21 4" xfId="37894" xr:uid="{00000000-0005-0000-0000-0000A3B50000}"/>
    <cellStyle name="S21 2 21 5" xfId="47448" xr:uid="{00000000-0005-0000-0000-0000A4B50000}"/>
    <cellStyle name="S21 2 22" xfId="8086" xr:uid="{00000000-0005-0000-0000-0000A5B50000}"/>
    <cellStyle name="S21 2 22 2" xfId="18782" xr:uid="{00000000-0005-0000-0000-0000A6B50000}"/>
    <cellStyle name="S21 2 22 3" xfId="28340" xr:uid="{00000000-0005-0000-0000-0000A7B50000}"/>
    <cellStyle name="S21 2 22 4" xfId="37895" xr:uid="{00000000-0005-0000-0000-0000A8B50000}"/>
    <cellStyle name="S21 2 22 5" xfId="47449" xr:uid="{00000000-0005-0000-0000-0000A9B50000}"/>
    <cellStyle name="S21 2 23" xfId="8087" xr:uid="{00000000-0005-0000-0000-0000AAB50000}"/>
    <cellStyle name="S21 2 23 2" xfId="18783" xr:uid="{00000000-0005-0000-0000-0000ABB50000}"/>
    <cellStyle name="S21 2 23 3" xfId="28341" xr:uid="{00000000-0005-0000-0000-0000ACB50000}"/>
    <cellStyle name="S21 2 23 4" xfId="37896" xr:uid="{00000000-0005-0000-0000-0000ADB50000}"/>
    <cellStyle name="S21 2 23 5" xfId="47450" xr:uid="{00000000-0005-0000-0000-0000AEB50000}"/>
    <cellStyle name="S21 2 24" xfId="8088" xr:uid="{00000000-0005-0000-0000-0000AFB50000}"/>
    <cellStyle name="S21 2 24 2" xfId="18784" xr:uid="{00000000-0005-0000-0000-0000B0B50000}"/>
    <cellStyle name="S21 2 24 3" xfId="28342" xr:uid="{00000000-0005-0000-0000-0000B1B50000}"/>
    <cellStyle name="S21 2 24 4" xfId="37897" xr:uid="{00000000-0005-0000-0000-0000B2B50000}"/>
    <cellStyle name="S21 2 24 5" xfId="47451" xr:uid="{00000000-0005-0000-0000-0000B3B50000}"/>
    <cellStyle name="S21 2 25" xfId="8089" xr:uid="{00000000-0005-0000-0000-0000B4B50000}"/>
    <cellStyle name="S21 2 25 2" xfId="18785" xr:uid="{00000000-0005-0000-0000-0000B5B50000}"/>
    <cellStyle name="S21 2 25 3" xfId="28343" xr:uid="{00000000-0005-0000-0000-0000B6B50000}"/>
    <cellStyle name="S21 2 25 4" xfId="37898" xr:uid="{00000000-0005-0000-0000-0000B7B50000}"/>
    <cellStyle name="S21 2 25 5" xfId="47452" xr:uid="{00000000-0005-0000-0000-0000B8B50000}"/>
    <cellStyle name="S21 2 26" xfId="8090" xr:uid="{00000000-0005-0000-0000-0000B9B50000}"/>
    <cellStyle name="S21 2 26 2" xfId="18786" xr:uid="{00000000-0005-0000-0000-0000BAB50000}"/>
    <cellStyle name="S21 2 26 3" xfId="28344" xr:uid="{00000000-0005-0000-0000-0000BBB50000}"/>
    <cellStyle name="S21 2 26 4" xfId="37899" xr:uid="{00000000-0005-0000-0000-0000BCB50000}"/>
    <cellStyle name="S21 2 26 5" xfId="47453" xr:uid="{00000000-0005-0000-0000-0000BDB50000}"/>
    <cellStyle name="S21 2 27" xfId="8091" xr:uid="{00000000-0005-0000-0000-0000BEB50000}"/>
    <cellStyle name="S21 2 27 2" xfId="18787" xr:uid="{00000000-0005-0000-0000-0000BFB50000}"/>
    <cellStyle name="S21 2 27 3" xfId="28345" xr:uid="{00000000-0005-0000-0000-0000C0B50000}"/>
    <cellStyle name="S21 2 27 4" xfId="37900" xr:uid="{00000000-0005-0000-0000-0000C1B50000}"/>
    <cellStyle name="S21 2 27 5" xfId="47454" xr:uid="{00000000-0005-0000-0000-0000C2B50000}"/>
    <cellStyle name="S21 2 28" xfId="8092" xr:uid="{00000000-0005-0000-0000-0000C3B50000}"/>
    <cellStyle name="S21 2 28 2" xfId="18788" xr:uid="{00000000-0005-0000-0000-0000C4B50000}"/>
    <cellStyle name="S21 2 28 3" xfId="28346" xr:uid="{00000000-0005-0000-0000-0000C5B50000}"/>
    <cellStyle name="S21 2 28 4" xfId="37901" xr:uid="{00000000-0005-0000-0000-0000C6B50000}"/>
    <cellStyle name="S21 2 28 5" xfId="47455" xr:uid="{00000000-0005-0000-0000-0000C7B50000}"/>
    <cellStyle name="S21 2 29" xfId="8093" xr:uid="{00000000-0005-0000-0000-0000C8B50000}"/>
    <cellStyle name="S21 2 29 2" xfId="18789" xr:uid="{00000000-0005-0000-0000-0000C9B50000}"/>
    <cellStyle name="S21 2 29 3" xfId="28347" xr:uid="{00000000-0005-0000-0000-0000CAB50000}"/>
    <cellStyle name="S21 2 29 4" xfId="37902" xr:uid="{00000000-0005-0000-0000-0000CBB50000}"/>
    <cellStyle name="S21 2 29 5" xfId="47456" xr:uid="{00000000-0005-0000-0000-0000CCB50000}"/>
    <cellStyle name="S21 2 3" xfId="8094" xr:uid="{00000000-0005-0000-0000-0000CDB50000}"/>
    <cellStyle name="S21 2 3 2" xfId="18790" xr:uid="{00000000-0005-0000-0000-0000CEB50000}"/>
    <cellStyle name="S21 2 3 3" xfId="28348" xr:uid="{00000000-0005-0000-0000-0000CFB50000}"/>
    <cellStyle name="S21 2 3 4" xfId="37903" xr:uid="{00000000-0005-0000-0000-0000D0B50000}"/>
    <cellStyle name="S21 2 3 5" xfId="47457" xr:uid="{00000000-0005-0000-0000-0000D1B50000}"/>
    <cellStyle name="S21 2 30" xfId="8807" xr:uid="{00000000-0005-0000-0000-0000D2B50000}"/>
    <cellStyle name="S21 2 30 2" xfId="18791" xr:uid="{00000000-0005-0000-0000-0000D3B50000}"/>
    <cellStyle name="S21 2 30 3" xfId="28349" xr:uid="{00000000-0005-0000-0000-0000D4B50000}"/>
    <cellStyle name="S21 2 30 4" xfId="37904" xr:uid="{00000000-0005-0000-0000-0000D5B50000}"/>
    <cellStyle name="S21 2 30 5" xfId="47458" xr:uid="{00000000-0005-0000-0000-0000D6B50000}"/>
    <cellStyle name="S21 2 31" xfId="18768" xr:uid="{00000000-0005-0000-0000-0000D7B50000}"/>
    <cellStyle name="S21 2 32" xfId="28326" xr:uid="{00000000-0005-0000-0000-0000D8B50000}"/>
    <cellStyle name="S21 2 33" xfId="37881" xr:uid="{00000000-0005-0000-0000-0000D9B50000}"/>
    <cellStyle name="S21 2 34" xfId="47435" xr:uid="{00000000-0005-0000-0000-0000DAB50000}"/>
    <cellStyle name="S21 2 4" xfId="8095" xr:uid="{00000000-0005-0000-0000-0000DBB50000}"/>
    <cellStyle name="S21 2 4 2" xfId="18792" xr:uid="{00000000-0005-0000-0000-0000DCB50000}"/>
    <cellStyle name="S21 2 4 3" xfId="28350" xr:uid="{00000000-0005-0000-0000-0000DDB50000}"/>
    <cellStyle name="S21 2 4 4" xfId="37905" xr:uid="{00000000-0005-0000-0000-0000DEB50000}"/>
    <cellStyle name="S21 2 4 5" xfId="47459" xr:uid="{00000000-0005-0000-0000-0000DFB50000}"/>
    <cellStyle name="S21 2 5" xfId="8096" xr:uid="{00000000-0005-0000-0000-0000E0B50000}"/>
    <cellStyle name="S21 2 5 2" xfId="18793" xr:uid="{00000000-0005-0000-0000-0000E1B50000}"/>
    <cellStyle name="S21 2 5 3" xfId="28351" xr:uid="{00000000-0005-0000-0000-0000E2B50000}"/>
    <cellStyle name="S21 2 5 4" xfId="37906" xr:uid="{00000000-0005-0000-0000-0000E3B50000}"/>
    <cellStyle name="S21 2 5 5" xfId="47460" xr:uid="{00000000-0005-0000-0000-0000E4B50000}"/>
    <cellStyle name="S21 2 6" xfId="8097" xr:uid="{00000000-0005-0000-0000-0000E5B50000}"/>
    <cellStyle name="S21 2 6 2" xfId="18794" xr:uid="{00000000-0005-0000-0000-0000E6B50000}"/>
    <cellStyle name="S21 2 6 3" xfId="28352" xr:uid="{00000000-0005-0000-0000-0000E7B50000}"/>
    <cellStyle name="S21 2 6 4" xfId="37907" xr:uid="{00000000-0005-0000-0000-0000E8B50000}"/>
    <cellStyle name="S21 2 6 5" xfId="47461" xr:uid="{00000000-0005-0000-0000-0000E9B50000}"/>
    <cellStyle name="S21 2 7" xfId="8098" xr:uid="{00000000-0005-0000-0000-0000EAB50000}"/>
    <cellStyle name="S21 2 7 2" xfId="18795" xr:uid="{00000000-0005-0000-0000-0000EBB50000}"/>
    <cellStyle name="S21 2 7 3" xfId="28353" xr:uid="{00000000-0005-0000-0000-0000ECB50000}"/>
    <cellStyle name="S21 2 7 4" xfId="37908" xr:uid="{00000000-0005-0000-0000-0000EDB50000}"/>
    <cellStyle name="S21 2 7 5" xfId="47462" xr:uid="{00000000-0005-0000-0000-0000EEB50000}"/>
    <cellStyle name="S21 2 8" xfId="8099" xr:uid="{00000000-0005-0000-0000-0000EFB50000}"/>
    <cellStyle name="S21 2 8 2" xfId="18796" xr:uid="{00000000-0005-0000-0000-0000F0B50000}"/>
    <cellStyle name="S21 2 8 3" xfId="28354" xr:uid="{00000000-0005-0000-0000-0000F1B50000}"/>
    <cellStyle name="S21 2 8 4" xfId="37909" xr:uid="{00000000-0005-0000-0000-0000F2B50000}"/>
    <cellStyle name="S21 2 8 5" xfId="47463" xr:uid="{00000000-0005-0000-0000-0000F3B50000}"/>
    <cellStyle name="S21 2 9" xfId="8100" xr:uid="{00000000-0005-0000-0000-0000F4B50000}"/>
    <cellStyle name="S21 2 9 2" xfId="18797" xr:uid="{00000000-0005-0000-0000-0000F5B50000}"/>
    <cellStyle name="S21 2 9 3" xfId="28355" xr:uid="{00000000-0005-0000-0000-0000F6B50000}"/>
    <cellStyle name="S21 2 9 4" xfId="37910" xr:uid="{00000000-0005-0000-0000-0000F7B50000}"/>
    <cellStyle name="S21 2 9 5" xfId="47464" xr:uid="{00000000-0005-0000-0000-0000F8B50000}"/>
    <cellStyle name="S21 20" xfId="8101" xr:uid="{00000000-0005-0000-0000-0000F9B50000}"/>
    <cellStyle name="S21 20 2" xfId="18798" xr:uid="{00000000-0005-0000-0000-0000FAB50000}"/>
    <cellStyle name="S21 20 3" xfId="28356" xr:uid="{00000000-0005-0000-0000-0000FBB50000}"/>
    <cellStyle name="S21 20 4" xfId="37911" xr:uid="{00000000-0005-0000-0000-0000FCB50000}"/>
    <cellStyle name="S21 20 5" xfId="47465" xr:uid="{00000000-0005-0000-0000-0000FDB50000}"/>
    <cellStyle name="S21 21" xfId="8102" xr:uid="{00000000-0005-0000-0000-0000FEB50000}"/>
    <cellStyle name="S21 21 2" xfId="18799" xr:uid="{00000000-0005-0000-0000-0000FFB50000}"/>
    <cellStyle name="S21 21 3" xfId="28357" xr:uid="{00000000-0005-0000-0000-000000B60000}"/>
    <cellStyle name="S21 21 4" xfId="37912" xr:uid="{00000000-0005-0000-0000-000001B60000}"/>
    <cellStyle name="S21 21 5" xfId="47466" xr:uid="{00000000-0005-0000-0000-000002B60000}"/>
    <cellStyle name="S21 22" xfId="8103" xr:uid="{00000000-0005-0000-0000-000003B60000}"/>
    <cellStyle name="S21 22 2" xfId="18800" xr:uid="{00000000-0005-0000-0000-000004B60000}"/>
    <cellStyle name="S21 22 3" xfId="28358" xr:uid="{00000000-0005-0000-0000-000005B60000}"/>
    <cellStyle name="S21 22 4" xfId="37913" xr:uid="{00000000-0005-0000-0000-000006B60000}"/>
    <cellStyle name="S21 22 5" xfId="47467" xr:uid="{00000000-0005-0000-0000-000007B60000}"/>
    <cellStyle name="S21 23" xfId="8104" xr:uid="{00000000-0005-0000-0000-000008B60000}"/>
    <cellStyle name="S21 23 2" xfId="18801" xr:uid="{00000000-0005-0000-0000-000009B60000}"/>
    <cellStyle name="S21 23 3" xfId="28359" xr:uid="{00000000-0005-0000-0000-00000AB60000}"/>
    <cellStyle name="S21 23 4" xfId="37914" xr:uid="{00000000-0005-0000-0000-00000BB60000}"/>
    <cellStyle name="S21 23 5" xfId="47468" xr:uid="{00000000-0005-0000-0000-00000CB60000}"/>
    <cellStyle name="S21 24" xfId="8105" xr:uid="{00000000-0005-0000-0000-00000DB60000}"/>
    <cellStyle name="S21 24 2" xfId="18802" xr:uid="{00000000-0005-0000-0000-00000EB60000}"/>
    <cellStyle name="S21 24 3" xfId="28360" xr:uid="{00000000-0005-0000-0000-00000FB60000}"/>
    <cellStyle name="S21 24 4" xfId="37915" xr:uid="{00000000-0005-0000-0000-000010B60000}"/>
    <cellStyle name="S21 24 5" xfId="47469" xr:uid="{00000000-0005-0000-0000-000011B60000}"/>
    <cellStyle name="S21 25" xfId="8106" xr:uid="{00000000-0005-0000-0000-000012B60000}"/>
    <cellStyle name="S21 25 2" xfId="18803" xr:uid="{00000000-0005-0000-0000-000013B60000}"/>
    <cellStyle name="S21 25 3" xfId="28361" xr:uid="{00000000-0005-0000-0000-000014B60000}"/>
    <cellStyle name="S21 25 4" xfId="37916" xr:uid="{00000000-0005-0000-0000-000015B60000}"/>
    <cellStyle name="S21 25 5" xfId="47470" xr:uid="{00000000-0005-0000-0000-000016B60000}"/>
    <cellStyle name="S21 26" xfId="8107" xr:uid="{00000000-0005-0000-0000-000017B60000}"/>
    <cellStyle name="S21 26 2" xfId="18804" xr:uid="{00000000-0005-0000-0000-000018B60000}"/>
    <cellStyle name="S21 26 3" xfId="28362" xr:uid="{00000000-0005-0000-0000-000019B60000}"/>
    <cellStyle name="S21 26 4" xfId="37917" xr:uid="{00000000-0005-0000-0000-00001AB60000}"/>
    <cellStyle name="S21 26 5" xfId="47471" xr:uid="{00000000-0005-0000-0000-00001BB60000}"/>
    <cellStyle name="S21 27" xfId="8108" xr:uid="{00000000-0005-0000-0000-00001CB60000}"/>
    <cellStyle name="S21 27 2" xfId="18805" xr:uid="{00000000-0005-0000-0000-00001DB60000}"/>
    <cellStyle name="S21 27 3" xfId="28363" xr:uid="{00000000-0005-0000-0000-00001EB60000}"/>
    <cellStyle name="S21 27 4" xfId="37918" xr:uid="{00000000-0005-0000-0000-00001FB60000}"/>
    <cellStyle name="S21 27 5" xfId="47472" xr:uid="{00000000-0005-0000-0000-000020B60000}"/>
    <cellStyle name="S21 28" xfId="8109" xr:uid="{00000000-0005-0000-0000-000021B60000}"/>
    <cellStyle name="S21 28 2" xfId="18806" xr:uid="{00000000-0005-0000-0000-000022B60000}"/>
    <cellStyle name="S21 28 3" xfId="28364" xr:uid="{00000000-0005-0000-0000-000023B60000}"/>
    <cellStyle name="S21 28 4" xfId="37919" xr:uid="{00000000-0005-0000-0000-000024B60000}"/>
    <cellStyle name="S21 28 5" xfId="47473" xr:uid="{00000000-0005-0000-0000-000025B60000}"/>
    <cellStyle name="S21 29" xfId="8110" xr:uid="{00000000-0005-0000-0000-000026B60000}"/>
    <cellStyle name="S21 29 2" xfId="18807" xr:uid="{00000000-0005-0000-0000-000027B60000}"/>
    <cellStyle name="S21 29 3" xfId="28365" xr:uid="{00000000-0005-0000-0000-000028B60000}"/>
    <cellStyle name="S21 29 4" xfId="37920" xr:uid="{00000000-0005-0000-0000-000029B60000}"/>
    <cellStyle name="S21 29 5" xfId="47474" xr:uid="{00000000-0005-0000-0000-00002AB60000}"/>
    <cellStyle name="S21 3" xfId="8111" xr:uid="{00000000-0005-0000-0000-00002BB60000}"/>
    <cellStyle name="S21 3 2" xfId="8808" xr:uid="{00000000-0005-0000-0000-00002CB60000}"/>
    <cellStyle name="S21 3 2 2" xfId="18809" xr:uid="{00000000-0005-0000-0000-00002DB60000}"/>
    <cellStyle name="S21 3 2 3" xfId="28367" xr:uid="{00000000-0005-0000-0000-00002EB60000}"/>
    <cellStyle name="S21 3 2 4" xfId="37922" xr:uid="{00000000-0005-0000-0000-00002FB60000}"/>
    <cellStyle name="S21 3 2 5" xfId="47476" xr:uid="{00000000-0005-0000-0000-000030B60000}"/>
    <cellStyle name="S21 3 3" xfId="18808" xr:uid="{00000000-0005-0000-0000-000031B60000}"/>
    <cellStyle name="S21 3 4" xfId="28366" xr:uid="{00000000-0005-0000-0000-000032B60000}"/>
    <cellStyle name="S21 3 5" xfId="37921" xr:uid="{00000000-0005-0000-0000-000033B60000}"/>
    <cellStyle name="S21 3 6" xfId="47475" xr:uid="{00000000-0005-0000-0000-000034B60000}"/>
    <cellStyle name="S21 30" xfId="8806" xr:uid="{00000000-0005-0000-0000-000035B60000}"/>
    <cellStyle name="S21 30 2" xfId="18810" xr:uid="{00000000-0005-0000-0000-000036B60000}"/>
    <cellStyle name="S21 30 3" xfId="28368" xr:uid="{00000000-0005-0000-0000-000037B60000}"/>
    <cellStyle name="S21 30 4" xfId="37923" xr:uid="{00000000-0005-0000-0000-000038B60000}"/>
    <cellStyle name="S21 30 5" xfId="47477" xr:uid="{00000000-0005-0000-0000-000039B60000}"/>
    <cellStyle name="S21 31" xfId="8992" xr:uid="{00000000-0005-0000-0000-00003AB60000}"/>
    <cellStyle name="S21 31 2" xfId="18811" xr:uid="{00000000-0005-0000-0000-00003BB60000}"/>
    <cellStyle name="S21 31 3" xfId="28369" xr:uid="{00000000-0005-0000-0000-00003CB60000}"/>
    <cellStyle name="S21 31 4" xfId="37924" xr:uid="{00000000-0005-0000-0000-00003DB60000}"/>
    <cellStyle name="S21 31 5" xfId="47478" xr:uid="{00000000-0005-0000-0000-00003EB60000}"/>
    <cellStyle name="S21 32" xfId="9178" xr:uid="{00000000-0005-0000-0000-00003FB60000}"/>
    <cellStyle name="S21 32 2" xfId="18812" xr:uid="{00000000-0005-0000-0000-000040B60000}"/>
    <cellStyle name="S21 32 3" xfId="28370" xr:uid="{00000000-0005-0000-0000-000041B60000}"/>
    <cellStyle name="S21 32 4" xfId="37925" xr:uid="{00000000-0005-0000-0000-000042B60000}"/>
    <cellStyle name="S21 32 5" xfId="47479" xr:uid="{00000000-0005-0000-0000-000043B60000}"/>
    <cellStyle name="S21 33" xfId="9353" xr:uid="{00000000-0005-0000-0000-000044B60000}"/>
    <cellStyle name="S21 33 2" xfId="18813" xr:uid="{00000000-0005-0000-0000-000045B60000}"/>
    <cellStyle name="S21 33 3" xfId="28371" xr:uid="{00000000-0005-0000-0000-000046B60000}"/>
    <cellStyle name="S21 33 4" xfId="37926" xr:uid="{00000000-0005-0000-0000-000047B60000}"/>
    <cellStyle name="S21 33 5" xfId="47480" xr:uid="{00000000-0005-0000-0000-000048B60000}"/>
    <cellStyle name="S21 34" xfId="9528" xr:uid="{00000000-0005-0000-0000-000049B60000}"/>
    <cellStyle name="S21 34 2" xfId="18814" xr:uid="{00000000-0005-0000-0000-00004AB60000}"/>
    <cellStyle name="S21 34 3" xfId="28372" xr:uid="{00000000-0005-0000-0000-00004BB60000}"/>
    <cellStyle name="S21 34 4" xfId="37927" xr:uid="{00000000-0005-0000-0000-00004CB60000}"/>
    <cellStyle name="S21 34 5" xfId="47481" xr:uid="{00000000-0005-0000-0000-00004DB60000}"/>
    <cellStyle name="S21 35" xfId="18757" xr:uid="{00000000-0005-0000-0000-00004EB60000}"/>
    <cellStyle name="S21 36" xfId="28315" xr:uid="{00000000-0005-0000-0000-00004FB60000}"/>
    <cellStyle name="S21 37" xfId="37870" xr:uid="{00000000-0005-0000-0000-000050B60000}"/>
    <cellStyle name="S21 38" xfId="47424" xr:uid="{00000000-0005-0000-0000-000051B60000}"/>
    <cellStyle name="S21 4" xfId="8112" xr:uid="{00000000-0005-0000-0000-000052B60000}"/>
    <cellStyle name="S21 4 2" xfId="18815" xr:uid="{00000000-0005-0000-0000-000053B60000}"/>
    <cellStyle name="S21 4 3" xfId="28373" xr:uid="{00000000-0005-0000-0000-000054B60000}"/>
    <cellStyle name="S21 4 4" xfId="37928" xr:uid="{00000000-0005-0000-0000-000055B60000}"/>
    <cellStyle name="S21 4 5" xfId="47482" xr:uid="{00000000-0005-0000-0000-000056B60000}"/>
    <cellStyle name="S21 5" xfId="8113" xr:uid="{00000000-0005-0000-0000-000057B60000}"/>
    <cellStyle name="S21 5 2" xfId="18816" xr:uid="{00000000-0005-0000-0000-000058B60000}"/>
    <cellStyle name="S21 5 3" xfId="28374" xr:uid="{00000000-0005-0000-0000-000059B60000}"/>
    <cellStyle name="S21 5 4" xfId="37929" xr:uid="{00000000-0005-0000-0000-00005AB60000}"/>
    <cellStyle name="S21 5 5" xfId="47483" xr:uid="{00000000-0005-0000-0000-00005BB60000}"/>
    <cellStyle name="S21 6" xfId="8114" xr:uid="{00000000-0005-0000-0000-00005CB60000}"/>
    <cellStyle name="S21 6 2" xfId="18817" xr:uid="{00000000-0005-0000-0000-00005DB60000}"/>
    <cellStyle name="S21 6 3" xfId="28375" xr:uid="{00000000-0005-0000-0000-00005EB60000}"/>
    <cellStyle name="S21 6 4" xfId="37930" xr:uid="{00000000-0005-0000-0000-00005FB60000}"/>
    <cellStyle name="S21 6 5" xfId="47484" xr:uid="{00000000-0005-0000-0000-000060B60000}"/>
    <cellStyle name="S21 7" xfId="8115" xr:uid="{00000000-0005-0000-0000-000061B60000}"/>
    <cellStyle name="S21 7 2" xfId="18818" xr:uid="{00000000-0005-0000-0000-000062B60000}"/>
    <cellStyle name="S21 7 3" xfId="28376" xr:uid="{00000000-0005-0000-0000-000063B60000}"/>
    <cellStyle name="S21 7 4" xfId="37931" xr:uid="{00000000-0005-0000-0000-000064B60000}"/>
    <cellStyle name="S21 7 5" xfId="47485" xr:uid="{00000000-0005-0000-0000-000065B60000}"/>
    <cellStyle name="S21 8" xfId="8116" xr:uid="{00000000-0005-0000-0000-000066B60000}"/>
    <cellStyle name="S21 8 2" xfId="18819" xr:uid="{00000000-0005-0000-0000-000067B60000}"/>
    <cellStyle name="S21 8 3" xfId="28377" xr:uid="{00000000-0005-0000-0000-000068B60000}"/>
    <cellStyle name="S21 8 4" xfId="37932" xr:uid="{00000000-0005-0000-0000-000069B60000}"/>
    <cellStyle name="S21 8 5" xfId="47486" xr:uid="{00000000-0005-0000-0000-00006AB60000}"/>
    <cellStyle name="S21 9" xfId="8117" xr:uid="{00000000-0005-0000-0000-00006BB60000}"/>
    <cellStyle name="S21 9 2" xfId="18820" xr:uid="{00000000-0005-0000-0000-00006CB60000}"/>
    <cellStyle name="S21 9 3" xfId="28378" xr:uid="{00000000-0005-0000-0000-00006DB60000}"/>
    <cellStyle name="S21 9 4" xfId="37933" xr:uid="{00000000-0005-0000-0000-00006EB60000}"/>
    <cellStyle name="S21 9 5" xfId="47487" xr:uid="{00000000-0005-0000-0000-00006FB60000}"/>
    <cellStyle name="S22" xfId="8118" xr:uid="{00000000-0005-0000-0000-000070B60000}"/>
    <cellStyle name="S22 10" xfId="8119" xr:uid="{00000000-0005-0000-0000-000071B60000}"/>
    <cellStyle name="S22 10 2" xfId="18822" xr:uid="{00000000-0005-0000-0000-000072B60000}"/>
    <cellStyle name="S22 10 3" xfId="28380" xr:uid="{00000000-0005-0000-0000-000073B60000}"/>
    <cellStyle name="S22 10 4" xfId="37935" xr:uid="{00000000-0005-0000-0000-000074B60000}"/>
    <cellStyle name="S22 10 5" xfId="47489" xr:uid="{00000000-0005-0000-0000-000075B60000}"/>
    <cellStyle name="S22 11" xfId="8120" xr:uid="{00000000-0005-0000-0000-000076B60000}"/>
    <cellStyle name="S22 11 2" xfId="18823" xr:uid="{00000000-0005-0000-0000-000077B60000}"/>
    <cellStyle name="S22 11 3" xfId="28381" xr:uid="{00000000-0005-0000-0000-000078B60000}"/>
    <cellStyle name="S22 11 4" xfId="37936" xr:uid="{00000000-0005-0000-0000-000079B60000}"/>
    <cellStyle name="S22 11 5" xfId="47490" xr:uid="{00000000-0005-0000-0000-00007AB60000}"/>
    <cellStyle name="S22 12" xfId="8121" xr:uid="{00000000-0005-0000-0000-00007BB60000}"/>
    <cellStyle name="S22 12 2" xfId="18824" xr:uid="{00000000-0005-0000-0000-00007CB60000}"/>
    <cellStyle name="S22 12 3" xfId="28382" xr:uid="{00000000-0005-0000-0000-00007DB60000}"/>
    <cellStyle name="S22 12 4" xfId="37937" xr:uid="{00000000-0005-0000-0000-00007EB60000}"/>
    <cellStyle name="S22 12 5" xfId="47491" xr:uid="{00000000-0005-0000-0000-00007FB60000}"/>
    <cellStyle name="S22 13" xfId="8122" xr:uid="{00000000-0005-0000-0000-000080B60000}"/>
    <cellStyle name="S22 13 2" xfId="18825" xr:uid="{00000000-0005-0000-0000-000081B60000}"/>
    <cellStyle name="S22 13 3" xfId="28383" xr:uid="{00000000-0005-0000-0000-000082B60000}"/>
    <cellStyle name="S22 13 4" xfId="37938" xr:uid="{00000000-0005-0000-0000-000083B60000}"/>
    <cellStyle name="S22 13 5" xfId="47492" xr:uid="{00000000-0005-0000-0000-000084B60000}"/>
    <cellStyle name="S22 14" xfId="8123" xr:uid="{00000000-0005-0000-0000-000085B60000}"/>
    <cellStyle name="S22 14 2" xfId="18826" xr:uid="{00000000-0005-0000-0000-000086B60000}"/>
    <cellStyle name="S22 14 3" xfId="28384" xr:uid="{00000000-0005-0000-0000-000087B60000}"/>
    <cellStyle name="S22 14 4" xfId="37939" xr:uid="{00000000-0005-0000-0000-000088B60000}"/>
    <cellStyle name="S22 14 5" xfId="47493" xr:uid="{00000000-0005-0000-0000-000089B60000}"/>
    <cellStyle name="S22 15" xfId="8124" xr:uid="{00000000-0005-0000-0000-00008AB60000}"/>
    <cellStyle name="S22 15 2" xfId="18827" xr:uid="{00000000-0005-0000-0000-00008BB60000}"/>
    <cellStyle name="S22 15 3" xfId="28385" xr:uid="{00000000-0005-0000-0000-00008CB60000}"/>
    <cellStyle name="S22 15 4" xfId="37940" xr:uid="{00000000-0005-0000-0000-00008DB60000}"/>
    <cellStyle name="S22 15 5" xfId="47494" xr:uid="{00000000-0005-0000-0000-00008EB60000}"/>
    <cellStyle name="S22 16" xfId="8125" xr:uid="{00000000-0005-0000-0000-00008FB60000}"/>
    <cellStyle name="S22 16 2" xfId="18828" xr:uid="{00000000-0005-0000-0000-000090B60000}"/>
    <cellStyle name="S22 16 3" xfId="28386" xr:uid="{00000000-0005-0000-0000-000091B60000}"/>
    <cellStyle name="S22 16 4" xfId="37941" xr:uid="{00000000-0005-0000-0000-000092B60000}"/>
    <cellStyle name="S22 16 5" xfId="47495" xr:uid="{00000000-0005-0000-0000-000093B60000}"/>
    <cellStyle name="S22 17" xfId="8126" xr:uid="{00000000-0005-0000-0000-000094B60000}"/>
    <cellStyle name="S22 17 2" xfId="18829" xr:uid="{00000000-0005-0000-0000-000095B60000}"/>
    <cellStyle name="S22 17 3" xfId="28387" xr:uid="{00000000-0005-0000-0000-000096B60000}"/>
    <cellStyle name="S22 17 4" xfId="37942" xr:uid="{00000000-0005-0000-0000-000097B60000}"/>
    <cellStyle name="S22 17 5" xfId="47496" xr:uid="{00000000-0005-0000-0000-000098B60000}"/>
    <cellStyle name="S22 18" xfId="8127" xr:uid="{00000000-0005-0000-0000-000099B60000}"/>
    <cellStyle name="S22 18 2" xfId="18830" xr:uid="{00000000-0005-0000-0000-00009AB60000}"/>
    <cellStyle name="S22 18 3" xfId="28388" xr:uid="{00000000-0005-0000-0000-00009BB60000}"/>
    <cellStyle name="S22 18 4" xfId="37943" xr:uid="{00000000-0005-0000-0000-00009CB60000}"/>
    <cellStyle name="S22 18 5" xfId="47497" xr:uid="{00000000-0005-0000-0000-00009DB60000}"/>
    <cellStyle name="S22 19" xfId="8128" xr:uid="{00000000-0005-0000-0000-00009EB60000}"/>
    <cellStyle name="S22 19 2" xfId="18831" xr:uid="{00000000-0005-0000-0000-00009FB60000}"/>
    <cellStyle name="S22 19 3" xfId="28389" xr:uid="{00000000-0005-0000-0000-0000A0B60000}"/>
    <cellStyle name="S22 19 4" xfId="37944" xr:uid="{00000000-0005-0000-0000-0000A1B60000}"/>
    <cellStyle name="S22 19 5" xfId="47498" xr:uid="{00000000-0005-0000-0000-0000A2B60000}"/>
    <cellStyle name="S22 2" xfId="8129" xr:uid="{00000000-0005-0000-0000-0000A3B60000}"/>
    <cellStyle name="S22 2 10" xfId="8130" xr:uid="{00000000-0005-0000-0000-0000A4B60000}"/>
    <cellStyle name="S22 2 10 2" xfId="18833" xr:uid="{00000000-0005-0000-0000-0000A5B60000}"/>
    <cellStyle name="S22 2 10 3" xfId="28391" xr:uid="{00000000-0005-0000-0000-0000A6B60000}"/>
    <cellStyle name="S22 2 10 4" xfId="37946" xr:uid="{00000000-0005-0000-0000-0000A7B60000}"/>
    <cellStyle name="S22 2 10 5" xfId="47500" xr:uid="{00000000-0005-0000-0000-0000A8B60000}"/>
    <cellStyle name="S22 2 11" xfId="8131" xr:uid="{00000000-0005-0000-0000-0000A9B60000}"/>
    <cellStyle name="S22 2 11 2" xfId="18834" xr:uid="{00000000-0005-0000-0000-0000AAB60000}"/>
    <cellStyle name="S22 2 11 3" xfId="28392" xr:uid="{00000000-0005-0000-0000-0000ABB60000}"/>
    <cellStyle name="S22 2 11 4" xfId="37947" xr:uid="{00000000-0005-0000-0000-0000ACB60000}"/>
    <cellStyle name="S22 2 11 5" xfId="47501" xr:uid="{00000000-0005-0000-0000-0000ADB60000}"/>
    <cellStyle name="S22 2 12" xfId="8132" xr:uid="{00000000-0005-0000-0000-0000AEB60000}"/>
    <cellStyle name="S22 2 12 2" xfId="18835" xr:uid="{00000000-0005-0000-0000-0000AFB60000}"/>
    <cellStyle name="S22 2 12 3" xfId="28393" xr:uid="{00000000-0005-0000-0000-0000B0B60000}"/>
    <cellStyle name="S22 2 12 4" xfId="37948" xr:uid="{00000000-0005-0000-0000-0000B1B60000}"/>
    <cellStyle name="S22 2 12 5" xfId="47502" xr:uid="{00000000-0005-0000-0000-0000B2B60000}"/>
    <cellStyle name="S22 2 13" xfId="8133" xr:uid="{00000000-0005-0000-0000-0000B3B60000}"/>
    <cellStyle name="S22 2 13 2" xfId="18836" xr:uid="{00000000-0005-0000-0000-0000B4B60000}"/>
    <cellStyle name="S22 2 13 3" xfId="28394" xr:uid="{00000000-0005-0000-0000-0000B5B60000}"/>
    <cellStyle name="S22 2 13 4" xfId="37949" xr:uid="{00000000-0005-0000-0000-0000B6B60000}"/>
    <cellStyle name="S22 2 13 5" xfId="47503" xr:uid="{00000000-0005-0000-0000-0000B7B60000}"/>
    <cellStyle name="S22 2 14" xfId="8134" xr:uid="{00000000-0005-0000-0000-0000B8B60000}"/>
    <cellStyle name="S22 2 14 2" xfId="18837" xr:uid="{00000000-0005-0000-0000-0000B9B60000}"/>
    <cellStyle name="S22 2 14 3" xfId="28395" xr:uid="{00000000-0005-0000-0000-0000BAB60000}"/>
    <cellStyle name="S22 2 14 4" xfId="37950" xr:uid="{00000000-0005-0000-0000-0000BBB60000}"/>
    <cellStyle name="S22 2 14 5" xfId="47504" xr:uid="{00000000-0005-0000-0000-0000BCB60000}"/>
    <cellStyle name="S22 2 15" xfId="8135" xr:uid="{00000000-0005-0000-0000-0000BDB60000}"/>
    <cellStyle name="S22 2 15 2" xfId="18838" xr:uid="{00000000-0005-0000-0000-0000BEB60000}"/>
    <cellStyle name="S22 2 15 3" xfId="28396" xr:uid="{00000000-0005-0000-0000-0000BFB60000}"/>
    <cellStyle name="S22 2 15 4" xfId="37951" xr:uid="{00000000-0005-0000-0000-0000C0B60000}"/>
    <cellStyle name="S22 2 15 5" xfId="47505" xr:uid="{00000000-0005-0000-0000-0000C1B60000}"/>
    <cellStyle name="S22 2 16" xfId="8136" xr:uid="{00000000-0005-0000-0000-0000C2B60000}"/>
    <cellStyle name="S22 2 16 2" xfId="18839" xr:uid="{00000000-0005-0000-0000-0000C3B60000}"/>
    <cellStyle name="S22 2 16 3" xfId="28397" xr:uid="{00000000-0005-0000-0000-0000C4B60000}"/>
    <cellStyle name="S22 2 16 4" xfId="37952" xr:uid="{00000000-0005-0000-0000-0000C5B60000}"/>
    <cellStyle name="S22 2 16 5" xfId="47506" xr:uid="{00000000-0005-0000-0000-0000C6B60000}"/>
    <cellStyle name="S22 2 17" xfId="8137" xr:uid="{00000000-0005-0000-0000-0000C7B60000}"/>
    <cellStyle name="S22 2 17 2" xfId="18840" xr:uid="{00000000-0005-0000-0000-0000C8B60000}"/>
    <cellStyle name="S22 2 17 3" xfId="28398" xr:uid="{00000000-0005-0000-0000-0000C9B60000}"/>
    <cellStyle name="S22 2 17 4" xfId="37953" xr:uid="{00000000-0005-0000-0000-0000CAB60000}"/>
    <cellStyle name="S22 2 17 5" xfId="47507" xr:uid="{00000000-0005-0000-0000-0000CBB60000}"/>
    <cellStyle name="S22 2 18" xfId="8138" xr:uid="{00000000-0005-0000-0000-0000CCB60000}"/>
    <cellStyle name="S22 2 18 2" xfId="18841" xr:uid="{00000000-0005-0000-0000-0000CDB60000}"/>
    <cellStyle name="S22 2 18 3" xfId="28399" xr:uid="{00000000-0005-0000-0000-0000CEB60000}"/>
    <cellStyle name="S22 2 18 4" xfId="37954" xr:uid="{00000000-0005-0000-0000-0000CFB60000}"/>
    <cellStyle name="S22 2 18 5" xfId="47508" xr:uid="{00000000-0005-0000-0000-0000D0B60000}"/>
    <cellStyle name="S22 2 19" xfId="8139" xr:uid="{00000000-0005-0000-0000-0000D1B60000}"/>
    <cellStyle name="S22 2 19 2" xfId="18842" xr:uid="{00000000-0005-0000-0000-0000D2B60000}"/>
    <cellStyle name="S22 2 19 3" xfId="28400" xr:uid="{00000000-0005-0000-0000-0000D3B60000}"/>
    <cellStyle name="S22 2 19 4" xfId="37955" xr:uid="{00000000-0005-0000-0000-0000D4B60000}"/>
    <cellStyle name="S22 2 19 5" xfId="47509" xr:uid="{00000000-0005-0000-0000-0000D5B60000}"/>
    <cellStyle name="S22 2 2" xfId="8140" xr:uid="{00000000-0005-0000-0000-0000D6B60000}"/>
    <cellStyle name="S22 2 2 2" xfId="18843" xr:uid="{00000000-0005-0000-0000-0000D7B60000}"/>
    <cellStyle name="S22 2 2 3" xfId="28401" xr:uid="{00000000-0005-0000-0000-0000D8B60000}"/>
    <cellStyle name="S22 2 2 4" xfId="37956" xr:uid="{00000000-0005-0000-0000-0000D9B60000}"/>
    <cellStyle name="S22 2 2 5" xfId="47510" xr:uid="{00000000-0005-0000-0000-0000DAB60000}"/>
    <cellStyle name="S22 2 20" xfId="8141" xr:uid="{00000000-0005-0000-0000-0000DBB60000}"/>
    <cellStyle name="S22 2 20 2" xfId="18844" xr:uid="{00000000-0005-0000-0000-0000DCB60000}"/>
    <cellStyle name="S22 2 20 3" xfId="28402" xr:uid="{00000000-0005-0000-0000-0000DDB60000}"/>
    <cellStyle name="S22 2 20 4" xfId="37957" xr:uid="{00000000-0005-0000-0000-0000DEB60000}"/>
    <cellStyle name="S22 2 20 5" xfId="47511" xr:uid="{00000000-0005-0000-0000-0000DFB60000}"/>
    <cellStyle name="S22 2 21" xfId="8142" xr:uid="{00000000-0005-0000-0000-0000E0B60000}"/>
    <cellStyle name="S22 2 21 2" xfId="18845" xr:uid="{00000000-0005-0000-0000-0000E1B60000}"/>
    <cellStyle name="S22 2 21 3" xfId="28403" xr:uid="{00000000-0005-0000-0000-0000E2B60000}"/>
    <cellStyle name="S22 2 21 4" xfId="37958" xr:uid="{00000000-0005-0000-0000-0000E3B60000}"/>
    <cellStyle name="S22 2 21 5" xfId="47512" xr:uid="{00000000-0005-0000-0000-0000E4B60000}"/>
    <cellStyle name="S22 2 22" xfId="8143" xr:uid="{00000000-0005-0000-0000-0000E5B60000}"/>
    <cellStyle name="S22 2 22 2" xfId="18846" xr:uid="{00000000-0005-0000-0000-0000E6B60000}"/>
    <cellStyle name="S22 2 22 3" xfId="28404" xr:uid="{00000000-0005-0000-0000-0000E7B60000}"/>
    <cellStyle name="S22 2 22 4" xfId="37959" xr:uid="{00000000-0005-0000-0000-0000E8B60000}"/>
    <cellStyle name="S22 2 22 5" xfId="47513" xr:uid="{00000000-0005-0000-0000-0000E9B60000}"/>
    <cellStyle name="S22 2 23" xfId="8144" xr:uid="{00000000-0005-0000-0000-0000EAB60000}"/>
    <cellStyle name="S22 2 23 2" xfId="18847" xr:uid="{00000000-0005-0000-0000-0000EBB60000}"/>
    <cellStyle name="S22 2 23 3" xfId="28405" xr:uid="{00000000-0005-0000-0000-0000ECB60000}"/>
    <cellStyle name="S22 2 23 4" xfId="37960" xr:uid="{00000000-0005-0000-0000-0000EDB60000}"/>
    <cellStyle name="S22 2 23 5" xfId="47514" xr:uid="{00000000-0005-0000-0000-0000EEB60000}"/>
    <cellStyle name="S22 2 24" xfId="8145" xr:uid="{00000000-0005-0000-0000-0000EFB60000}"/>
    <cellStyle name="S22 2 24 2" xfId="18848" xr:uid="{00000000-0005-0000-0000-0000F0B60000}"/>
    <cellStyle name="S22 2 24 3" xfId="28406" xr:uid="{00000000-0005-0000-0000-0000F1B60000}"/>
    <cellStyle name="S22 2 24 4" xfId="37961" xr:uid="{00000000-0005-0000-0000-0000F2B60000}"/>
    <cellStyle name="S22 2 24 5" xfId="47515" xr:uid="{00000000-0005-0000-0000-0000F3B60000}"/>
    <cellStyle name="S22 2 25" xfId="8146" xr:uid="{00000000-0005-0000-0000-0000F4B60000}"/>
    <cellStyle name="S22 2 25 2" xfId="18849" xr:uid="{00000000-0005-0000-0000-0000F5B60000}"/>
    <cellStyle name="S22 2 25 3" xfId="28407" xr:uid="{00000000-0005-0000-0000-0000F6B60000}"/>
    <cellStyle name="S22 2 25 4" xfId="37962" xr:uid="{00000000-0005-0000-0000-0000F7B60000}"/>
    <cellStyle name="S22 2 25 5" xfId="47516" xr:uid="{00000000-0005-0000-0000-0000F8B60000}"/>
    <cellStyle name="S22 2 26" xfId="8147" xr:uid="{00000000-0005-0000-0000-0000F9B60000}"/>
    <cellStyle name="S22 2 26 2" xfId="18850" xr:uid="{00000000-0005-0000-0000-0000FAB60000}"/>
    <cellStyle name="S22 2 26 3" xfId="28408" xr:uid="{00000000-0005-0000-0000-0000FBB60000}"/>
    <cellStyle name="S22 2 26 4" xfId="37963" xr:uid="{00000000-0005-0000-0000-0000FCB60000}"/>
    <cellStyle name="S22 2 26 5" xfId="47517" xr:uid="{00000000-0005-0000-0000-0000FDB60000}"/>
    <cellStyle name="S22 2 27" xfId="8148" xr:uid="{00000000-0005-0000-0000-0000FEB60000}"/>
    <cellStyle name="S22 2 27 2" xfId="18851" xr:uid="{00000000-0005-0000-0000-0000FFB60000}"/>
    <cellStyle name="S22 2 27 3" xfId="28409" xr:uid="{00000000-0005-0000-0000-000000B70000}"/>
    <cellStyle name="S22 2 27 4" xfId="37964" xr:uid="{00000000-0005-0000-0000-000001B70000}"/>
    <cellStyle name="S22 2 27 5" xfId="47518" xr:uid="{00000000-0005-0000-0000-000002B70000}"/>
    <cellStyle name="S22 2 28" xfId="8149" xr:uid="{00000000-0005-0000-0000-000003B70000}"/>
    <cellStyle name="S22 2 28 2" xfId="18852" xr:uid="{00000000-0005-0000-0000-000004B70000}"/>
    <cellStyle name="S22 2 28 3" xfId="28410" xr:uid="{00000000-0005-0000-0000-000005B70000}"/>
    <cellStyle name="S22 2 28 4" xfId="37965" xr:uid="{00000000-0005-0000-0000-000006B70000}"/>
    <cellStyle name="S22 2 28 5" xfId="47519" xr:uid="{00000000-0005-0000-0000-000007B70000}"/>
    <cellStyle name="S22 2 29" xfId="8150" xr:uid="{00000000-0005-0000-0000-000008B70000}"/>
    <cellStyle name="S22 2 29 2" xfId="18853" xr:uid="{00000000-0005-0000-0000-000009B70000}"/>
    <cellStyle name="S22 2 29 3" xfId="28411" xr:uid="{00000000-0005-0000-0000-00000AB70000}"/>
    <cellStyle name="S22 2 29 4" xfId="37966" xr:uid="{00000000-0005-0000-0000-00000BB70000}"/>
    <cellStyle name="S22 2 29 5" xfId="47520" xr:uid="{00000000-0005-0000-0000-00000CB70000}"/>
    <cellStyle name="S22 2 3" xfId="8151" xr:uid="{00000000-0005-0000-0000-00000DB70000}"/>
    <cellStyle name="S22 2 3 2" xfId="18854" xr:uid="{00000000-0005-0000-0000-00000EB70000}"/>
    <cellStyle name="S22 2 3 3" xfId="28412" xr:uid="{00000000-0005-0000-0000-00000FB70000}"/>
    <cellStyle name="S22 2 3 4" xfId="37967" xr:uid="{00000000-0005-0000-0000-000010B70000}"/>
    <cellStyle name="S22 2 3 5" xfId="47521" xr:uid="{00000000-0005-0000-0000-000011B70000}"/>
    <cellStyle name="S22 2 30" xfId="8810" xr:uid="{00000000-0005-0000-0000-000012B70000}"/>
    <cellStyle name="S22 2 30 2" xfId="18855" xr:uid="{00000000-0005-0000-0000-000013B70000}"/>
    <cellStyle name="S22 2 30 3" xfId="28413" xr:uid="{00000000-0005-0000-0000-000014B70000}"/>
    <cellStyle name="S22 2 30 4" xfId="37968" xr:uid="{00000000-0005-0000-0000-000015B70000}"/>
    <cellStyle name="S22 2 30 5" xfId="47522" xr:uid="{00000000-0005-0000-0000-000016B70000}"/>
    <cellStyle name="S22 2 31" xfId="18832" xr:uid="{00000000-0005-0000-0000-000017B70000}"/>
    <cellStyle name="S22 2 32" xfId="28390" xr:uid="{00000000-0005-0000-0000-000018B70000}"/>
    <cellStyle name="S22 2 33" xfId="37945" xr:uid="{00000000-0005-0000-0000-000019B70000}"/>
    <cellStyle name="S22 2 34" xfId="47499" xr:uid="{00000000-0005-0000-0000-00001AB70000}"/>
    <cellStyle name="S22 2 4" xfId="8152" xr:uid="{00000000-0005-0000-0000-00001BB70000}"/>
    <cellStyle name="S22 2 4 2" xfId="18856" xr:uid="{00000000-0005-0000-0000-00001CB70000}"/>
    <cellStyle name="S22 2 4 3" xfId="28414" xr:uid="{00000000-0005-0000-0000-00001DB70000}"/>
    <cellStyle name="S22 2 4 4" xfId="37969" xr:uid="{00000000-0005-0000-0000-00001EB70000}"/>
    <cellStyle name="S22 2 4 5" xfId="47523" xr:uid="{00000000-0005-0000-0000-00001FB70000}"/>
    <cellStyle name="S22 2 5" xfId="8153" xr:uid="{00000000-0005-0000-0000-000020B70000}"/>
    <cellStyle name="S22 2 5 2" xfId="18857" xr:uid="{00000000-0005-0000-0000-000021B70000}"/>
    <cellStyle name="S22 2 5 3" xfId="28415" xr:uid="{00000000-0005-0000-0000-000022B70000}"/>
    <cellStyle name="S22 2 5 4" xfId="37970" xr:uid="{00000000-0005-0000-0000-000023B70000}"/>
    <cellStyle name="S22 2 5 5" xfId="47524" xr:uid="{00000000-0005-0000-0000-000024B70000}"/>
    <cellStyle name="S22 2 6" xfId="8154" xr:uid="{00000000-0005-0000-0000-000025B70000}"/>
    <cellStyle name="S22 2 6 2" xfId="18858" xr:uid="{00000000-0005-0000-0000-000026B70000}"/>
    <cellStyle name="S22 2 6 3" xfId="28416" xr:uid="{00000000-0005-0000-0000-000027B70000}"/>
    <cellStyle name="S22 2 6 4" xfId="37971" xr:uid="{00000000-0005-0000-0000-000028B70000}"/>
    <cellStyle name="S22 2 6 5" xfId="47525" xr:uid="{00000000-0005-0000-0000-000029B70000}"/>
    <cellStyle name="S22 2 7" xfId="8155" xr:uid="{00000000-0005-0000-0000-00002AB70000}"/>
    <cellStyle name="S22 2 7 2" xfId="18859" xr:uid="{00000000-0005-0000-0000-00002BB70000}"/>
    <cellStyle name="S22 2 7 3" xfId="28417" xr:uid="{00000000-0005-0000-0000-00002CB70000}"/>
    <cellStyle name="S22 2 7 4" xfId="37972" xr:uid="{00000000-0005-0000-0000-00002DB70000}"/>
    <cellStyle name="S22 2 7 5" xfId="47526" xr:uid="{00000000-0005-0000-0000-00002EB70000}"/>
    <cellStyle name="S22 2 8" xfId="8156" xr:uid="{00000000-0005-0000-0000-00002FB70000}"/>
    <cellStyle name="S22 2 8 2" xfId="18860" xr:uid="{00000000-0005-0000-0000-000030B70000}"/>
    <cellStyle name="S22 2 8 3" xfId="28418" xr:uid="{00000000-0005-0000-0000-000031B70000}"/>
    <cellStyle name="S22 2 8 4" xfId="37973" xr:uid="{00000000-0005-0000-0000-000032B70000}"/>
    <cellStyle name="S22 2 8 5" xfId="47527" xr:uid="{00000000-0005-0000-0000-000033B70000}"/>
    <cellStyle name="S22 2 9" xfId="8157" xr:uid="{00000000-0005-0000-0000-000034B70000}"/>
    <cellStyle name="S22 2 9 2" xfId="18861" xr:uid="{00000000-0005-0000-0000-000035B70000}"/>
    <cellStyle name="S22 2 9 3" xfId="28419" xr:uid="{00000000-0005-0000-0000-000036B70000}"/>
    <cellStyle name="S22 2 9 4" xfId="37974" xr:uid="{00000000-0005-0000-0000-000037B70000}"/>
    <cellStyle name="S22 2 9 5" xfId="47528" xr:uid="{00000000-0005-0000-0000-000038B70000}"/>
    <cellStyle name="S22 20" xfId="8158" xr:uid="{00000000-0005-0000-0000-000039B70000}"/>
    <cellStyle name="S22 20 2" xfId="18862" xr:uid="{00000000-0005-0000-0000-00003AB70000}"/>
    <cellStyle name="S22 20 3" xfId="28420" xr:uid="{00000000-0005-0000-0000-00003BB70000}"/>
    <cellStyle name="S22 20 4" xfId="37975" xr:uid="{00000000-0005-0000-0000-00003CB70000}"/>
    <cellStyle name="S22 20 5" xfId="47529" xr:uid="{00000000-0005-0000-0000-00003DB70000}"/>
    <cellStyle name="S22 21" xfId="8159" xr:uid="{00000000-0005-0000-0000-00003EB70000}"/>
    <cellStyle name="S22 21 2" xfId="18863" xr:uid="{00000000-0005-0000-0000-00003FB70000}"/>
    <cellStyle name="S22 21 3" xfId="28421" xr:uid="{00000000-0005-0000-0000-000040B70000}"/>
    <cellStyle name="S22 21 4" xfId="37976" xr:uid="{00000000-0005-0000-0000-000041B70000}"/>
    <cellStyle name="S22 21 5" xfId="47530" xr:uid="{00000000-0005-0000-0000-000042B70000}"/>
    <cellStyle name="S22 22" xfId="8160" xr:uid="{00000000-0005-0000-0000-000043B70000}"/>
    <cellStyle name="S22 22 2" xfId="18864" xr:uid="{00000000-0005-0000-0000-000044B70000}"/>
    <cellStyle name="S22 22 3" xfId="28422" xr:uid="{00000000-0005-0000-0000-000045B70000}"/>
    <cellStyle name="S22 22 4" xfId="37977" xr:uid="{00000000-0005-0000-0000-000046B70000}"/>
    <cellStyle name="S22 22 5" xfId="47531" xr:uid="{00000000-0005-0000-0000-000047B70000}"/>
    <cellStyle name="S22 23" xfId="8161" xr:uid="{00000000-0005-0000-0000-000048B70000}"/>
    <cellStyle name="S22 23 2" xfId="18865" xr:uid="{00000000-0005-0000-0000-000049B70000}"/>
    <cellStyle name="S22 23 3" xfId="28423" xr:uid="{00000000-0005-0000-0000-00004AB70000}"/>
    <cellStyle name="S22 23 4" xfId="37978" xr:uid="{00000000-0005-0000-0000-00004BB70000}"/>
    <cellStyle name="S22 23 5" xfId="47532" xr:uid="{00000000-0005-0000-0000-00004CB70000}"/>
    <cellStyle name="S22 24" xfId="8162" xr:uid="{00000000-0005-0000-0000-00004DB70000}"/>
    <cellStyle name="S22 24 2" xfId="18866" xr:uid="{00000000-0005-0000-0000-00004EB70000}"/>
    <cellStyle name="S22 24 3" xfId="28424" xr:uid="{00000000-0005-0000-0000-00004FB70000}"/>
    <cellStyle name="S22 24 4" xfId="37979" xr:uid="{00000000-0005-0000-0000-000050B70000}"/>
    <cellStyle name="S22 24 5" xfId="47533" xr:uid="{00000000-0005-0000-0000-000051B70000}"/>
    <cellStyle name="S22 25" xfId="8163" xr:uid="{00000000-0005-0000-0000-000052B70000}"/>
    <cellStyle name="S22 25 2" xfId="18867" xr:uid="{00000000-0005-0000-0000-000053B70000}"/>
    <cellStyle name="S22 25 3" xfId="28425" xr:uid="{00000000-0005-0000-0000-000054B70000}"/>
    <cellStyle name="S22 25 4" xfId="37980" xr:uid="{00000000-0005-0000-0000-000055B70000}"/>
    <cellStyle name="S22 25 5" xfId="47534" xr:uid="{00000000-0005-0000-0000-000056B70000}"/>
    <cellStyle name="S22 26" xfId="8164" xr:uid="{00000000-0005-0000-0000-000057B70000}"/>
    <cellStyle name="S22 26 2" xfId="18868" xr:uid="{00000000-0005-0000-0000-000058B70000}"/>
    <cellStyle name="S22 26 3" xfId="28426" xr:uid="{00000000-0005-0000-0000-000059B70000}"/>
    <cellStyle name="S22 26 4" xfId="37981" xr:uid="{00000000-0005-0000-0000-00005AB70000}"/>
    <cellStyle name="S22 26 5" xfId="47535" xr:uid="{00000000-0005-0000-0000-00005BB70000}"/>
    <cellStyle name="S22 27" xfId="8165" xr:uid="{00000000-0005-0000-0000-00005CB70000}"/>
    <cellStyle name="S22 27 2" xfId="18869" xr:uid="{00000000-0005-0000-0000-00005DB70000}"/>
    <cellStyle name="S22 27 3" xfId="28427" xr:uid="{00000000-0005-0000-0000-00005EB70000}"/>
    <cellStyle name="S22 27 4" xfId="37982" xr:uid="{00000000-0005-0000-0000-00005FB70000}"/>
    <cellStyle name="S22 27 5" xfId="47536" xr:uid="{00000000-0005-0000-0000-000060B70000}"/>
    <cellStyle name="S22 28" xfId="8166" xr:uid="{00000000-0005-0000-0000-000061B70000}"/>
    <cellStyle name="S22 28 2" xfId="18870" xr:uid="{00000000-0005-0000-0000-000062B70000}"/>
    <cellStyle name="S22 28 3" xfId="28428" xr:uid="{00000000-0005-0000-0000-000063B70000}"/>
    <cellStyle name="S22 28 4" xfId="37983" xr:uid="{00000000-0005-0000-0000-000064B70000}"/>
    <cellStyle name="S22 28 5" xfId="47537" xr:uid="{00000000-0005-0000-0000-000065B70000}"/>
    <cellStyle name="S22 29" xfId="8167" xr:uid="{00000000-0005-0000-0000-000066B70000}"/>
    <cellStyle name="S22 29 2" xfId="18871" xr:uid="{00000000-0005-0000-0000-000067B70000}"/>
    <cellStyle name="S22 29 3" xfId="28429" xr:uid="{00000000-0005-0000-0000-000068B70000}"/>
    <cellStyle name="S22 29 4" xfId="37984" xr:uid="{00000000-0005-0000-0000-000069B70000}"/>
    <cellStyle name="S22 29 5" xfId="47538" xr:uid="{00000000-0005-0000-0000-00006AB70000}"/>
    <cellStyle name="S22 3" xfId="8168" xr:uid="{00000000-0005-0000-0000-00006BB70000}"/>
    <cellStyle name="S22 3 2" xfId="8811" xr:uid="{00000000-0005-0000-0000-00006CB70000}"/>
    <cellStyle name="S22 3 2 2" xfId="18873" xr:uid="{00000000-0005-0000-0000-00006DB70000}"/>
    <cellStyle name="S22 3 2 3" xfId="28431" xr:uid="{00000000-0005-0000-0000-00006EB70000}"/>
    <cellStyle name="S22 3 2 4" xfId="37986" xr:uid="{00000000-0005-0000-0000-00006FB70000}"/>
    <cellStyle name="S22 3 2 5" xfId="47540" xr:uid="{00000000-0005-0000-0000-000070B70000}"/>
    <cellStyle name="S22 3 3" xfId="18872" xr:uid="{00000000-0005-0000-0000-000071B70000}"/>
    <cellStyle name="S22 3 4" xfId="28430" xr:uid="{00000000-0005-0000-0000-000072B70000}"/>
    <cellStyle name="S22 3 5" xfId="37985" xr:uid="{00000000-0005-0000-0000-000073B70000}"/>
    <cellStyle name="S22 3 6" xfId="47539" xr:uid="{00000000-0005-0000-0000-000074B70000}"/>
    <cellStyle name="S22 30" xfId="8809" xr:uid="{00000000-0005-0000-0000-000075B70000}"/>
    <cellStyle name="S22 30 2" xfId="18874" xr:uid="{00000000-0005-0000-0000-000076B70000}"/>
    <cellStyle name="S22 30 3" xfId="28432" xr:uid="{00000000-0005-0000-0000-000077B70000}"/>
    <cellStyle name="S22 30 4" xfId="37987" xr:uid="{00000000-0005-0000-0000-000078B70000}"/>
    <cellStyle name="S22 30 5" xfId="47541" xr:uid="{00000000-0005-0000-0000-000079B70000}"/>
    <cellStyle name="S22 31" xfId="8993" xr:uid="{00000000-0005-0000-0000-00007AB70000}"/>
    <cellStyle name="S22 31 2" xfId="18875" xr:uid="{00000000-0005-0000-0000-00007BB70000}"/>
    <cellStyle name="S22 31 3" xfId="28433" xr:uid="{00000000-0005-0000-0000-00007CB70000}"/>
    <cellStyle name="S22 31 4" xfId="37988" xr:uid="{00000000-0005-0000-0000-00007DB70000}"/>
    <cellStyle name="S22 31 5" xfId="47542" xr:uid="{00000000-0005-0000-0000-00007EB70000}"/>
    <cellStyle name="S22 32" xfId="9179" xr:uid="{00000000-0005-0000-0000-00007FB70000}"/>
    <cellStyle name="S22 32 2" xfId="18876" xr:uid="{00000000-0005-0000-0000-000080B70000}"/>
    <cellStyle name="S22 32 3" xfId="28434" xr:uid="{00000000-0005-0000-0000-000081B70000}"/>
    <cellStyle name="S22 32 4" xfId="37989" xr:uid="{00000000-0005-0000-0000-000082B70000}"/>
    <cellStyle name="S22 32 5" xfId="47543" xr:uid="{00000000-0005-0000-0000-000083B70000}"/>
    <cellStyle name="S22 33" xfId="9354" xr:uid="{00000000-0005-0000-0000-000084B70000}"/>
    <cellStyle name="S22 33 2" xfId="18877" xr:uid="{00000000-0005-0000-0000-000085B70000}"/>
    <cellStyle name="S22 33 3" xfId="28435" xr:uid="{00000000-0005-0000-0000-000086B70000}"/>
    <cellStyle name="S22 33 4" xfId="37990" xr:uid="{00000000-0005-0000-0000-000087B70000}"/>
    <cellStyle name="S22 33 5" xfId="47544" xr:uid="{00000000-0005-0000-0000-000088B70000}"/>
    <cellStyle name="S22 34" xfId="9529" xr:uid="{00000000-0005-0000-0000-000089B70000}"/>
    <cellStyle name="S22 34 2" xfId="18878" xr:uid="{00000000-0005-0000-0000-00008AB70000}"/>
    <cellStyle name="S22 34 3" xfId="28436" xr:uid="{00000000-0005-0000-0000-00008BB70000}"/>
    <cellStyle name="S22 34 4" xfId="37991" xr:uid="{00000000-0005-0000-0000-00008CB70000}"/>
    <cellStyle name="S22 34 5" xfId="47545" xr:uid="{00000000-0005-0000-0000-00008DB70000}"/>
    <cellStyle name="S22 35" xfId="18821" xr:uid="{00000000-0005-0000-0000-00008EB70000}"/>
    <cellStyle name="S22 36" xfId="28379" xr:uid="{00000000-0005-0000-0000-00008FB70000}"/>
    <cellStyle name="S22 37" xfId="37934" xr:uid="{00000000-0005-0000-0000-000090B70000}"/>
    <cellStyle name="S22 38" xfId="47488" xr:uid="{00000000-0005-0000-0000-000091B70000}"/>
    <cellStyle name="S22 4" xfId="8169" xr:uid="{00000000-0005-0000-0000-000092B70000}"/>
    <cellStyle name="S22 4 2" xfId="18879" xr:uid="{00000000-0005-0000-0000-000093B70000}"/>
    <cellStyle name="S22 4 3" xfId="28437" xr:uid="{00000000-0005-0000-0000-000094B70000}"/>
    <cellStyle name="S22 4 4" xfId="37992" xr:uid="{00000000-0005-0000-0000-000095B70000}"/>
    <cellStyle name="S22 4 5" xfId="47546" xr:uid="{00000000-0005-0000-0000-000096B70000}"/>
    <cellStyle name="S22 5" xfId="8170" xr:uid="{00000000-0005-0000-0000-000097B70000}"/>
    <cellStyle name="S22 5 2" xfId="18880" xr:uid="{00000000-0005-0000-0000-000098B70000}"/>
    <cellStyle name="S22 5 3" xfId="28438" xr:uid="{00000000-0005-0000-0000-000099B70000}"/>
    <cellStyle name="S22 5 4" xfId="37993" xr:uid="{00000000-0005-0000-0000-00009AB70000}"/>
    <cellStyle name="S22 5 5" xfId="47547" xr:uid="{00000000-0005-0000-0000-00009BB70000}"/>
    <cellStyle name="S22 6" xfId="8171" xr:uid="{00000000-0005-0000-0000-00009CB70000}"/>
    <cellStyle name="S22 6 2" xfId="18881" xr:uid="{00000000-0005-0000-0000-00009DB70000}"/>
    <cellStyle name="S22 6 3" xfId="28439" xr:uid="{00000000-0005-0000-0000-00009EB70000}"/>
    <cellStyle name="S22 6 4" xfId="37994" xr:uid="{00000000-0005-0000-0000-00009FB70000}"/>
    <cellStyle name="S22 6 5" xfId="47548" xr:uid="{00000000-0005-0000-0000-0000A0B70000}"/>
    <cellStyle name="S22 7" xfId="8172" xr:uid="{00000000-0005-0000-0000-0000A1B70000}"/>
    <cellStyle name="S22 7 2" xfId="18882" xr:uid="{00000000-0005-0000-0000-0000A2B70000}"/>
    <cellStyle name="S22 7 3" xfId="28440" xr:uid="{00000000-0005-0000-0000-0000A3B70000}"/>
    <cellStyle name="S22 7 4" xfId="37995" xr:uid="{00000000-0005-0000-0000-0000A4B70000}"/>
    <cellStyle name="S22 7 5" xfId="47549" xr:uid="{00000000-0005-0000-0000-0000A5B70000}"/>
    <cellStyle name="S22 8" xfId="8173" xr:uid="{00000000-0005-0000-0000-0000A6B70000}"/>
    <cellStyle name="S22 8 2" xfId="18883" xr:uid="{00000000-0005-0000-0000-0000A7B70000}"/>
    <cellStyle name="S22 8 3" xfId="28441" xr:uid="{00000000-0005-0000-0000-0000A8B70000}"/>
    <cellStyle name="S22 8 4" xfId="37996" xr:uid="{00000000-0005-0000-0000-0000A9B70000}"/>
    <cellStyle name="S22 8 5" xfId="47550" xr:uid="{00000000-0005-0000-0000-0000AAB70000}"/>
    <cellStyle name="S22 9" xfId="8174" xr:uid="{00000000-0005-0000-0000-0000ABB70000}"/>
    <cellStyle name="S22 9 2" xfId="18884" xr:uid="{00000000-0005-0000-0000-0000ACB70000}"/>
    <cellStyle name="S22 9 3" xfId="28442" xr:uid="{00000000-0005-0000-0000-0000ADB70000}"/>
    <cellStyle name="S22 9 4" xfId="37997" xr:uid="{00000000-0005-0000-0000-0000AEB70000}"/>
    <cellStyle name="S22 9 5" xfId="47551" xr:uid="{00000000-0005-0000-0000-0000AFB70000}"/>
    <cellStyle name="S23" xfId="8175" xr:uid="{00000000-0005-0000-0000-0000B0B70000}"/>
    <cellStyle name="S23 10" xfId="8176" xr:uid="{00000000-0005-0000-0000-0000B1B70000}"/>
    <cellStyle name="S23 10 2" xfId="18886" xr:uid="{00000000-0005-0000-0000-0000B2B70000}"/>
    <cellStyle name="S23 10 3" xfId="28444" xr:uid="{00000000-0005-0000-0000-0000B3B70000}"/>
    <cellStyle name="S23 10 4" xfId="37999" xr:uid="{00000000-0005-0000-0000-0000B4B70000}"/>
    <cellStyle name="S23 10 5" xfId="47553" xr:uid="{00000000-0005-0000-0000-0000B5B70000}"/>
    <cellStyle name="S23 11" xfId="8177" xr:uid="{00000000-0005-0000-0000-0000B6B70000}"/>
    <cellStyle name="S23 11 2" xfId="18887" xr:uid="{00000000-0005-0000-0000-0000B7B70000}"/>
    <cellStyle name="S23 11 3" xfId="28445" xr:uid="{00000000-0005-0000-0000-0000B8B70000}"/>
    <cellStyle name="S23 11 4" xfId="38000" xr:uid="{00000000-0005-0000-0000-0000B9B70000}"/>
    <cellStyle name="S23 11 5" xfId="47554" xr:uid="{00000000-0005-0000-0000-0000BAB70000}"/>
    <cellStyle name="S23 12" xfId="8178" xr:uid="{00000000-0005-0000-0000-0000BBB70000}"/>
    <cellStyle name="S23 12 2" xfId="18888" xr:uid="{00000000-0005-0000-0000-0000BCB70000}"/>
    <cellStyle name="S23 12 3" xfId="28446" xr:uid="{00000000-0005-0000-0000-0000BDB70000}"/>
    <cellStyle name="S23 12 4" xfId="38001" xr:uid="{00000000-0005-0000-0000-0000BEB70000}"/>
    <cellStyle name="S23 12 5" xfId="47555" xr:uid="{00000000-0005-0000-0000-0000BFB70000}"/>
    <cellStyle name="S23 13" xfId="8179" xr:uid="{00000000-0005-0000-0000-0000C0B70000}"/>
    <cellStyle name="S23 13 2" xfId="18889" xr:uid="{00000000-0005-0000-0000-0000C1B70000}"/>
    <cellStyle name="S23 13 3" xfId="28447" xr:uid="{00000000-0005-0000-0000-0000C2B70000}"/>
    <cellStyle name="S23 13 4" xfId="38002" xr:uid="{00000000-0005-0000-0000-0000C3B70000}"/>
    <cellStyle name="S23 13 5" xfId="47556" xr:uid="{00000000-0005-0000-0000-0000C4B70000}"/>
    <cellStyle name="S23 14" xfId="8180" xr:uid="{00000000-0005-0000-0000-0000C5B70000}"/>
    <cellStyle name="S23 14 2" xfId="18890" xr:uid="{00000000-0005-0000-0000-0000C6B70000}"/>
    <cellStyle name="S23 14 3" xfId="28448" xr:uid="{00000000-0005-0000-0000-0000C7B70000}"/>
    <cellStyle name="S23 14 4" xfId="38003" xr:uid="{00000000-0005-0000-0000-0000C8B70000}"/>
    <cellStyle name="S23 14 5" xfId="47557" xr:uid="{00000000-0005-0000-0000-0000C9B70000}"/>
    <cellStyle name="S23 15" xfId="8181" xr:uid="{00000000-0005-0000-0000-0000CAB70000}"/>
    <cellStyle name="S23 15 2" xfId="18891" xr:uid="{00000000-0005-0000-0000-0000CBB70000}"/>
    <cellStyle name="S23 15 3" xfId="28449" xr:uid="{00000000-0005-0000-0000-0000CCB70000}"/>
    <cellStyle name="S23 15 4" xfId="38004" xr:uid="{00000000-0005-0000-0000-0000CDB70000}"/>
    <cellStyle name="S23 15 5" xfId="47558" xr:uid="{00000000-0005-0000-0000-0000CEB70000}"/>
    <cellStyle name="S23 16" xfId="8182" xr:uid="{00000000-0005-0000-0000-0000CFB70000}"/>
    <cellStyle name="S23 16 2" xfId="18892" xr:uid="{00000000-0005-0000-0000-0000D0B70000}"/>
    <cellStyle name="S23 16 3" xfId="28450" xr:uid="{00000000-0005-0000-0000-0000D1B70000}"/>
    <cellStyle name="S23 16 4" xfId="38005" xr:uid="{00000000-0005-0000-0000-0000D2B70000}"/>
    <cellStyle name="S23 16 5" xfId="47559" xr:uid="{00000000-0005-0000-0000-0000D3B70000}"/>
    <cellStyle name="S23 17" xfId="8183" xr:uid="{00000000-0005-0000-0000-0000D4B70000}"/>
    <cellStyle name="S23 17 2" xfId="18893" xr:uid="{00000000-0005-0000-0000-0000D5B70000}"/>
    <cellStyle name="S23 17 3" xfId="28451" xr:uid="{00000000-0005-0000-0000-0000D6B70000}"/>
    <cellStyle name="S23 17 4" xfId="38006" xr:uid="{00000000-0005-0000-0000-0000D7B70000}"/>
    <cellStyle name="S23 17 5" xfId="47560" xr:uid="{00000000-0005-0000-0000-0000D8B70000}"/>
    <cellStyle name="S23 18" xfId="8184" xr:uid="{00000000-0005-0000-0000-0000D9B70000}"/>
    <cellStyle name="S23 18 2" xfId="18894" xr:uid="{00000000-0005-0000-0000-0000DAB70000}"/>
    <cellStyle name="S23 18 3" xfId="28452" xr:uid="{00000000-0005-0000-0000-0000DBB70000}"/>
    <cellStyle name="S23 18 4" xfId="38007" xr:uid="{00000000-0005-0000-0000-0000DCB70000}"/>
    <cellStyle name="S23 18 5" xfId="47561" xr:uid="{00000000-0005-0000-0000-0000DDB70000}"/>
    <cellStyle name="S23 19" xfId="8185" xr:uid="{00000000-0005-0000-0000-0000DEB70000}"/>
    <cellStyle name="S23 19 2" xfId="18895" xr:uid="{00000000-0005-0000-0000-0000DFB70000}"/>
    <cellStyle name="S23 19 3" xfId="28453" xr:uid="{00000000-0005-0000-0000-0000E0B70000}"/>
    <cellStyle name="S23 19 4" xfId="38008" xr:uid="{00000000-0005-0000-0000-0000E1B70000}"/>
    <cellStyle name="S23 19 5" xfId="47562" xr:uid="{00000000-0005-0000-0000-0000E2B70000}"/>
    <cellStyle name="S23 2" xfId="8186" xr:uid="{00000000-0005-0000-0000-0000E3B70000}"/>
    <cellStyle name="S23 2 10" xfId="8187" xr:uid="{00000000-0005-0000-0000-0000E4B70000}"/>
    <cellStyle name="S23 2 10 2" xfId="18897" xr:uid="{00000000-0005-0000-0000-0000E5B70000}"/>
    <cellStyle name="S23 2 10 3" xfId="28455" xr:uid="{00000000-0005-0000-0000-0000E6B70000}"/>
    <cellStyle name="S23 2 10 4" xfId="38010" xr:uid="{00000000-0005-0000-0000-0000E7B70000}"/>
    <cellStyle name="S23 2 10 5" xfId="47564" xr:uid="{00000000-0005-0000-0000-0000E8B70000}"/>
    <cellStyle name="S23 2 11" xfId="8188" xr:uid="{00000000-0005-0000-0000-0000E9B70000}"/>
    <cellStyle name="S23 2 11 2" xfId="18898" xr:uid="{00000000-0005-0000-0000-0000EAB70000}"/>
    <cellStyle name="S23 2 11 3" xfId="28456" xr:uid="{00000000-0005-0000-0000-0000EBB70000}"/>
    <cellStyle name="S23 2 11 4" xfId="38011" xr:uid="{00000000-0005-0000-0000-0000ECB70000}"/>
    <cellStyle name="S23 2 11 5" xfId="47565" xr:uid="{00000000-0005-0000-0000-0000EDB70000}"/>
    <cellStyle name="S23 2 12" xfId="8189" xr:uid="{00000000-0005-0000-0000-0000EEB70000}"/>
    <cellStyle name="S23 2 12 2" xfId="18899" xr:uid="{00000000-0005-0000-0000-0000EFB70000}"/>
    <cellStyle name="S23 2 12 3" xfId="28457" xr:uid="{00000000-0005-0000-0000-0000F0B70000}"/>
    <cellStyle name="S23 2 12 4" xfId="38012" xr:uid="{00000000-0005-0000-0000-0000F1B70000}"/>
    <cellStyle name="S23 2 12 5" xfId="47566" xr:uid="{00000000-0005-0000-0000-0000F2B70000}"/>
    <cellStyle name="S23 2 13" xfId="8190" xr:uid="{00000000-0005-0000-0000-0000F3B70000}"/>
    <cellStyle name="S23 2 13 2" xfId="18900" xr:uid="{00000000-0005-0000-0000-0000F4B70000}"/>
    <cellStyle name="S23 2 13 3" xfId="28458" xr:uid="{00000000-0005-0000-0000-0000F5B70000}"/>
    <cellStyle name="S23 2 13 4" xfId="38013" xr:uid="{00000000-0005-0000-0000-0000F6B70000}"/>
    <cellStyle name="S23 2 13 5" xfId="47567" xr:uid="{00000000-0005-0000-0000-0000F7B70000}"/>
    <cellStyle name="S23 2 14" xfId="8191" xr:uid="{00000000-0005-0000-0000-0000F8B70000}"/>
    <cellStyle name="S23 2 14 2" xfId="18901" xr:uid="{00000000-0005-0000-0000-0000F9B70000}"/>
    <cellStyle name="S23 2 14 3" xfId="28459" xr:uid="{00000000-0005-0000-0000-0000FAB70000}"/>
    <cellStyle name="S23 2 14 4" xfId="38014" xr:uid="{00000000-0005-0000-0000-0000FBB70000}"/>
    <cellStyle name="S23 2 14 5" xfId="47568" xr:uid="{00000000-0005-0000-0000-0000FCB70000}"/>
    <cellStyle name="S23 2 15" xfId="8192" xr:uid="{00000000-0005-0000-0000-0000FDB70000}"/>
    <cellStyle name="S23 2 15 2" xfId="18902" xr:uid="{00000000-0005-0000-0000-0000FEB70000}"/>
    <cellStyle name="S23 2 15 3" xfId="28460" xr:uid="{00000000-0005-0000-0000-0000FFB70000}"/>
    <cellStyle name="S23 2 15 4" xfId="38015" xr:uid="{00000000-0005-0000-0000-000000B80000}"/>
    <cellStyle name="S23 2 15 5" xfId="47569" xr:uid="{00000000-0005-0000-0000-000001B80000}"/>
    <cellStyle name="S23 2 16" xfId="8193" xr:uid="{00000000-0005-0000-0000-000002B80000}"/>
    <cellStyle name="S23 2 16 2" xfId="18903" xr:uid="{00000000-0005-0000-0000-000003B80000}"/>
    <cellStyle name="S23 2 16 3" xfId="28461" xr:uid="{00000000-0005-0000-0000-000004B80000}"/>
    <cellStyle name="S23 2 16 4" xfId="38016" xr:uid="{00000000-0005-0000-0000-000005B80000}"/>
    <cellStyle name="S23 2 16 5" xfId="47570" xr:uid="{00000000-0005-0000-0000-000006B80000}"/>
    <cellStyle name="S23 2 17" xfId="8194" xr:uid="{00000000-0005-0000-0000-000007B80000}"/>
    <cellStyle name="S23 2 17 2" xfId="18904" xr:uid="{00000000-0005-0000-0000-000008B80000}"/>
    <cellStyle name="S23 2 17 3" xfId="28462" xr:uid="{00000000-0005-0000-0000-000009B80000}"/>
    <cellStyle name="S23 2 17 4" xfId="38017" xr:uid="{00000000-0005-0000-0000-00000AB80000}"/>
    <cellStyle name="S23 2 17 5" xfId="47571" xr:uid="{00000000-0005-0000-0000-00000BB80000}"/>
    <cellStyle name="S23 2 18" xfId="8195" xr:uid="{00000000-0005-0000-0000-00000CB80000}"/>
    <cellStyle name="S23 2 18 2" xfId="18905" xr:uid="{00000000-0005-0000-0000-00000DB80000}"/>
    <cellStyle name="S23 2 18 3" xfId="28463" xr:uid="{00000000-0005-0000-0000-00000EB80000}"/>
    <cellStyle name="S23 2 18 4" xfId="38018" xr:uid="{00000000-0005-0000-0000-00000FB80000}"/>
    <cellStyle name="S23 2 18 5" xfId="47572" xr:uid="{00000000-0005-0000-0000-000010B80000}"/>
    <cellStyle name="S23 2 19" xfId="8196" xr:uid="{00000000-0005-0000-0000-000011B80000}"/>
    <cellStyle name="S23 2 19 2" xfId="18906" xr:uid="{00000000-0005-0000-0000-000012B80000}"/>
    <cellStyle name="S23 2 19 3" xfId="28464" xr:uid="{00000000-0005-0000-0000-000013B80000}"/>
    <cellStyle name="S23 2 19 4" xfId="38019" xr:uid="{00000000-0005-0000-0000-000014B80000}"/>
    <cellStyle name="S23 2 19 5" xfId="47573" xr:uid="{00000000-0005-0000-0000-000015B80000}"/>
    <cellStyle name="S23 2 2" xfId="8197" xr:uid="{00000000-0005-0000-0000-000016B80000}"/>
    <cellStyle name="S23 2 2 2" xfId="18907" xr:uid="{00000000-0005-0000-0000-000017B80000}"/>
    <cellStyle name="S23 2 2 3" xfId="28465" xr:uid="{00000000-0005-0000-0000-000018B80000}"/>
    <cellStyle name="S23 2 2 4" xfId="38020" xr:uid="{00000000-0005-0000-0000-000019B80000}"/>
    <cellStyle name="S23 2 2 5" xfId="47574" xr:uid="{00000000-0005-0000-0000-00001AB80000}"/>
    <cellStyle name="S23 2 20" xfId="8198" xr:uid="{00000000-0005-0000-0000-00001BB80000}"/>
    <cellStyle name="S23 2 20 2" xfId="18908" xr:uid="{00000000-0005-0000-0000-00001CB80000}"/>
    <cellStyle name="S23 2 20 3" xfId="28466" xr:uid="{00000000-0005-0000-0000-00001DB80000}"/>
    <cellStyle name="S23 2 20 4" xfId="38021" xr:uid="{00000000-0005-0000-0000-00001EB80000}"/>
    <cellStyle name="S23 2 20 5" xfId="47575" xr:uid="{00000000-0005-0000-0000-00001FB80000}"/>
    <cellStyle name="S23 2 21" xfId="8199" xr:uid="{00000000-0005-0000-0000-000020B80000}"/>
    <cellStyle name="S23 2 21 2" xfId="18909" xr:uid="{00000000-0005-0000-0000-000021B80000}"/>
    <cellStyle name="S23 2 21 3" xfId="28467" xr:uid="{00000000-0005-0000-0000-000022B80000}"/>
    <cellStyle name="S23 2 21 4" xfId="38022" xr:uid="{00000000-0005-0000-0000-000023B80000}"/>
    <cellStyle name="S23 2 21 5" xfId="47576" xr:uid="{00000000-0005-0000-0000-000024B80000}"/>
    <cellStyle name="S23 2 22" xfId="8200" xr:uid="{00000000-0005-0000-0000-000025B80000}"/>
    <cellStyle name="S23 2 22 2" xfId="18910" xr:uid="{00000000-0005-0000-0000-000026B80000}"/>
    <cellStyle name="S23 2 22 3" xfId="28468" xr:uid="{00000000-0005-0000-0000-000027B80000}"/>
    <cellStyle name="S23 2 22 4" xfId="38023" xr:uid="{00000000-0005-0000-0000-000028B80000}"/>
    <cellStyle name="S23 2 22 5" xfId="47577" xr:uid="{00000000-0005-0000-0000-000029B80000}"/>
    <cellStyle name="S23 2 23" xfId="8201" xr:uid="{00000000-0005-0000-0000-00002AB80000}"/>
    <cellStyle name="S23 2 23 2" xfId="18911" xr:uid="{00000000-0005-0000-0000-00002BB80000}"/>
    <cellStyle name="S23 2 23 3" xfId="28469" xr:uid="{00000000-0005-0000-0000-00002CB80000}"/>
    <cellStyle name="S23 2 23 4" xfId="38024" xr:uid="{00000000-0005-0000-0000-00002DB80000}"/>
    <cellStyle name="S23 2 23 5" xfId="47578" xr:uid="{00000000-0005-0000-0000-00002EB80000}"/>
    <cellStyle name="S23 2 24" xfId="8202" xr:uid="{00000000-0005-0000-0000-00002FB80000}"/>
    <cellStyle name="S23 2 24 2" xfId="18912" xr:uid="{00000000-0005-0000-0000-000030B80000}"/>
    <cellStyle name="S23 2 24 3" xfId="28470" xr:uid="{00000000-0005-0000-0000-000031B80000}"/>
    <cellStyle name="S23 2 24 4" xfId="38025" xr:uid="{00000000-0005-0000-0000-000032B80000}"/>
    <cellStyle name="S23 2 24 5" xfId="47579" xr:uid="{00000000-0005-0000-0000-000033B80000}"/>
    <cellStyle name="S23 2 25" xfId="8203" xr:uid="{00000000-0005-0000-0000-000034B80000}"/>
    <cellStyle name="S23 2 25 2" xfId="18913" xr:uid="{00000000-0005-0000-0000-000035B80000}"/>
    <cellStyle name="S23 2 25 3" xfId="28471" xr:uid="{00000000-0005-0000-0000-000036B80000}"/>
    <cellStyle name="S23 2 25 4" xfId="38026" xr:uid="{00000000-0005-0000-0000-000037B80000}"/>
    <cellStyle name="S23 2 25 5" xfId="47580" xr:uid="{00000000-0005-0000-0000-000038B80000}"/>
    <cellStyle name="S23 2 26" xfId="8204" xr:uid="{00000000-0005-0000-0000-000039B80000}"/>
    <cellStyle name="S23 2 26 2" xfId="18914" xr:uid="{00000000-0005-0000-0000-00003AB80000}"/>
    <cellStyle name="S23 2 26 3" xfId="28472" xr:uid="{00000000-0005-0000-0000-00003BB80000}"/>
    <cellStyle name="S23 2 26 4" xfId="38027" xr:uid="{00000000-0005-0000-0000-00003CB80000}"/>
    <cellStyle name="S23 2 26 5" xfId="47581" xr:uid="{00000000-0005-0000-0000-00003DB80000}"/>
    <cellStyle name="S23 2 27" xfId="8205" xr:uid="{00000000-0005-0000-0000-00003EB80000}"/>
    <cellStyle name="S23 2 27 2" xfId="18915" xr:uid="{00000000-0005-0000-0000-00003FB80000}"/>
    <cellStyle name="S23 2 27 3" xfId="28473" xr:uid="{00000000-0005-0000-0000-000040B80000}"/>
    <cellStyle name="S23 2 27 4" xfId="38028" xr:uid="{00000000-0005-0000-0000-000041B80000}"/>
    <cellStyle name="S23 2 27 5" xfId="47582" xr:uid="{00000000-0005-0000-0000-000042B80000}"/>
    <cellStyle name="S23 2 28" xfId="8206" xr:uid="{00000000-0005-0000-0000-000043B80000}"/>
    <cellStyle name="S23 2 28 2" xfId="18916" xr:uid="{00000000-0005-0000-0000-000044B80000}"/>
    <cellStyle name="S23 2 28 3" xfId="28474" xr:uid="{00000000-0005-0000-0000-000045B80000}"/>
    <cellStyle name="S23 2 28 4" xfId="38029" xr:uid="{00000000-0005-0000-0000-000046B80000}"/>
    <cellStyle name="S23 2 28 5" xfId="47583" xr:uid="{00000000-0005-0000-0000-000047B80000}"/>
    <cellStyle name="S23 2 29" xfId="8207" xr:uid="{00000000-0005-0000-0000-000048B80000}"/>
    <cellStyle name="S23 2 29 2" xfId="18917" xr:uid="{00000000-0005-0000-0000-000049B80000}"/>
    <cellStyle name="S23 2 29 3" xfId="28475" xr:uid="{00000000-0005-0000-0000-00004AB80000}"/>
    <cellStyle name="S23 2 29 4" xfId="38030" xr:uid="{00000000-0005-0000-0000-00004BB80000}"/>
    <cellStyle name="S23 2 29 5" xfId="47584" xr:uid="{00000000-0005-0000-0000-00004CB80000}"/>
    <cellStyle name="S23 2 3" xfId="8208" xr:uid="{00000000-0005-0000-0000-00004DB80000}"/>
    <cellStyle name="S23 2 3 2" xfId="18918" xr:uid="{00000000-0005-0000-0000-00004EB80000}"/>
    <cellStyle name="S23 2 3 3" xfId="28476" xr:uid="{00000000-0005-0000-0000-00004FB80000}"/>
    <cellStyle name="S23 2 3 4" xfId="38031" xr:uid="{00000000-0005-0000-0000-000050B80000}"/>
    <cellStyle name="S23 2 3 5" xfId="47585" xr:uid="{00000000-0005-0000-0000-000051B80000}"/>
    <cellStyle name="S23 2 30" xfId="8813" xr:uid="{00000000-0005-0000-0000-000052B80000}"/>
    <cellStyle name="S23 2 30 2" xfId="18919" xr:uid="{00000000-0005-0000-0000-000053B80000}"/>
    <cellStyle name="S23 2 30 3" xfId="28477" xr:uid="{00000000-0005-0000-0000-000054B80000}"/>
    <cellStyle name="S23 2 30 4" xfId="38032" xr:uid="{00000000-0005-0000-0000-000055B80000}"/>
    <cellStyle name="S23 2 30 5" xfId="47586" xr:uid="{00000000-0005-0000-0000-000056B80000}"/>
    <cellStyle name="S23 2 31" xfId="18896" xr:uid="{00000000-0005-0000-0000-000057B80000}"/>
    <cellStyle name="S23 2 32" xfId="28454" xr:uid="{00000000-0005-0000-0000-000058B80000}"/>
    <cellStyle name="S23 2 33" xfId="38009" xr:uid="{00000000-0005-0000-0000-000059B80000}"/>
    <cellStyle name="S23 2 34" xfId="47563" xr:uid="{00000000-0005-0000-0000-00005AB80000}"/>
    <cellStyle name="S23 2 4" xfId="8209" xr:uid="{00000000-0005-0000-0000-00005BB80000}"/>
    <cellStyle name="S23 2 4 2" xfId="18920" xr:uid="{00000000-0005-0000-0000-00005CB80000}"/>
    <cellStyle name="S23 2 4 3" xfId="28478" xr:uid="{00000000-0005-0000-0000-00005DB80000}"/>
    <cellStyle name="S23 2 4 4" xfId="38033" xr:uid="{00000000-0005-0000-0000-00005EB80000}"/>
    <cellStyle name="S23 2 4 5" xfId="47587" xr:uid="{00000000-0005-0000-0000-00005FB80000}"/>
    <cellStyle name="S23 2 5" xfId="8210" xr:uid="{00000000-0005-0000-0000-000060B80000}"/>
    <cellStyle name="S23 2 5 2" xfId="18921" xr:uid="{00000000-0005-0000-0000-000061B80000}"/>
    <cellStyle name="S23 2 5 3" xfId="28479" xr:uid="{00000000-0005-0000-0000-000062B80000}"/>
    <cellStyle name="S23 2 5 4" xfId="38034" xr:uid="{00000000-0005-0000-0000-000063B80000}"/>
    <cellStyle name="S23 2 5 5" xfId="47588" xr:uid="{00000000-0005-0000-0000-000064B80000}"/>
    <cellStyle name="S23 2 6" xfId="8211" xr:uid="{00000000-0005-0000-0000-000065B80000}"/>
    <cellStyle name="S23 2 6 2" xfId="18922" xr:uid="{00000000-0005-0000-0000-000066B80000}"/>
    <cellStyle name="S23 2 6 3" xfId="28480" xr:uid="{00000000-0005-0000-0000-000067B80000}"/>
    <cellStyle name="S23 2 6 4" xfId="38035" xr:uid="{00000000-0005-0000-0000-000068B80000}"/>
    <cellStyle name="S23 2 6 5" xfId="47589" xr:uid="{00000000-0005-0000-0000-000069B80000}"/>
    <cellStyle name="S23 2 7" xfId="8212" xr:uid="{00000000-0005-0000-0000-00006AB80000}"/>
    <cellStyle name="S23 2 7 2" xfId="18923" xr:uid="{00000000-0005-0000-0000-00006BB80000}"/>
    <cellStyle name="S23 2 7 3" xfId="28481" xr:uid="{00000000-0005-0000-0000-00006CB80000}"/>
    <cellStyle name="S23 2 7 4" xfId="38036" xr:uid="{00000000-0005-0000-0000-00006DB80000}"/>
    <cellStyle name="S23 2 7 5" xfId="47590" xr:uid="{00000000-0005-0000-0000-00006EB80000}"/>
    <cellStyle name="S23 2 8" xfId="8213" xr:uid="{00000000-0005-0000-0000-00006FB80000}"/>
    <cellStyle name="S23 2 8 2" xfId="18924" xr:uid="{00000000-0005-0000-0000-000070B80000}"/>
    <cellStyle name="S23 2 8 3" xfId="28482" xr:uid="{00000000-0005-0000-0000-000071B80000}"/>
    <cellStyle name="S23 2 8 4" xfId="38037" xr:uid="{00000000-0005-0000-0000-000072B80000}"/>
    <cellStyle name="S23 2 8 5" xfId="47591" xr:uid="{00000000-0005-0000-0000-000073B80000}"/>
    <cellStyle name="S23 2 9" xfId="8214" xr:uid="{00000000-0005-0000-0000-000074B80000}"/>
    <cellStyle name="S23 2 9 2" xfId="18925" xr:uid="{00000000-0005-0000-0000-000075B80000}"/>
    <cellStyle name="S23 2 9 3" xfId="28483" xr:uid="{00000000-0005-0000-0000-000076B80000}"/>
    <cellStyle name="S23 2 9 4" xfId="38038" xr:uid="{00000000-0005-0000-0000-000077B80000}"/>
    <cellStyle name="S23 2 9 5" xfId="47592" xr:uid="{00000000-0005-0000-0000-000078B80000}"/>
    <cellStyle name="S23 20" xfId="8215" xr:uid="{00000000-0005-0000-0000-000079B80000}"/>
    <cellStyle name="S23 20 2" xfId="18926" xr:uid="{00000000-0005-0000-0000-00007AB80000}"/>
    <cellStyle name="S23 20 3" xfId="28484" xr:uid="{00000000-0005-0000-0000-00007BB80000}"/>
    <cellStyle name="S23 20 4" xfId="38039" xr:uid="{00000000-0005-0000-0000-00007CB80000}"/>
    <cellStyle name="S23 20 5" xfId="47593" xr:uid="{00000000-0005-0000-0000-00007DB80000}"/>
    <cellStyle name="S23 21" xfId="8216" xr:uid="{00000000-0005-0000-0000-00007EB80000}"/>
    <cellStyle name="S23 21 2" xfId="18927" xr:uid="{00000000-0005-0000-0000-00007FB80000}"/>
    <cellStyle name="S23 21 3" xfId="28485" xr:uid="{00000000-0005-0000-0000-000080B80000}"/>
    <cellStyle name="S23 21 4" xfId="38040" xr:uid="{00000000-0005-0000-0000-000081B80000}"/>
    <cellStyle name="S23 21 5" xfId="47594" xr:uid="{00000000-0005-0000-0000-000082B80000}"/>
    <cellStyle name="S23 22" xfId="8217" xr:uid="{00000000-0005-0000-0000-000083B80000}"/>
    <cellStyle name="S23 22 2" xfId="18928" xr:uid="{00000000-0005-0000-0000-000084B80000}"/>
    <cellStyle name="S23 22 3" xfId="28486" xr:uid="{00000000-0005-0000-0000-000085B80000}"/>
    <cellStyle name="S23 22 4" xfId="38041" xr:uid="{00000000-0005-0000-0000-000086B80000}"/>
    <cellStyle name="S23 22 5" xfId="47595" xr:uid="{00000000-0005-0000-0000-000087B80000}"/>
    <cellStyle name="S23 23" xfId="8218" xr:uid="{00000000-0005-0000-0000-000088B80000}"/>
    <cellStyle name="S23 23 2" xfId="18929" xr:uid="{00000000-0005-0000-0000-000089B80000}"/>
    <cellStyle name="S23 23 3" xfId="28487" xr:uid="{00000000-0005-0000-0000-00008AB80000}"/>
    <cellStyle name="S23 23 4" xfId="38042" xr:uid="{00000000-0005-0000-0000-00008BB80000}"/>
    <cellStyle name="S23 23 5" xfId="47596" xr:uid="{00000000-0005-0000-0000-00008CB80000}"/>
    <cellStyle name="S23 24" xfId="8219" xr:uid="{00000000-0005-0000-0000-00008DB80000}"/>
    <cellStyle name="S23 24 2" xfId="18930" xr:uid="{00000000-0005-0000-0000-00008EB80000}"/>
    <cellStyle name="S23 24 3" xfId="28488" xr:uid="{00000000-0005-0000-0000-00008FB80000}"/>
    <cellStyle name="S23 24 4" xfId="38043" xr:uid="{00000000-0005-0000-0000-000090B80000}"/>
    <cellStyle name="S23 24 5" xfId="47597" xr:uid="{00000000-0005-0000-0000-000091B80000}"/>
    <cellStyle name="S23 25" xfId="8220" xr:uid="{00000000-0005-0000-0000-000092B80000}"/>
    <cellStyle name="S23 25 2" xfId="18931" xr:uid="{00000000-0005-0000-0000-000093B80000}"/>
    <cellStyle name="S23 25 3" xfId="28489" xr:uid="{00000000-0005-0000-0000-000094B80000}"/>
    <cellStyle name="S23 25 4" xfId="38044" xr:uid="{00000000-0005-0000-0000-000095B80000}"/>
    <cellStyle name="S23 25 5" xfId="47598" xr:uid="{00000000-0005-0000-0000-000096B80000}"/>
    <cellStyle name="S23 26" xfId="8221" xr:uid="{00000000-0005-0000-0000-000097B80000}"/>
    <cellStyle name="S23 26 2" xfId="18932" xr:uid="{00000000-0005-0000-0000-000098B80000}"/>
    <cellStyle name="S23 26 3" xfId="28490" xr:uid="{00000000-0005-0000-0000-000099B80000}"/>
    <cellStyle name="S23 26 4" xfId="38045" xr:uid="{00000000-0005-0000-0000-00009AB80000}"/>
    <cellStyle name="S23 26 5" xfId="47599" xr:uid="{00000000-0005-0000-0000-00009BB80000}"/>
    <cellStyle name="S23 27" xfId="8222" xr:uid="{00000000-0005-0000-0000-00009CB80000}"/>
    <cellStyle name="S23 27 2" xfId="18933" xr:uid="{00000000-0005-0000-0000-00009DB80000}"/>
    <cellStyle name="S23 27 3" xfId="28491" xr:uid="{00000000-0005-0000-0000-00009EB80000}"/>
    <cellStyle name="S23 27 4" xfId="38046" xr:uid="{00000000-0005-0000-0000-00009FB80000}"/>
    <cellStyle name="S23 27 5" xfId="47600" xr:uid="{00000000-0005-0000-0000-0000A0B80000}"/>
    <cellStyle name="S23 28" xfId="8223" xr:uid="{00000000-0005-0000-0000-0000A1B80000}"/>
    <cellStyle name="S23 28 2" xfId="18934" xr:uid="{00000000-0005-0000-0000-0000A2B80000}"/>
    <cellStyle name="S23 28 3" xfId="28492" xr:uid="{00000000-0005-0000-0000-0000A3B80000}"/>
    <cellStyle name="S23 28 4" xfId="38047" xr:uid="{00000000-0005-0000-0000-0000A4B80000}"/>
    <cellStyle name="S23 28 5" xfId="47601" xr:uid="{00000000-0005-0000-0000-0000A5B80000}"/>
    <cellStyle name="S23 29" xfId="8224" xr:uid="{00000000-0005-0000-0000-0000A6B80000}"/>
    <cellStyle name="S23 29 2" xfId="18935" xr:uid="{00000000-0005-0000-0000-0000A7B80000}"/>
    <cellStyle name="S23 29 3" xfId="28493" xr:uid="{00000000-0005-0000-0000-0000A8B80000}"/>
    <cellStyle name="S23 29 4" xfId="38048" xr:uid="{00000000-0005-0000-0000-0000A9B80000}"/>
    <cellStyle name="S23 29 5" xfId="47602" xr:uid="{00000000-0005-0000-0000-0000AAB80000}"/>
    <cellStyle name="S23 3" xfId="8225" xr:uid="{00000000-0005-0000-0000-0000ABB80000}"/>
    <cellStyle name="S23 3 2" xfId="8814" xr:uid="{00000000-0005-0000-0000-0000ACB80000}"/>
    <cellStyle name="S23 3 2 2" xfId="18937" xr:uid="{00000000-0005-0000-0000-0000ADB80000}"/>
    <cellStyle name="S23 3 2 3" xfId="28495" xr:uid="{00000000-0005-0000-0000-0000AEB80000}"/>
    <cellStyle name="S23 3 2 4" xfId="38050" xr:uid="{00000000-0005-0000-0000-0000AFB80000}"/>
    <cellStyle name="S23 3 2 5" xfId="47604" xr:uid="{00000000-0005-0000-0000-0000B0B80000}"/>
    <cellStyle name="S23 3 3" xfId="18936" xr:uid="{00000000-0005-0000-0000-0000B1B80000}"/>
    <cellStyle name="S23 3 4" xfId="28494" xr:uid="{00000000-0005-0000-0000-0000B2B80000}"/>
    <cellStyle name="S23 3 5" xfId="38049" xr:uid="{00000000-0005-0000-0000-0000B3B80000}"/>
    <cellStyle name="S23 3 6" xfId="47603" xr:uid="{00000000-0005-0000-0000-0000B4B80000}"/>
    <cellStyle name="S23 30" xfId="8812" xr:uid="{00000000-0005-0000-0000-0000B5B80000}"/>
    <cellStyle name="S23 30 2" xfId="18938" xr:uid="{00000000-0005-0000-0000-0000B6B80000}"/>
    <cellStyle name="S23 30 3" xfId="28496" xr:uid="{00000000-0005-0000-0000-0000B7B80000}"/>
    <cellStyle name="S23 30 4" xfId="38051" xr:uid="{00000000-0005-0000-0000-0000B8B80000}"/>
    <cellStyle name="S23 30 5" xfId="47605" xr:uid="{00000000-0005-0000-0000-0000B9B80000}"/>
    <cellStyle name="S23 31" xfId="8994" xr:uid="{00000000-0005-0000-0000-0000BAB80000}"/>
    <cellStyle name="S23 31 2" xfId="18939" xr:uid="{00000000-0005-0000-0000-0000BBB80000}"/>
    <cellStyle name="S23 31 3" xfId="28497" xr:uid="{00000000-0005-0000-0000-0000BCB80000}"/>
    <cellStyle name="S23 31 4" xfId="38052" xr:uid="{00000000-0005-0000-0000-0000BDB80000}"/>
    <cellStyle name="S23 31 5" xfId="47606" xr:uid="{00000000-0005-0000-0000-0000BEB80000}"/>
    <cellStyle name="S23 32" xfId="9180" xr:uid="{00000000-0005-0000-0000-0000BFB80000}"/>
    <cellStyle name="S23 32 2" xfId="18940" xr:uid="{00000000-0005-0000-0000-0000C0B80000}"/>
    <cellStyle name="S23 32 3" xfId="28498" xr:uid="{00000000-0005-0000-0000-0000C1B80000}"/>
    <cellStyle name="S23 32 4" xfId="38053" xr:uid="{00000000-0005-0000-0000-0000C2B80000}"/>
    <cellStyle name="S23 32 5" xfId="47607" xr:uid="{00000000-0005-0000-0000-0000C3B80000}"/>
    <cellStyle name="S23 33" xfId="9355" xr:uid="{00000000-0005-0000-0000-0000C4B80000}"/>
    <cellStyle name="S23 33 2" xfId="18941" xr:uid="{00000000-0005-0000-0000-0000C5B80000}"/>
    <cellStyle name="S23 33 3" xfId="28499" xr:uid="{00000000-0005-0000-0000-0000C6B80000}"/>
    <cellStyle name="S23 33 4" xfId="38054" xr:uid="{00000000-0005-0000-0000-0000C7B80000}"/>
    <cellStyle name="S23 33 5" xfId="47608" xr:uid="{00000000-0005-0000-0000-0000C8B80000}"/>
    <cellStyle name="S23 34" xfId="9530" xr:uid="{00000000-0005-0000-0000-0000C9B80000}"/>
    <cellStyle name="S23 34 2" xfId="18942" xr:uid="{00000000-0005-0000-0000-0000CAB80000}"/>
    <cellStyle name="S23 34 3" xfId="28500" xr:uid="{00000000-0005-0000-0000-0000CBB80000}"/>
    <cellStyle name="S23 34 4" xfId="38055" xr:uid="{00000000-0005-0000-0000-0000CCB80000}"/>
    <cellStyle name="S23 34 5" xfId="47609" xr:uid="{00000000-0005-0000-0000-0000CDB80000}"/>
    <cellStyle name="S23 35" xfId="18885" xr:uid="{00000000-0005-0000-0000-0000CEB80000}"/>
    <cellStyle name="S23 36" xfId="28443" xr:uid="{00000000-0005-0000-0000-0000CFB80000}"/>
    <cellStyle name="S23 37" xfId="37998" xr:uid="{00000000-0005-0000-0000-0000D0B80000}"/>
    <cellStyle name="S23 38" xfId="47552" xr:uid="{00000000-0005-0000-0000-0000D1B80000}"/>
    <cellStyle name="S23 4" xfId="8226" xr:uid="{00000000-0005-0000-0000-0000D2B80000}"/>
    <cellStyle name="S23 4 2" xfId="18943" xr:uid="{00000000-0005-0000-0000-0000D3B80000}"/>
    <cellStyle name="S23 4 3" xfId="28501" xr:uid="{00000000-0005-0000-0000-0000D4B80000}"/>
    <cellStyle name="S23 4 4" xfId="38056" xr:uid="{00000000-0005-0000-0000-0000D5B80000}"/>
    <cellStyle name="S23 4 5" xfId="47610" xr:uid="{00000000-0005-0000-0000-0000D6B80000}"/>
    <cellStyle name="S23 5" xfId="8227" xr:uid="{00000000-0005-0000-0000-0000D7B80000}"/>
    <cellStyle name="S23 5 2" xfId="18944" xr:uid="{00000000-0005-0000-0000-0000D8B80000}"/>
    <cellStyle name="S23 5 3" xfId="28502" xr:uid="{00000000-0005-0000-0000-0000D9B80000}"/>
    <cellStyle name="S23 5 4" xfId="38057" xr:uid="{00000000-0005-0000-0000-0000DAB80000}"/>
    <cellStyle name="S23 5 5" xfId="47611" xr:uid="{00000000-0005-0000-0000-0000DBB80000}"/>
    <cellStyle name="S23 6" xfId="8228" xr:uid="{00000000-0005-0000-0000-0000DCB80000}"/>
    <cellStyle name="S23 6 2" xfId="18945" xr:uid="{00000000-0005-0000-0000-0000DDB80000}"/>
    <cellStyle name="S23 6 3" xfId="28503" xr:uid="{00000000-0005-0000-0000-0000DEB80000}"/>
    <cellStyle name="S23 6 4" xfId="38058" xr:uid="{00000000-0005-0000-0000-0000DFB80000}"/>
    <cellStyle name="S23 6 5" xfId="47612" xr:uid="{00000000-0005-0000-0000-0000E0B80000}"/>
    <cellStyle name="S23 7" xfId="8229" xr:uid="{00000000-0005-0000-0000-0000E1B80000}"/>
    <cellStyle name="S23 7 2" xfId="18946" xr:uid="{00000000-0005-0000-0000-0000E2B80000}"/>
    <cellStyle name="S23 7 3" xfId="28504" xr:uid="{00000000-0005-0000-0000-0000E3B80000}"/>
    <cellStyle name="S23 7 4" xfId="38059" xr:uid="{00000000-0005-0000-0000-0000E4B80000}"/>
    <cellStyle name="S23 7 5" xfId="47613" xr:uid="{00000000-0005-0000-0000-0000E5B80000}"/>
    <cellStyle name="S23 8" xfId="8230" xr:uid="{00000000-0005-0000-0000-0000E6B80000}"/>
    <cellStyle name="S23 8 2" xfId="18947" xr:uid="{00000000-0005-0000-0000-0000E7B80000}"/>
    <cellStyle name="S23 8 3" xfId="28505" xr:uid="{00000000-0005-0000-0000-0000E8B80000}"/>
    <cellStyle name="S23 8 4" xfId="38060" xr:uid="{00000000-0005-0000-0000-0000E9B80000}"/>
    <cellStyle name="S23 8 5" xfId="47614" xr:uid="{00000000-0005-0000-0000-0000EAB80000}"/>
    <cellStyle name="S23 9" xfId="8231" xr:uid="{00000000-0005-0000-0000-0000EBB80000}"/>
    <cellStyle name="S23 9 2" xfId="18948" xr:uid="{00000000-0005-0000-0000-0000ECB80000}"/>
    <cellStyle name="S23 9 3" xfId="28506" xr:uid="{00000000-0005-0000-0000-0000EDB80000}"/>
    <cellStyle name="S23 9 4" xfId="38061" xr:uid="{00000000-0005-0000-0000-0000EEB80000}"/>
    <cellStyle name="S23 9 5" xfId="47615" xr:uid="{00000000-0005-0000-0000-0000EFB80000}"/>
    <cellStyle name="S24" xfId="8232" xr:uid="{00000000-0005-0000-0000-0000F0B80000}"/>
    <cellStyle name="S24 10" xfId="8233" xr:uid="{00000000-0005-0000-0000-0000F1B80000}"/>
    <cellStyle name="S24 10 2" xfId="18950" xr:uid="{00000000-0005-0000-0000-0000F2B80000}"/>
    <cellStyle name="S24 10 3" xfId="28508" xr:uid="{00000000-0005-0000-0000-0000F3B80000}"/>
    <cellStyle name="S24 10 4" xfId="38063" xr:uid="{00000000-0005-0000-0000-0000F4B80000}"/>
    <cellStyle name="S24 10 5" xfId="47617" xr:uid="{00000000-0005-0000-0000-0000F5B80000}"/>
    <cellStyle name="S24 11" xfId="8234" xr:uid="{00000000-0005-0000-0000-0000F6B80000}"/>
    <cellStyle name="S24 11 2" xfId="18951" xr:uid="{00000000-0005-0000-0000-0000F7B80000}"/>
    <cellStyle name="S24 11 3" xfId="28509" xr:uid="{00000000-0005-0000-0000-0000F8B80000}"/>
    <cellStyle name="S24 11 4" xfId="38064" xr:uid="{00000000-0005-0000-0000-0000F9B80000}"/>
    <cellStyle name="S24 11 5" xfId="47618" xr:uid="{00000000-0005-0000-0000-0000FAB80000}"/>
    <cellStyle name="S24 12" xfId="8235" xr:uid="{00000000-0005-0000-0000-0000FBB80000}"/>
    <cellStyle name="S24 12 2" xfId="18952" xr:uid="{00000000-0005-0000-0000-0000FCB80000}"/>
    <cellStyle name="S24 12 3" xfId="28510" xr:uid="{00000000-0005-0000-0000-0000FDB80000}"/>
    <cellStyle name="S24 12 4" xfId="38065" xr:uid="{00000000-0005-0000-0000-0000FEB80000}"/>
    <cellStyle name="S24 12 5" xfId="47619" xr:uid="{00000000-0005-0000-0000-0000FFB80000}"/>
    <cellStyle name="S24 13" xfId="8236" xr:uid="{00000000-0005-0000-0000-000000B90000}"/>
    <cellStyle name="S24 13 2" xfId="18953" xr:uid="{00000000-0005-0000-0000-000001B90000}"/>
    <cellStyle name="S24 13 3" xfId="28511" xr:uid="{00000000-0005-0000-0000-000002B90000}"/>
    <cellStyle name="S24 13 4" xfId="38066" xr:uid="{00000000-0005-0000-0000-000003B90000}"/>
    <cellStyle name="S24 13 5" xfId="47620" xr:uid="{00000000-0005-0000-0000-000004B90000}"/>
    <cellStyle name="S24 14" xfId="8237" xr:uid="{00000000-0005-0000-0000-000005B90000}"/>
    <cellStyle name="S24 14 2" xfId="18954" xr:uid="{00000000-0005-0000-0000-000006B90000}"/>
    <cellStyle name="S24 14 3" xfId="28512" xr:uid="{00000000-0005-0000-0000-000007B90000}"/>
    <cellStyle name="S24 14 4" xfId="38067" xr:uid="{00000000-0005-0000-0000-000008B90000}"/>
    <cellStyle name="S24 14 5" xfId="47621" xr:uid="{00000000-0005-0000-0000-000009B90000}"/>
    <cellStyle name="S24 15" xfId="8238" xr:uid="{00000000-0005-0000-0000-00000AB90000}"/>
    <cellStyle name="S24 15 2" xfId="18955" xr:uid="{00000000-0005-0000-0000-00000BB90000}"/>
    <cellStyle name="S24 15 3" xfId="28513" xr:uid="{00000000-0005-0000-0000-00000CB90000}"/>
    <cellStyle name="S24 15 4" xfId="38068" xr:uid="{00000000-0005-0000-0000-00000DB90000}"/>
    <cellStyle name="S24 15 5" xfId="47622" xr:uid="{00000000-0005-0000-0000-00000EB90000}"/>
    <cellStyle name="S24 16" xfId="8239" xr:uid="{00000000-0005-0000-0000-00000FB90000}"/>
    <cellStyle name="S24 16 2" xfId="18956" xr:uid="{00000000-0005-0000-0000-000010B90000}"/>
    <cellStyle name="S24 16 3" xfId="28514" xr:uid="{00000000-0005-0000-0000-000011B90000}"/>
    <cellStyle name="S24 16 4" xfId="38069" xr:uid="{00000000-0005-0000-0000-000012B90000}"/>
    <cellStyle name="S24 16 5" xfId="47623" xr:uid="{00000000-0005-0000-0000-000013B90000}"/>
    <cellStyle name="S24 17" xfId="8240" xr:uid="{00000000-0005-0000-0000-000014B90000}"/>
    <cellStyle name="S24 17 2" xfId="18957" xr:uid="{00000000-0005-0000-0000-000015B90000}"/>
    <cellStyle name="S24 17 3" xfId="28515" xr:uid="{00000000-0005-0000-0000-000016B90000}"/>
    <cellStyle name="S24 17 4" xfId="38070" xr:uid="{00000000-0005-0000-0000-000017B90000}"/>
    <cellStyle name="S24 17 5" xfId="47624" xr:uid="{00000000-0005-0000-0000-000018B90000}"/>
    <cellStyle name="S24 18" xfId="8241" xr:uid="{00000000-0005-0000-0000-000019B90000}"/>
    <cellStyle name="S24 18 2" xfId="18958" xr:uid="{00000000-0005-0000-0000-00001AB90000}"/>
    <cellStyle name="S24 18 3" xfId="28516" xr:uid="{00000000-0005-0000-0000-00001BB90000}"/>
    <cellStyle name="S24 18 4" xfId="38071" xr:uid="{00000000-0005-0000-0000-00001CB90000}"/>
    <cellStyle name="S24 18 5" xfId="47625" xr:uid="{00000000-0005-0000-0000-00001DB90000}"/>
    <cellStyle name="S24 19" xfId="8242" xr:uid="{00000000-0005-0000-0000-00001EB90000}"/>
    <cellStyle name="S24 19 2" xfId="18959" xr:uid="{00000000-0005-0000-0000-00001FB90000}"/>
    <cellStyle name="S24 19 3" xfId="28517" xr:uid="{00000000-0005-0000-0000-000020B90000}"/>
    <cellStyle name="S24 19 4" xfId="38072" xr:uid="{00000000-0005-0000-0000-000021B90000}"/>
    <cellStyle name="S24 19 5" xfId="47626" xr:uid="{00000000-0005-0000-0000-000022B90000}"/>
    <cellStyle name="S24 2" xfId="8243" xr:uid="{00000000-0005-0000-0000-000023B90000}"/>
    <cellStyle name="S24 2 10" xfId="8244" xr:uid="{00000000-0005-0000-0000-000024B90000}"/>
    <cellStyle name="S24 2 10 2" xfId="18961" xr:uid="{00000000-0005-0000-0000-000025B90000}"/>
    <cellStyle name="S24 2 10 3" xfId="28519" xr:uid="{00000000-0005-0000-0000-000026B90000}"/>
    <cellStyle name="S24 2 10 4" xfId="38074" xr:uid="{00000000-0005-0000-0000-000027B90000}"/>
    <cellStyle name="S24 2 10 5" xfId="47628" xr:uid="{00000000-0005-0000-0000-000028B90000}"/>
    <cellStyle name="S24 2 11" xfId="8245" xr:uid="{00000000-0005-0000-0000-000029B90000}"/>
    <cellStyle name="S24 2 11 2" xfId="18962" xr:uid="{00000000-0005-0000-0000-00002AB90000}"/>
    <cellStyle name="S24 2 11 3" xfId="28520" xr:uid="{00000000-0005-0000-0000-00002BB90000}"/>
    <cellStyle name="S24 2 11 4" xfId="38075" xr:uid="{00000000-0005-0000-0000-00002CB90000}"/>
    <cellStyle name="S24 2 11 5" xfId="47629" xr:uid="{00000000-0005-0000-0000-00002DB90000}"/>
    <cellStyle name="S24 2 12" xfId="8246" xr:uid="{00000000-0005-0000-0000-00002EB90000}"/>
    <cellStyle name="S24 2 12 2" xfId="18963" xr:uid="{00000000-0005-0000-0000-00002FB90000}"/>
    <cellStyle name="S24 2 12 3" xfId="28521" xr:uid="{00000000-0005-0000-0000-000030B90000}"/>
    <cellStyle name="S24 2 12 4" xfId="38076" xr:uid="{00000000-0005-0000-0000-000031B90000}"/>
    <cellStyle name="S24 2 12 5" xfId="47630" xr:uid="{00000000-0005-0000-0000-000032B90000}"/>
    <cellStyle name="S24 2 13" xfId="8247" xr:uid="{00000000-0005-0000-0000-000033B90000}"/>
    <cellStyle name="S24 2 13 2" xfId="18964" xr:uid="{00000000-0005-0000-0000-000034B90000}"/>
    <cellStyle name="S24 2 13 3" xfId="28522" xr:uid="{00000000-0005-0000-0000-000035B90000}"/>
    <cellStyle name="S24 2 13 4" xfId="38077" xr:uid="{00000000-0005-0000-0000-000036B90000}"/>
    <cellStyle name="S24 2 13 5" xfId="47631" xr:uid="{00000000-0005-0000-0000-000037B90000}"/>
    <cellStyle name="S24 2 14" xfId="8248" xr:uid="{00000000-0005-0000-0000-000038B90000}"/>
    <cellStyle name="S24 2 14 2" xfId="18965" xr:uid="{00000000-0005-0000-0000-000039B90000}"/>
    <cellStyle name="S24 2 14 3" xfId="28523" xr:uid="{00000000-0005-0000-0000-00003AB90000}"/>
    <cellStyle name="S24 2 14 4" xfId="38078" xr:uid="{00000000-0005-0000-0000-00003BB90000}"/>
    <cellStyle name="S24 2 14 5" xfId="47632" xr:uid="{00000000-0005-0000-0000-00003CB90000}"/>
    <cellStyle name="S24 2 15" xfId="8249" xr:uid="{00000000-0005-0000-0000-00003DB90000}"/>
    <cellStyle name="S24 2 15 2" xfId="18966" xr:uid="{00000000-0005-0000-0000-00003EB90000}"/>
    <cellStyle name="S24 2 15 3" xfId="28524" xr:uid="{00000000-0005-0000-0000-00003FB90000}"/>
    <cellStyle name="S24 2 15 4" xfId="38079" xr:uid="{00000000-0005-0000-0000-000040B90000}"/>
    <cellStyle name="S24 2 15 5" xfId="47633" xr:uid="{00000000-0005-0000-0000-000041B90000}"/>
    <cellStyle name="S24 2 16" xfId="8250" xr:uid="{00000000-0005-0000-0000-000042B90000}"/>
    <cellStyle name="S24 2 16 2" xfId="18967" xr:uid="{00000000-0005-0000-0000-000043B90000}"/>
    <cellStyle name="S24 2 16 3" xfId="28525" xr:uid="{00000000-0005-0000-0000-000044B90000}"/>
    <cellStyle name="S24 2 16 4" xfId="38080" xr:uid="{00000000-0005-0000-0000-000045B90000}"/>
    <cellStyle name="S24 2 16 5" xfId="47634" xr:uid="{00000000-0005-0000-0000-000046B90000}"/>
    <cellStyle name="S24 2 17" xfId="8251" xr:uid="{00000000-0005-0000-0000-000047B90000}"/>
    <cellStyle name="S24 2 17 2" xfId="18968" xr:uid="{00000000-0005-0000-0000-000048B90000}"/>
    <cellStyle name="S24 2 17 3" xfId="28526" xr:uid="{00000000-0005-0000-0000-000049B90000}"/>
    <cellStyle name="S24 2 17 4" xfId="38081" xr:uid="{00000000-0005-0000-0000-00004AB90000}"/>
    <cellStyle name="S24 2 17 5" xfId="47635" xr:uid="{00000000-0005-0000-0000-00004BB90000}"/>
    <cellStyle name="S24 2 18" xfId="8252" xr:uid="{00000000-0005-0000-0000-00004CB90000}"/>
    <cellStyle name="S24 2 18 2" xfId="18969" xr:uid="{00000000-0005-0000-0000-00004DB90000}"/>
    <cellStyle name="S24 2 18 3" xfId="28527" xr:uid="{00000000-0005-0000-0000-00004EB90000}"/>
    <cellStyle name="S24 2 18 4" xfId="38082" xr:uid="{00000000-0005-0000-0000-00004FB90000}"/>
    <cellStyle name="S24 2 18 5" xfId="47636" xr:uid="{00000000-0005-0000-0000-000050B90000}"/>
    <cellStyle name="S24 2 19" xfId="8253" xr:uid="{00000000-0005-0000-0000-000051B90000}"/>
    <cellStyle name="S24 2 19 2" xfId="18970" xr:uid="{00000000-0005-0000-0000-000052B90000}"/>
    <cellStyle name="S24 2 19 3" xfId="28528" xr:uid="{00000000-0005-0000-0000-000053B90000}"/>
    <cellStyle name="S24 2 19 4" xfId="38083" xr:uid="{00000000-0005-0000-0000-000054B90000}"/>
    <cellStyle name="S24 2 19 5" xfId="47637" xr:uid="{00000000-0005-0000-0000-000055B90000}"/>
    <cellStyle name="S24 2 2" xfId="8254" xr:uid="{00000000-0005-0000-0000-000056B90000}"/>
    <cellStyle name="S24 2 2 2" xfId="18971" xr:uid="{00000000-0005-0000-0000-000057B90000}"/>
    <cellStyle name="S24 2 2 3" xfId="28529" xr:uid="{00000000-0005-0000-0000-000058B90000}"/>
    <cellStyle name="S24 2 2 4" xfId="38084" xr:uid="{00000000-0005-0000-0000-000059B90000}"/>
    <cellStyle name="S24 2 2 5" xfId="47638" xr:uid="{00000000-0005-0000-0000-00005AB90000}"/>
    <cellStyle name="S24 2 20" xfId="8255" xr:uid="{00000000-0005-0000-0000-00005BB90000}"/>
    <cellStyle name="S24 2 20 2" xfId="18972" xr:uid="{00000000-0005-0000-0000-00005CB90000}"/>
    <cellStyle name="S24 2 20 3" xfId="28530" xr:uid="{00000000-0005-0000-0000-00005DB90000}"/>
    <cellStyle name="S24 2 20 4" xfId="38085" xr:uid="{00000000-0005-0000-0000-00005EB90000}"/>
    <cellStyle name="S24 2 20 5" xfId="47639" xr:uid="{00000000-0005-0000-0000-00005FB90000}"/>
    <cellStyle name="S24 2 21" xfId="8256" xr:uid="{00000000-0005-0000-0000-000060B90000}"/>
    <cellStyle name="S24 2 21 2" xfId="18973" xr:uid="{00000000-0005-0000-0000-000061B90000}"/>
    <cellStyle name="S24 2 21 3" xfId="28531" xr:uid="{00000000-0005-0000-0000-000062B90000}"/>
    <cellStyle name="S24 2 21 4" xfId="38086" xr:uid="{00000000-0005-0000-0000-000063B90000}"/>
    <cellStyle name="S24 2 21 5" xfId="47640" xr:uid="{00000000-0005-0000-0000-000064B90000}"/>
    <cellStyle name="S24 2 22" xfId="8257" xr:uid="{00000000-0005-0000-0000-000065B90000}"/>
    <cellStyle name="S24 2 22 2" xfId="18974" xr:uid="{00000000-0005-0000-0000-000066B90000}"/>
    <cellStyle name="S24 2 22 3" xfId="28532" xr:uid="{00000000-0005-0000-0000-000067B90000}"/>
    <cellStyle name="S24 2 22 4" xfId="38087" xr:uid="{00000000-0005-0000-0000-000068B90000}"/>
    <cellStyle name="S24 2 22 5" xfId="47641" xr:uid="{00000000-0005-0000-0000-000069B90000}"/>
    <cellStyle name="S24 2 23" xfId="8258" xr:uid="{00000000-0005-0000-0000-00006AB90000}"/>
    <cellStyle name="S24 2 23 2" xfId="18975" xr:uid="{00000000-0005-0000-0000-00006BB90000}"/>
    <cellStyle name="S24 2 23 3" xfId="28533" xr:uid="{00000000-0005-0000-0000-00006CB90000}"/>
    <cellStyle name="S24 2 23 4" xfId="38088" xr:uid="{00000000-0005-0000-0000-00006DB90000}"/>
    <cellStyle name="S24 2 23 5" xfId="47642" xr:uid="{00000000-0005-0000-0000-00006EB90000}"/>
    <cellStyle name="S24 2 24" xfId="8259" xr:uid="{00000000-0005-0000-0000-00006FB90000}"/>
    <cellStyle name="S24 2 24 2" xfId="18976" xr:uid="{00000000-0005-0000-0000-000070B90000}"/>
    <cellStyle name="S24 2 24 3" xfId="28534" xr:uid="{00000000-0005-0000-0000-000071B90000}"/>
    <cellStyle name="S24 2 24 4" xfId="38089" xr:uid="{00000000-0005-0000-0000-000072B90000}"/>
    <cellStyle name="S24 2 24 5" xfId="47643" xr:uid="{00000000-0005-0000-0000-000073B90000}"/>
    <cellStyle name="S24 2 25" xfId="8260" xr:uid="{00000000-0005-0000-0000-000074B90000}"/>
    <cellStyle name="S24 2 25 2" xfId="18977" xr:uid="{00000000-0005-0000-0000-000075B90000}"/>
    <cellStyle name="S24 2 25 3" xfId="28535" xr:uid="{00000000-0005-0000-0000-000076B90000}"/>
    <cellStyle name="S24 2 25 4" xfId="38090" xr:uid="{00000000-0005-0000-0000-000077B90000}"/>
    <cellStyle name="S24 2 25 5" xfId="47644" xr:uid="{00000000-0005-0000-0000-000078B90000}"/>
    <cellStyle name="S24 2 26" xfId="8261" xr:uid="{00000000-0005-0000-0000-000079B90000}"/>
    <cellStyle name="S24 2 26 2" xfId="18978" xr:uid="{00000000-0005-0000-0000-00007AB90000}"/>
    <cellStyle name="S24 2 26 3" xfId="28536" xr:uid="{00000000-0005-0000-0000-00007BB90000}"/>
    <cellStyle name="S24 2 26 4" xfId="38091" xr:uid="{00000000-0005-0000-0000-00007CB90000}"/>
    <cellStyle name="S24 2 26 5" xfId="47645" xr:uid="{00000000-0005-0000-0000-00007DB90000}"/>
    <cellStyle name="S24 2 27" xfId="8262" xr:uid="{00000000-0005-0000-0000-00007EB90000}"/>
    <cellStyle name="S24 2 27 2" xfId="18979" xr:uid="{00000000-0005-0000-0000-00007FB90000}"/>
    <cellStyle name="S24 2 27 3" xfId="28537" xr:uid="{00000000-0005-0000-0000-000080B90000}"/>
    <cellStyle name="S24 2 27 4" xfId="38092" xr:uid="{00000000-0005-0000-0000-000081B90000}"/>
    <cellStyle name="S24 2 27 5" xfId="47646" xr:uid="{00000000-0005-0000-0000-000082B90000}"/>
    <cellStyle name="S24 2 28" xfId="8263" xr:uid="{00000000-0005-0000-0000-000083B90000}"/>
    <cellStyle name="S24 2 28 2" xfId="18980" xr:uid="{00000000-0005-0000-0000-000084B90000}"/>
    <cellStyle name="S24 2 28 3" xfId="28538" xr:uid="{00000000-0005-0000-0000-000085B90000}"/>
    <cellStyle name="S24 2 28 4" xfId="38093" xr:uid="{00000000-0005-0000-0000-000086B90000}"/>
    <cellStyle name="S24 2 28 5" xfId="47647" xr:uid="{00000000-0005-0000-0000-000087B90000}"/>
    <cellStyle name="S24 2 29" xfId="8264" xr:uid="{00000000-0005-0000-0000-000088B90000}"/>
    <cellStyle name="S24 2 29 2" xfId="18981" xr:uid="{00000000-0005-0000-0000-000089B90000}"/>
    <cellStyle name="S24 2 29 3" xfId="28539" xr:uid="{00000000-0005-0000-0000-00008AB90000}"/>
    <cellStyle name="S24 2 29 4" xfId="38094" xr:uid="{00000000-0005-0000-0000-00008BB90000}"/>
    <cellStyle name="S24 2 29 5" xfId="47648" xr:uid="{00000000-0005-0000-0000-00008CB90000}"/>
    <cellStyle name="S24 2 3" xfId="8265" xr:uid="{00000000-0005-0000-0000-00008DB90000}"/>
    <cellStyle name="S24 2 3 2" xfId="18982" xr:uid="{00000000-0005-0000-0000-00008EB90000}"/>
    <cellStyle name="S24 2 3 3" xfId="28540" xr:uid="{00000000-0005-0000-0000-00008FB90000}"/>
    <cellStyle name="S24 2 3 4" xfId="38095" xr:uid="{00000000-0005-0000-0000-000090B90000}"/>
    <cellStyle name="S24 2 3 5" xfId="47649" xr:uid="{00000000-0005-0000-0000-000091B90000}"/>
    <cellStyle name="S24 2 30" xfId="8816" xr:uid="{00000000-0005-0000-0000-000092B90000}"/>
    <cellStyle name="S24 2 30 2" xfId="18983" xr:uid="{00000000-0005-0000-0000-000093B90000}"/>
    <cellStyle name="S24 2 30 3" xfId="28541" xr:uid="{00000000-0005-0000-0000-000094B90000}"/>
    <cellStyle name="S24 2 30 4" xfId="38096" xr:uid="{00000000-0005-0000-0000-000095B90000}"/>
    <cellStyle name="S24 2 30 5" xfId="47650" xr:uid="{00000000-0005-0000-0000-000096B90000}"/>
    <cellStyle name="S24 2 31" xfId="18960" xr:uid="{00000000-0005-0000-0000-000097B90000}"/>
    <cellStyle name="S24 2 32" xfId="28518" xr:uid="{00000000-0005-0000-0000-000098B90000}"/>
    <cellStyle name="S24 2 33" xfId="38073" xr:uid="{00000000-0005-0000-0000-000099B90000}"/>
    <cellStyle name="S24 2 34" xfId="47627" xr:uid="{00000000-0005-0000-0000-00009AB90000}"/>
    <cellStyle name="S24 2 4" xfId="8266" xr:uid="{00000000-0005-0000-0000-00009BB90000}"/>
    <cellStyle name="S24 2 4 2" xfId="18984" xr:uid="{00000000-0005-0000-0000-00009CB90000}"/>
    <cellStyle name="S24 2 4 3" xfId="28542" xr:uid="{00000000-0005-0000-0000-00009DB90000}"/>
    <cellStyle name="S24 2 4 4" xfId="38097" xr:uid="{00000000-0005-0000-0000-00009EB90000}"/>
    <cellStyle name="S24 2 4 5" xfId="47651" xr:uid="{00000000-0005-0000-0000-00009FB90000}"/>
    <cellStyle name="S24 2 5" xfId="8267" xr:uid="{00000000-0005-0000-0000-0000A0B90000}"/>
    <cellStyle name="S24 2 5 2" xfId="18985" xr:uid="{00000000-0005-0000-0000-0000A1B90000}"/>
    <cellStyle name="S24 2 5 3" xfId="28543" xr:uid="{00000000-0005-0000-0000-0000A2B90000}"/>
    <cellStyle name="S24 2 5 4" xfId="38098" xr:uid="{00000000-0005-0000-0000-0000A3B90000}"/>
    <cellStyle name="S24 2 5 5" xfId="47652" xr:uid="{00000000-0005-0000-0000-0000A4B90000}"/>
    <cellStyle name="S24 2 6" xfId="8268" xr:uid="{00000000-0005-0000-0000-0000A5B90000}"/>
    <cellStyle name="S24 2 6 2" xfId="18986" xr:uid="{00000000-0005-0000-0000-0000A6B90000}"/>
    <cellStyle name="S24 2 6 3" xfId="28544" xr:uid="{00000000-0005-0000-0000-0000A7B90000}"/>
    <cellStyle name="S24 2 6 4" xfId="38099" xr:uid="{00000000-0005-0000-0000-0000A8B90000}"/>
    <cellStyle name="S24 2 6 5" xfId="47653" xr:uid="{00000000-0005-0000-0000-0000A9B90000}"/>
    <cellStyle name="S24 2 7" xfId="8269" xr:uid="{00000000-0005-0000-0000-0000AAB90000}"/>
    <cellStyle name="S24 2 7 2" xfId="18987" xr:uid="{00000000-0005-0000-0000-0000ABB90000}"/>
    <cellStyle name="S24 2 7 3" xfId="28545" xr:uid="{00000000-0005-0000-0000-0000ACB90000}"/>
    <cellStyle name="S24 2 7 4" xfId="38100" xr:uid="{00000000-0005-0000-0000-0000ADB90000}"/>
    <cellStyle name="S24 2 7 5" xfId="47654" xr:uid="{00000000-0005-0000-0000-0000AEB90000}"/>
    <cellStyle name="S24 2 8" xfId="8270" xr:uid="{00000000-0005-0000-0000-0000AFB90000}"/>
    <cellStyle name="S24 2 8 2" xfId="18988" xr:uid="{00000000-0005-0000-0000-0000B0B90000}"/>
    <cellStyle name="S24 2 8 3" xfId="28546" xr:uid="{00000000-0005-0000-0000-0000B1B90000}"/>
    <cellStyle name="S24 2 8 4" xfId="38101" xr:uid="{00000000-0005-0000-0000-0000B2B90000}"/>
    <cellStyle name="S24 2 8 5" xfId="47655" xr:uid="{00000000-0005-0000-0000-0000B3B90000}"/>
    <cellStyle name="S24 2 9" xfId="8271" xr:uid="{00000000-0005-0000-0000-0000B4B90000}"/>
    <cellStyle name="S24 2 9 2" xfId="18989" xr:uid="{00000000-0005-0000-0000-0000B5B90000}"/>
    <cellStyle name="S24 2 9 3" xfId="28547" xr:uid="{00000000-0005-0000-0000-0000B6B90000}"/>
    <cellStyle name="S24 2 9 4" xfId="38102" xr:uid="{00000000-0005-0000-0000-0000B7B90000}"/>
    <cellStyle name="S24 2 9 5" xfId="47656" xr:uid="{00000000-0005-0000-0000-0000B8B90000}"/>
    <cellStyle name="S24 20" xfId="8272" xr:uid="{00000000-0005-0000-0000-0000B9B90000}"/>
    <cellStyle name="S24 20 2" xfId="18990" xr:uid="{00000000-0005-0000-0000-0000BAB90000}"/>
    <cellStyle name="S24 20 3" xfId="28548" xr:uid="{00000000-0005-0000-0000-0000BBB90000}"/>
    <cellStyle name="S24 20 4" xfId="38103" xr:uid="{00000000-0005-0000-0000-0000BCB90000}"/>
    <cellStyle name="S24 20 5" xfId="47657" xr:uid="{00000000-0005-0000-0000-0000BDB90000}"/>
    <cellStyle name="S24 21" xfId="8273" xr:uid="{00000000-0005-0000-0000-0000BEB90000}"/>
    <cellStyle name="S24 21 2" xfId="18991" xr:uid="{00000000-0005-0000-0000-0000BFB90000}"/>
    <cellStyle name="S24 21 3" xfId="28549" xr:uid="{00000000-0005-0000-0000-0000C0B90000}"/>
    <cellStyle name="S24 21 4" xfId="38104" xr:uid="{00000000-0005-0000-0000-0000C1B90000}"/>
    <cellStyle name="S24 21 5" xfId="47658" xr:uid="{00000000-0005-0000-0000-0000C2B90000}"/>
    <cellStyle name="S24 22" xfId="8274" xr:uid="{00000000-0005-0000-0000-0000C3B90000}"/>
    <cellStyle name="S24 22 2" xfId="18992" xr:uid="{00000000-0005-0000-0000-0000C4B90000}"/>
    <cellStyle name="S24 22 3" xfId="28550" xr:uid="{00000000-0005-0000-0000-0000C5B90000}"/>
    <cellStyle name="S24 22 4" xfId="38105" xr:uid="{00000000-0005-0000-0000-0000C6B90000}"/>
    <cellStyle name="S24 22 5" xfId="47659" xr:uid="{00000000-0005-0000-0000-0000C7B90000}"/>
    <cellStyle name="S24 23" xfId="8275" xr:uid="{00000000-0005-0000-0000-0000C8B90000}"/>
    <cellStyle name="S24 23 2" xfId="18993" xr:uid="{00000000-0005-0000-0000-0000C9B90000}"/>
    <cellStyle name="S24 23 3" xfId="28551" xr:uid="{00000000-0005-0000-0000-0000CAB90000}"/>
    <cellStyle name="S24 23 4" xfId="38106" xr:uid="{00000000-0005-0000-0000-0000CBB90000}"/>
    <cellStyle name="S24 23 5" xfId="47660" xr:uid="{00000000-0005-0000-0000-0000CCB90000}"/>
    <cellStyle name="S24 24" xfId="8276" xr:uid="{00000000-0005-0000-0000-0000CDB90000}"/>
    <cellStyle name="S24 24 2" xfId="18994" xr:uid="{00000000-0005-0000-0000-0000CEB90000}"/>
    <cellStyle name="S24 24 3" xfId="28552" xr:uid="{00000000-0005-0000-0000-0000CFB90000}"/>
    <cellStyle name="S24 24 4" xfId="38107" xr:uid="{00000000-0005-0000-0000-0000D0B90000}"/>
    <cellStyle name="S24 24 5" xfId="47661" xr:uid="{00000000-0005-0000-0000-0000D1B90000}"/>
    <cellStyle name="S24 25" xfId="8277" xr:uid="{00000000-0005-0000-0000-0000D2B90000}"/>
    <cellStyle name="S24 25 2" xfId="18995" xr:uid="{00000000-0005-0000-0000-0000D3B90000}"/>
    <cellStyle name="S24 25 3" xfId="28553" xr:uid="{00000000-0005-0000-0000-0000D4B90000}"/>
    <cellStyle name="S24 25 4" xfId="38108" xr:uid="{00000000-0005-0000-0000-0000D5B90000}"/>
    <cellStyle name="S24 25 5" xfId="47662" xr:uid="{00000000-0005-0000-0000-0000D6B90000}"/>
    <cellStyle name="S24 26" xfId="8278" xr:uid="{00000000-0005-0000-0000-0000D7B90000}"/>
    <cellStyle name="S24 26 2" xfId="18996" xr:uid="{00000000-0005-0000-0000-0000D8B90000}"/>
    <cellStyle name="S24 26 3" xfId="28554" xr:uid="{00000000-0005-0000-0000-0000D9B90000}"/>
    <cellStyle name="S24 26 4" xfId="38109" xr:uid="{00000000-0005-0000-0000-0000DAB90000}"/>
    <cellStyle name="S24 26 5" xfId="47663" xr:uid="{00000000-0005-0000-0000-0000DBB90000}"/>
    <cellStyle name="S24 27" xfId="8279" xr:uid="{00000000-0005-0000-0000-0000DCB90000}"/>
    <cellStyle name="S24 27 2" xfId="18997" xr:uid="{00000000-0005-0000-0000-0000DDB90000}"/>
    <cellStyle name="S24 27 3" xfId="28555" xr:uid="{00000000-0005-0000-0000-0000DEB90000}"/>
    <cellStyle name="S24 27 4" xfId="38110" xr:uid="{00000000-0005-0000-0000-0000DFB90000}"/>
    <cellStyle name="S24 27 5" xfId="47664" xr:uid="{00000000-0005-0000-0000-0000E0B90000}"/>
    <cellStyle name="S24 28" xfId="8280" xr:uid="{00000000-0005-0000-0000-0000E1B90000}"/>
    <cellStyle name="S24 28 2" xfId="18998" xr:uid="{00000000-0005-0000-0000-0000E2B90000}"/>
    <cellStyle name="S24 28 3" xfId="28556" xr:uid="{00000000-0005-0000-0000-0000E3B90000}"/>
    <cellStyle name="S24 28 4" xfId="38111" xr:uid="{00000000-0005-0000-0000-0000E4B90000}"/>
    <cellStyle name="S24 28 5" xfId="47665" xr:uid="{00000000-0005-0000-0000-0000E5B90000}"/>
    <cellStyle name="S24 29" xfId="8281" xr:uid="{00000000-0005-0000-0000-0000E6B90000}"/>
    <cellStyle name="S24 29 2" xfId="18999" xr:uid="{00000000-0005-0000-0000-0000E7B90000}"/>
    <cellStyle name="S24 29 3" xfId="28557" xr:uid="{00000000-0005-0000-0000-0000E8B90000}"/>
    <cellStyle name="S24 29 4" xfId="38112" xr:uid="{00000000-0005-0000-0000-0000E9B90000}"/>
    <cellStyle name="S24 29 5" xfId="47666" xr:uid="{00000000-0005-0000-0000-0000EAB90000}"/>
    <cellStyle name="S24 3" xfId="8282" xr:uid="{00000000-0005-0000-0000-0000EBB90000}"/>
    <cellStyle name="S24 3 2" xfId="8817" xr:uid="{00000000-0005-0000-0000-0000ECB90000}"/>
    <cellStyle name="S24 3 2 2" xfId="19001" xr:uid="{00000000-0005-0000-0000-0000EDB90000}"/>
    <cellStyle name="S24 3 2 3" xfId="28559" xr:uid="{00000000-0005-0000-0000-0000EEB90000}"/>
    <cellStyle name="S24 3 2 4" xfId="38114" xr:uid="{00000000-0005-0000-0000-0000EFB90000}"/>
    <cellStyle name="S24 3 2 5" xfId="47668" xr:uid="{00000000-0005-0000-0000-0000F0B90000}"/>
    <cellStyle name="S24 3 3" xfId="19000" xr:uid="{00000000-0005-0000-0000-0000F1B90000}"/>
    <cellStyle name="S24 3 4" xfId="28558" xr:uid="{00000000-0005-0000-0000-0000F2B90000}"/>
    <cellStyle name="S24 3 5" xfId="38113" xr:uid="{00000000-0005-0000-0000-0000F3B90000}"/>
    <cellStyle name="S24 3 6" xfId="47667" xr:uid="{00000000-0005-0000-0000-0000F4B90000}"/>
    <cellStyle name="S24 30" xfId="8815" xr:uid="{00000000-0005-0000-0000-0000F5B90000}"/>
    <cellStyle name="S24 30 2" xfId="19002" xr:uid="{00000000-0005-0000-0000-0000F6B90000}"/>
    <cellStyle name="S24 30 3" xfId="28560" xr:uid="{00000000-0005-0000-0000-0000F7B90000}"/>
    <cellStyle name="S24 30 4" xfId="38115" xr:uid="{00000000-0005-0000-0000-0000F8B90000}"/>
    <cellStyle name="S24 30 5" xfId="47669" xr:uid="{00000000-0005-0000-0000-0000F9B90000}"/>
    <cellStyle name="S24 31" xfId="8995" xr:uid="{00000000-0005-0000-0000-0000FAB90000}"/>
    <cellStyle name="S24 31 2" xfId="19003" xr:uid="{00000000-0005-0000-0000-0000FBB90000}"/>
    <cellStyle name="S24 31 3" xfId="28561" xr:uid="{00000000-0005-0000-0000-0000FCB90000}"/>
    <cellStyle name="S24 31 4" xfId="38116" xr:uid="{00000000-0005-0000-0000-0000FDB90000}"/>
    <cellStyle name="S24 31 5" xfId="47670" xr:uid="{00000000-0005-0000-0000-0000FEB90000}"/>
    <cellStyle name="S24 32" xfId="9181" xr:uid="{00000000-0005-0000-0000-0000FFB90000}"/>
    <cellStyle name="S24 32 2" xfId="19004" xr:uid="{00000000-0005-0000-0000-000000BA0000}"/>
    <cellStyle name="S24 32 3" xfId="28562" xr:uid="{00000000-0005-0000-0000-000001BA0000}"/>
    <cellStyle name="S24 32 4" xfId="38117" xr:uid="{00000000-0005-0000-0000-000002BA0000}"/>
    <cellStyle name="S24 32 5" xfId="47671" xr:uid="{00000000-0005-0000-0000-000003BA0000}"/>
    <cellStyle name="S24 33" xfId="9356" xr:uid="{00000000-0005-0000-0000-000004BA0000}"/>
    <cellStyle name="S24 33 2" xfId="19005" xr:uid="{00000000-0005-0000-0000-000005BA0000}"/>
    <cellStyle name="S24 33 3" xfId="28563" xr:uid="{00000000-0005-0000-0000-000006BA0000}"/>
    <cellStyle name="S24 33 4" xfId="38118" xr:uid="{00000000-0005-0000-0000-000007BA0000}"/>
    <cellStyle name="S24 33 5" xfId="47672" xr:uid="{00000000-0005-0000-0000-000008BA0000}"/>
    <cellStyle name="S24 34" xfId="9531" xr:uid="{00000000-0005-0000-0000-000009BA0000}"/>
    <cellStyle name="S24 34 2" xfId="19006" xr:uid="{00000000-0005-0000-0000-00000ABA0000}"/>
    <cellStyle name="S24 34 3" xfId="28564" xr:uid="{00000000-0005-0000-0000-00000BBA0000}"/>
    <cellStyle name="S24 34 4" xfId="38119" xr:uid="{00000000-0005-0000-0000-00000CBA0000}"/>
    <cellStyle name="S24 34 5" xfId="47673" xr:uid="{00000000-0005-0000-0000-00000DBA0000}"/>
    <cellStyle name="S24 35" xfId="18949" xr:uid="{00000000-0005-0000-0000-00000EBA0000}"/>
    <cellStyle name="S24 36" xfId="28507" xr:uid="{00000000-0005-0000-0000-00000FBA0000}"/>
    <cellStyle name="S24 37" xfId="38062" xr:uid="{00000000-0005-0000-0000-000010BA0000}"/>
    <cellStyle name="S24 38" xfId="47616" xr:uid="{00000000-0005-0000-0000-000011BA0000}"/>
    <cellStyle name="S24 4" xfId="8283" xr:uid="{00000000-0005-0000-0000-000012BA0000}"/>
    <cellStyle name="S24 4 2" xfId="19007" xr:uid="{00000000-0005-0000-0000-000013BA0000}"/>
    <cellStyle name="S24 4 3" xfId="28565" xr:uid="{00000000-0005-0000-0000-000014BA0000}"/>
    <cellStyle name="S24 4 4" xfId="38120" xr:uid="{00000000-0005-0000-0000-000015BA0000}"/>
    <cellStyle name="S24 4 5" xfId="47674" xr:uid="{00000000-0005-0000-0000-000016BA0000}"/>
    <cellStyle name="S24 5" xfId="8284" xr:uid="{00000000-0005-0000-0000-000017BA0000}"/>
    <cellStyle name="S24 5 2" xfId="19008" xr:uid="{00000000-0005-0000-0000-000018BA0000}"/>
    <cellStyle name="S24 5 3" xfId="28566" xr:uid="{00000000-0005-0000-0000-000019BA0000}"/>
    <cellStyle name="S24 5 4" xfId="38121" xr:uid="{00000000-0005-0000-0000-00001ABA0000}"/>
    <cellStyle name="S24 5 5" xfId="47675" xr:uid="{00000000-0005-0000-0000-00001BBA0000}"/>
    <cellStyle name="S24 6" xfId="8285" xr:uid="{00000000-0005-0000-0000-00001CBA0000}"/>
    <cellStyle name="S24 6 2" xfId="19009" xr:uid="{00000000-0005-0000-0000-00001DBA0000}"/>
    <cellStyle name="S24 6 3" xfId="28567" xr:uid="{00000000-0005-0000-0000-00001EBA0000}"/>
    <cellStyle name="S24 6 4" xfId="38122" xr:uid="{00000000-0005-0000-0000-00001FBA0000}"/>
    <cellStyle name="S24 6 5" xfId="47676" xr:uid="{00000000-0005-0000-0000-000020BA0000}"/>
    <cellStyle name="S24 7" xfId="8286" xr:uid="{00000000-0005-0000-0000-000021BA0000}"/>
    <cellStyle name="S24 7 2" xfId="19010" xr:uid="{00000000-0005-0000-0000-000022BA0000}"/>
    <cellStyle name="S24 7 3" xfId="28568" xr:uid="{00000000-0005-0000-0000-000023BA0000}"/>
    <cellStyle name="S24 7 4" xfId="38123" xr:uid="{00000000-0005-0000-0000-000024BA0000}"/>
    <cellStyle name="S24 7 5" xfId="47677" xr:uid="{00000000-0005-0000-0000-000025BA0000}"/>
    <cellStyle name="S24 8" xfId="8287" xr:uid="{00000000-0005-0000-0000-000026BA0000}"/>
    <cellStyle name="S24 8 2" xfId="19011" xr:uid="{00000000-0005-0000-0000-000027BA0000}"/>
    <cellStyle name="S24 8 3" xfId="28569" xr:uid="{00000000-0005-0000-0000-000028BA0000}"/>
    <cellStyle name="S24 8 4" xfId="38124" xr:uid="{00000000-0005-0000-0000-000029BA0000}"/>
    <cellStyle name="S24 8 5" xfId="47678" xr:uid="{00000000-0005-0000-0000-00002ABA0000}"/>
    <cellStyle name="S24 9" xfId="8288" xr:uid="{00000000-0005-0000-0000-00002BBA0000}"/>
    <cellStyle name="S24 9 2" xfId="19012" xr:uid="{00000000-0005-0000-0000-00002CBA0000}"/>
    <cellStyle name="S24 9 3" xfId="28570" xr:uid="{00000000-0005-0000-0000-00002DBA0000}"/>
    <cellStyle name="S24 9 4" xfId="38125" xr:uid="{00000000-0005-0000-0000-00002EBA0000}"/>
    <cellStyle name="S24 9 5" xfId="47679" xr:uid="{00000000-0005-0000-0000-00002FBA0000}"/>
    <cellStyle name="S26" xfId="8289" xr:uid="{00000000-0005-0000-0000-000030BA0000}"/>
    <cellStyle name="S26 10" xfId="8290" xr:uid="{00000000-0005-0000-0000-000031BA0000}"/>
    <cellStyle name="S26 10 2" xfId="19014" xr:uid="{00000000-0005-0000-0000-000032BA0000}"/>
    <cellStyle name="S26 10 3" xfId="28572" xr:uid="{00000000-0005-0000-0000-000033BA0000}"/>
    <cellStyle name="S26 10 4" xfId="38127" xr:uid="{00000000-0005-0000-0000-000034BA0000}"/>
    <cellStyle name="S26 10 5" xfId="47681" xr:uid="{00000000-0005-0000-0000-000035BA0000}"/>
    <cellStyle name="S26 11" xfId="8291" xr:uid="{00000000-0005-0000-0000-000036BA0000}"/>
    <cellStyle name="S26 11 2" xfId="19015" xr:uid="{00000000-0005-0000-0000-000037BA0000}"/>
    <cellStyle name="S26 11 3" xfId="28573" xr:uid="{00000000-0005-0000-0000-000038BA0000}"/>
    <cellStyle name="S26 11 4" xfId="38128" xr:uid="{00000000-0005-0000-0000-000039BA0000}"/>
    <cellStyle name="S26 11 5" xfId="47682" xr:uid="{00000000-0005-0000-0000-00003ABA0000}"/>
    <cellStyle name="S26 12" xfId="8292" xr:uid="{00000000-0005-0000-0000-00003BBA0000}"/>
    <cellStyle name="S26 12 2" xfId="19016" xr:uid="{00000000-0005-0000-0000-00003CBA0000}"/>
    <cellStyle name="S26 12 3" xfId="28574" xr:uid="{00000000-0005-0000-0000-00003DBA0000}"/>
    <cellStyle name="S26 12 4" xfId="38129" xr:uid="{00000000-0005-0000-0000-00003EBA0000}"/>
    <cellStyle name="S26 12 5" xfId="47683" xr:uid="{00000000-0005-0000-0000-00003FBA0000}"/>
    <cellStyle name="S26 13" xfId="8293" xr:uid="{00000000-0005-0000-0000-000040BA0000}"/>
    <cellStyle name="S26 13 2" xfId="19017" xr:uid="{00000000-0005-0000-0000-000041BA0000}"/>
    <cellStyle name="S26 13 3" xfId="28575" xr:uid="{00000000-0005-0000-0000-000042BA0000}"/>
    <cellStyle name="S26 13 4" xfId="38130" xr:uid="{00000000-0005-0000-0000-000043BA0000}"/>
    <cellStyle name="S26 13 5" xfId="47684" xr:uid="{00000000-0005-0000-0000-000044BA0000}"/>
    <cellStyle name="S26 14" xfId="8294" xr:uid="{00000000-0005-0000-0000-000045BA0000}"/>
    <cellStyle name="S26 14 2" xfId="19018" xr:uid="{00000000-0005-0000-0000-000046BA0000}"/>
    <cellStyle name="S26 14 3" xfId="28576" xr:uid="{00000000-0005-0000-0000-000047BA0000}"/>
    <cellStyle name="S26 14 4" xfId="38131" xr:uid="{00000000-0005-0000-0000-000048BA0000}"/>
    <cellStyle name="S26 14 5" xfId="47685" xr:uid="{00000000-0005-0000-0000-000049BA0000}"/>
    <cellStyle name="S26 15" xfId="8295" xr:uid="{00000000-0005-0000-0000-00004ABA0000}"/>
    <cellStyle name="S26 15 2" xfId="19019" xr:uid="{00000000-0005-0000-0000-00004BBA0000}"/>
    <cellStyle name="S26 15 3" xfId="28577" xr:uid="{00000000-0005-0000-0000-00004CBA0000}"/>
    <cellStyle name="S26 15 4" xfId="38132" xr:uid="{00000000-0005-0000-0000-00004DBA0000}"/>
    <cellStyle name="S26 15 5" xfId="47686" xr:uid="{00000000-0005-0000-0000-00004EBA0000}"/>
    <cellStyle name="S26 16" xfId="8296" xr:uid="{00000000-0005-0000-0000-00004FBA0000}"/>
    <cellStyle name="S26 16 2" xfId="19020" xr:uid="{00000000-0005-0000-0000-000050BA0000}"/>
    <cellStyle name="S26 16 3" xfId="28578" xr:uid="{00000000-0005-0000-0000-000051BA0000}"/>
    <cellStyle name="S26 16 4" xfId="38133" xr:uid="{00000000-0005-0000-0000-000052BA0000}"/>
    <cellStyle name="S26 16 5" xfId="47687" xr:uid="{00000000-0005-0000-0000-000053BA0000}"/>
    <cellStyle name="S26 17" xfId="8297" xr:uid="{00000000-0005-0000-0000-000054BA0000}"/>
    <cellStyle name="S26 17 2" xfId="19021" xr:uid="{00000000-0005-0000-0000-000055BA0000}"/>
    <cellStyle name="S26 17 3" xfId="28579" xr:uid="{00000000-0005-0000-0000-000056BA0000}"/>
    <cellStyle name="S26 17 4" xfId="38134" xr:uid="{00000000-0005-0000-0000-000057BA0000}"/>
    <cellStyle name="S26 17 5" xfId="47688" xr:uid="{00000000-0005-0000-0000-000058BA0000}"/>
    <cellStyle name="S26 18" xfId="8298" xr:uid="{00000000-0005-0000-0000-000059BA0000}"/>
    <cellStyle name="S26 18 2" xfId="19022" xr:uid="{00000000-0005-0000-0000-00005ABA0000}"/>
    <cellStyle name="S26 18 3" xfId="28580" xr:uid="{00000000-0005-0000-0000-00005BBA0000}"/>
    <cellStyle name="S26 18 4" xfId="38135" xr:uid="{00000000-0005-0000-0000-00005CBA0000}"/>
    <cellStyle name="S26 18 5" xfId="47689" xr:uid="{00000000-0005-0000-0000-00005DBA0000}"/>
    <cellStyle name="S26 19" xfId="8299" xr:uid="{00000000-0005-0000-0000-00005EBA0000}"/>
    <cellStyle name="S26 19 2" xfId="19023" xr:uid="{00000000-0005-0000-0000-00005FBA0000}"/>
    <cellStyle name="S26 19 3" xfId="28581" xr:uid="{00000000-0005-0000-0000-000060BA0000}"/>
    <cellStyle name="S26 19 4" xfId="38136" xr:uid="{00000000-0005-0000-0000-000061BA0000}"/>
    <cellStyle name="S26 19 5" xfId="47690" xr:uid="{00000000-0005-0000-0000-000062BA0000}"/>
    <cellStyle name="S26 2" xfId="8300" xr:uid="{00000000-0005-0000-0000-000063BA0000}"/>
    <cellStyle name="S26 2 10" xfId="8301" xr:uid="{00000000-0005-0000-0000-000064BA0000}"/>
    <cellStyle name="S26 2 10 2" xfId="19025" xr:uid="{00000000-0005-0000-0000-000065BA0000}"/>
    <cellStyle name="S26 2 10 3" xfId="28583" xr:uid="{00000000-0005-0000-0000-000066BA0000}"/>
    <cellStyle name="S26 2 10 4" xfId="38138" xr:uid="{00000000-0005-0000-0000-000067BA0000}"/>
    <cellStyle name="S26 2 10 5" xfId="47692" xr:uid="{00000000-0005-0000-0000-000068BA0000}"/>
    <cellStyle name="S26 2 11" xfId="8302" xr:uid="{00000000-0005-0000-0000-000069BA0000}"/>
    <cellStyle name="S26 2 11 2" xfId="19026" xr:uid="{00000000-0005-0000-0000-00006ABA0000}"/>
    <cellStyle name="S26 2 11 3" xfId="28584" xr:uid="{00000000-0005-0000-0000-00006BBA0000}"/>
    <cellStyle name="S26 2 11 4" xfId="38139" xr:uid="{00000000-0005-0000-0000-00006CBA0000}"/>
    <cellStyle name="S26 2 11 5" xfId="47693" xr:uid="{00000000-0005-0000-0000-00006DBA0000}"/>
    <cellStyle name="S26 2 12" xfId="8303" xr:uid="{00000000-0005-0000-0000-00006EBA0000}"/>
    <cellStyle name="S26 2 12 2" xfId="19027" xr:uid="{00000000-0005-0000-0000-00006FBA0000}"/>
    <cellStyle name="S26 2 12 3" xfId="28585" xr:uid="{00000000-0005-0000-0000-000070BA0000}"/>
    <cellStyle name="S26 2 12 4" xfId="38140" xr:uid="{00000000-0005-0000-0000-000071BA0000}"/>
    <cellStyle name="S26 2 12 5" xfId="47694" xr:uid="{00000000-0005-0000-0000-000072BA0000}"/>
    <cellStyle name="S26 2 13" xfId="8304" xr:uid="{00000000-0005-0000-0000-000073BA0000}"/>
    <cellStyle name="S26 2 13 2" xfId="19028" xr:uid="{00000000-0005-0000-0000-000074BA0000}"/>
    <cellStyle name="S26 2 13 3" xfId="28586" xr:uid="{00000000-0005-0000-0000-000075BA0000}"/>
    <cellStyle name="S26 2 13 4" xfId="38141" xr:uid="{00000000-0005-0000-0000-000076BA0000}"/>
    <cellStyle name="S26 2 13 5" xfId="47695" xr:uid="{00000000-0005-0000-0000-000077BA0000}"/>
    <cellStyle name="S26 2 14" xfId="8305" xr:uid="{00000000-0005-0000-0000-000078BA0000}"/>
    <cellStyle name="S26 2 14 2" xfId="19029" xr:uid="{00000000-0005-0000-0000-000079BA0000}"/>
    <cellStyle name="S26 2 14 3" xfId="28587" xr:uid="{00000000-0005-0000-0000-00007ABA0000}"/>
    <cellStyle name="S26 2 14 4" xfId="38142" xr:uid="{00000000-0005-0000-0000-00007BBA0000}"/>
    <cellStyle name="S26 2 14 5" xfId="47696" xr:uid="{00000000-0005-0000-0000-00007CBA0000}"/>
    <cellStyle name="S26 2 15" xfId="8306" xr:uid="{00000000-0005-0000-0000-00007DBA0000}"/>
    <cellStyle name="S26 2 15 2" xfId="19030" xr:uid="{00000000-0005-0000-0000-00007EBA0000}"/>
    <cellStyle name="S26 2 15 3" xfId="28588" xr:uid="{00000000-0005-0000-0000-00007FBA0000}"/>
    <cellStyle name="S26 2 15 4" xfId="38143" xr:uid="{00000000-0005-0000-0000-000080BA0000}"/>
    <cellStyle name="S26 2 15 5" xfId="47697" xr:uid="{00000000-0005-0000-0000-000081BA0000}"/>
    <cellStyle name="S26 2 16" xfId="8307" xr:uid="{00000000-0005-0000-0000-000082BA0000}"/>
    <cellStyle name="S26 2 16 2" xfId="19031" xr:uid="{00000000-0005-0000-0000-000083BA0000}"/>
    <cellStyle name="S26 2 16 3" xfId="28589" xr:uid="{00000000-0005-0000-0000-000084BA0000}"/>
    <cellStyle name="S26 2 16 4" xfId="38144" xr:uid="{00000000-0005-0000-0000-000085BA0000}"/>
    <cellStyle name="S26 2 16 5" xfId="47698" xr:uid="{00000000-0005-0000-0000-000086BA0000}"/>
    <cellStyle name="S26 2 17" xfId="8308" xr:uid="{00000000-0005-0000-0000-000087BA0000}"/>
    <cellStyle name="S26 2 17 2" xfId="19032" xr:uid="{00000000-0005-0000-0000-000088BA0000}"/>
    <cellStyle name="S26 2 17 3" xfId="28590" xr:uid="{00000000-0005-0000-0000-000089BA0000}"/>
    <cellStyle name="S26 2 17 4" xfId="38145" xr:uid="{00000000-0005-0000-0000-00008ABA0000}"/>
    <cellStyle name="S26 2 17 5" xfId="47699" xr:uid="{00000000-0005-0000-0000-00008BBA0000}"/>
    <cellStyle name="S26 2 18" xfId="8309" xr:uid="{00000000-0005-0000-0000-00008CBA0000}"/>
    <cellStyle name="S26 2 18 2" xfId="19033" xr:uid="{00000000-0005-0000-0000-00008DBA0000}"/>
    <cellStyle name="S26 2 18 3" xfId="28591" xr:uid="{00000000-0005-0000-0000-00008EBA0000}"/>
    <cellStyle name="S26 2 18 4" xfId="38146" xr:uid="{00000000-0005-0000-0000-00008FBA0000}"/>
    <cellStyle name="S26 2 18 5" xfId="47700" xr:uid="{00000000-0005-0000-0000-000090BA0000}"/>
    <cellStyle name="S26 2 19" xfId="8310" xr:uid="{00000000-0005-0000-0000-000091BA0000}"/>
    <cellStyle name="S26 2 19 2" xfId="19034" xr:uid="{00000000-0005-0000-0000-000092BA0000}"/>
    <cellStyle name="S26 2 19 3" xfId="28592" xr:uid="{00000000-0005-0000-0000-000093BA0000}"/>
    <cellStyle name="S26 2 19 4" xfId="38147" xr:uid="{00000000-0005-0000-0000-000094BA0000}"/>
    <cellStyle name="S26 2 19 5" xfId="47701" xr:uid="{00000000-0005-0000-0000-000095BA0000}"/>
    <cellStyle name="S26 2 2" xfId="8311" xr:uid="{00000000-0005-0000-0000-000096BA0000}"/>
    <cellStyle name="S26 2 2 2" xfId="19035" xr:uid="{00000000-0005-0000-0000-000097BA0000}"/>
    <cellStyle name="S26 2 2 3" xfId="28593" xr:uid="{00000000-0005-0000-0000-000098BA0000}"/>
    <cellStyle name="S26 2 2 4" xfId="38148" xr:uid="{00000000-0005-0000-0000-000099BA0000}"/>
    <cellStyle name="S26 2 2 5" xfId="47702" xr:uid="{00000000-0005-0000-0000-00009ABA0000}"/>
    <cellStyle name="S26 2 20" xfId="8312" xr:uid="{00000000-0005-0000-0000-00009BBA0000}"/>
    <cellStyle name="S26 2 20 2" xfId="19036" xr:uid="{00000000-0005-0000-0000-00009CBA0000}"/>
    <cellStyle name="S26 2 20 3" xfId="28594" xr:uid="{00000000-0005-0000-0000-00009DBA0000}"/>
    <cellStyle name="S26 2 20 4" xfId="38149" xr:uid="{00000000-0005-0000-0000-00009EBA0000}"/>
    <cellStyle name="S26 2 20 5" xfId="47703" xr:uid="{00000000-0005-0000-0000-00009FBA0000}"/>
    <cellStyle name="S26 2 21" xfId="8313" xr:uid="{00000000-0005-0000-0000-0000A0BA0000}"/>
    <cellStyle name="S26 2 21 2" xfId="19037" xr:uid="{00000000-0005-0000-0000-0000A1BA0000}"/>
    <cellStyle name="S26 2 21 3" xfId="28595" xr:uid="{00000000-0005-0000-0000-0000A2BA0000}"/>
    <cellStyle name="S26 2 21 4" xfId="38150" xr:uid="{00000000-0005-0000-0000-0000A3BA0000}"/>
    <cellStyle name="S26 2 21 5" xfId="47704" xr:uid="{00000000-0005-0000-0000-0000A4BA0000}"/>
    <cellStyle name="S26 2 22" xfId="8314" xr:uid="{00000000-0005-0000-0000-0000A5BA0000}"/>
    <cellStyle name="S26 2 22 2" xfId="19038" xr:uid="{00000000-0005-0000-0000-0000A6BA0000}"/>
    <cellStyle name="S26 2 22 3" xfId="28596" xr:uid="{00000000-0005-0000-0000-0000A7BA0000}"/>
    <cellStyle name="S26 2 22 4" xfId="38151" xr:uid="{00000000-0005-0000-0000-0000A8BA0000}"/>
    <cellStyle name="S26 2 22 5" xfId="47705" xr:uid="{00000000-0005-0000-0000-0000A9BA0000}"/>
    <cellStyle name="S26 2 23" xfId="8315" xr:uid="{00000000-0005-0000-0000-0000AABA0000}"/>
    <cellStyle name="S26 2 23 2" xfId="19039" xr:uid="{00000000-0005-0000-0000-0000ABBA0000}"/>
    <cellStyle name="S26 2 23 3" xfId="28597" xr:uid="{00000000-0005-0000-0000-0000ACBA0000}"/>
    <cellStyle name="S26 2 23 4" xfId="38152" xr:uid="{00000000-0005-0000-0000-0000ADBA0000}"/>
    <cellStyle name="S26 2 23 5" xfId="47706" xr:uid="{00000000-0005-0000-0000-0000AEBA0000}"/>
    <cellStyle name="S26 2 24" xfId="8316" xr:uid="{00000000-0005-0000-0000-0000AFBA0000}"/>
    <cellStyle name="S26 2 24 2" xfId="19040" xr:uid="{00000000-0005-0000-0000-0000B0BA0000}"/>
    <cellStyle name="S26 2 24 3" xfId="28598" xr:uid="{00000000-0005-0000-0000-0000B1BA0000}"/>
    <cellStyle name="S26 2 24 4" xfId="38153" xr:uid="{00000000-0005-0000-0000-0000B2BA0000}"/>
    <cellStyle name="S26 2 24 5" xfId="47707" xr:uid="{00000000-0005-0000-0000-0000B3BA0000}"/>
    <cellStyle name="S26 2 25" xfId="8317" xr:uid="{00000000-0005-0000-0000-0000B4BA0000}"/>
    <cellStyle name="S26 2 25 2" xfId="19041" xr:uid="{00000000-0005-0000-0000-0000B5BA0000}"/>
    <cellStyle name="S26 2 25 3" xfId="28599" xr:uid="{00000000-0005-0000-0000-0000B6BA0000}"/>
    <cellStyle name="S26 2 25 4" xfId="38154" xr:uid="{00000000-0005-0000-0000-0000B7BA0000}"/>
    <cellStyle name="S26 2 25 5" xfId="47708" xr:uid="{00000000-0005-0000-0000-0000B8BA0000}"/>
    <cellStyle name="S26 2 26" xfId="8318" xr:uid="{00000000-0005-0000-0000-0000B9BA0000}"/>
    <cellStyle name="S26 2 26 2" xfId="19042" xr:uid="{00000000-0005-0000-0000-0000BABA0000}"/>
    <cellStyle name="S26 2 26 3" xfId="28600" xr:uid="{00000000-0005-0000-0000-0000BBBA0000}"/>
    <cellStyle name="S26 2 26 4" xfId="38155" xr:uid="{00000000-0005-0000-0000-0000BCBA0000}"/>
    <cellStyle name="S26 2 26 5" xfId="47709" xr:uid="{00000000-0005-0000-0000-0000BDBA0000}"/>
    <cellStyle name="S26 2 27" xfId="8319" xr:uid="{00000000-0005-0000-0000-0000BEBA0000}"/>
    <cellStyle name="S26 2 27 2" xfId="19043" xr:uid="{00000000-0005-0000-0000-0000BFBA0000}"/>
    <cellStyle name="S26 2 27 3" xfId="28601" xr:uid="{00000000-0005-0000-0000-0000C0BA0000}"/>
    <cellStyle name="S26 2 27 4" xfId="38156" xr:uid="{00000000-0005-0000-0000-0000C1BA0000}"/>
    <cellStyle name="S26 2 27 5" xfId="47710" xr:uid="{00000000-0005-0000-0000-0000C2BA0000}"/>
    <cellStyle name="S26 2 28" xfId="8320" xr:uid="{00000000-0005-0000-0000-0000C3BA0000}"/>
    <cellStyle name="S26 2 28 2" xfId="19044" xr:uid="{00000000-0005-0000-0000-0000C4BA0000}"/>
    <cellStyle name="S26 2 28 3" xfId="28602" xr:uid="{00000000-0005-0000-0000-0000C5BA0000}"/>
    <cellStyle name="S26 2 28 4" xfId="38157" xr:uid="{00000000-0005-0000-0000-0000C6BA0000}"/>
    <cellStyle name="S26 2 28 5" xfId="47711" xr:uid="{00000000-0005-0000-0000-0000C7BA0000}"/>
    <cellStyle name="S26 2 29" xfId="8321" xr:uid="{00000000-0005-0000-0000-0000C8BA0000}"/>
    <cellStyle name="S26 2 29 2" xfId="19045" xr:uid="{00000000-0005-0000-0000-0000C9BA0000}"/>
    <cellStyle name="S26 2 29 3" xfId="28603" xr:uid="{00000000-0005-0000-0000-0000CABA0000}"/>
    <cellStyle name="S26 2 29 4" xfId="38158" xr:uid="{00000000-0005-0000-0000-0000CBBA0000}"/>
    <cellStyle name="S26 2 29 5" xfId="47712" xr:uid="{00000000-0005-0000-0000-0000CCBA0000}"/>
    <cellStyle name="S26 2 3" xfId="8322" xr:uid="{00000000-0005-0000-0000-0000CDBA0000}"/>
    <cellStyle name="S26 2 3 2" xfId="19046" xr:uid="{00000000-0005-0000-0000-0000CEBA0000}"/>
    <cellStyle name="S26 2 3 3" xfId="28604" xr:uid="{00000000-0005-0000-0000-0000CFBA0000}"/>
    <cellStyle name="S26 2 3 4" xfId="38159" xr:uid="{00000000-0005-0000-0000-0000D0BA0000}"/>
    <cellStyle name="S26 2 3 5" xfId="47713" xr:uid="{00000000-0005-0000-0000-0000D1BA0000}"/>
    <cellStyle name="S26 2 30" xfId="8819" xr:uid="{00000000-0005-0000-0000-0000D2BA0000}"/>
    <cellStyle name="S26 2 30 2" xfId="19047" xr:uid="{00000000-0005-0000-0000-0000D3BA0000}"/>
    <cellStyle name="S26 2 30 3" xfId="28605" xr:uid="{00000000-0005-0000-0000-0000D4BA0000}"/>
    <cellStyle name="S26 2 30 4" xfId="38160" xr:uid="{00000000-0005-0000-0000-0000D5BA0000}"/>
    <cellStyle name="S26 2 30 5" xfId="47714" xr:uid="{00000000-0005-0000-0000-0000D6BA0000}"/>
    <cellStyle name="S26 2 31" xfId="19024" xr:uid="{00000000-0005-0000-0000-0000D7BA0000}"/>
    <cellStyle name="S26 2 32" xfId="28582" xr:uid="{00000000-0005-0000-0000-0000D8BA0000}"/>
    <cellStyle name="S26 2 33" xfId="38137" xr:uid="{00000000-0005-0000-0000-0000D9BA0000}"/>
    <cellStyle name="S26 2 34" xfId="47691" xr:uid="{00000000-0005-0000-0000-0000DABA0000}"/>
    <cellStyle name="S26 2 4" xfId="8323" xr:uid="{00000000-0005-0000-0000-0000DBBA0000}"/>
    <cellStyle name="S26 2 4 2" xfId="19048" xr:uid="{00000000-0005-0000-0000-0000DCBA0000}"/>
    <cellStyle name="S26 2 4 3" xfId="28606" xr:uid="{00000000-0005-0000-0000-0000DDBA0000}"/>
    <cellStyle name="S26 2 4 4" xfId="38161" xr:uid="{00000000-0005-0000-0000-0000DEBA0000}"/>
    <cellStyle name="S26 2 4 5" xfId="47715" xr:uid="{00000000-0005-0000-0000-0000DFBA0000}"/>
    <cellStyle name="S26 2 5" xfId="8324" xr:uid="{00000000-0005-0000-0000-0000E0BA0000}"/>
    <cellStyle name="S26 2 5 2" xfId="19049" xr:uid="{00000000-0005-0000-0000-0000E1BA0000}"/>
    <cellStyle name="S26 2 5 3" xfId="28607" xr:uid="{00000000-0005-0000-0000-0000E2BA0000}"/>
    <cellStyle name="S26 2 5 4" xfId="38162" xr:uid="{00000000-0005-0000-0000-0000E3BA0000}"/>
    <cellStyle name="S26 2 5 5" xfId="47716" xr:uid="{00000000-0005-0000-0000-0000E4BA0000}"/>
    <cellStyle name="S26 2 6" xfId="8325" xr:uid="{00000000-0005-0000-0000-0000E5BA0000}"/>
    <cellStyle name="S26 2 6 2" xfId="19050" xr:uid="{00000000-0005-0000-0000-0000E6BA0000}"/>
    <cellStyle name="S26 2 6 3" xfId="28608" xr:uid="{00000000-0005-0000-0000-0000E7BA0000}"/>
    <cellStyle name="S26 2 6 4" xfId="38163" xr:uid="{00000000-0005-0000-0000-0000E8BA0000}"/>
    <cellStyle name="S26 2 6 5" xfId="47717" xr:uid="{00000000-0005-0000-0000-0000E9BA0000}"/>
    <cellStyle name="S26 2 7" xfId="8326" xr:uid="{00000000-0005-0000-0000-0000EABA0000}"/>
    <cellStyle name="S26 2 7 2" xfId="19051" xr:uid="{00000000-0005-0000-0000-0000EBBA0000}"/>
    <cellStyle name="S26 2 7 3" xfId="28609" xr:uid="{00000000-0005-0000-0000-0000ECBA0000}"/>
    <cellStyle name="S26 2 7 4" xfId="38164" xr:uid="{00000000-0005-0000-0000-0000EDBA0000}"/>
    <cellStyle name="S26 2 7 5" xfId="47718" xr:uid="{00000000-0005-0000-0000-0000EEBA0000}"/>
    <cellStyle name="S26 2 8" xfId="8327" xr:uid="{00000000-0005-0000-0000-0000EFBA0000}"/>
    <cellStyle name="S26 2 8 2" xfId="19052" xr:uid="{00000000-0005-0000-0000-0000F0BA0000}"/>
    <cellStyle name="S26 2 8 3" xfId="28610" xr:uid="{00000000-0005-0000-0000-0000F1BA0000}"/>
    <cellStyle name="S26 2 8 4" xfId="38165" xr:uid="{00000000-0005-0000-0000-0000F2BA0000}"/>
    <cellStyle name="S26 2 8 5" xfId="47719" xr:uid="{00000000-0005-0000-0000-0000F3BA0000}"/>
    <cellStyle name="S26 2 9" xfId="8328" xr:uid="{00000000-0005-0000-0000-0000F4BA0000}"/>
    <cellStyle name="S26 2 9 2" xfId="19053" xr:uid="{00000000-0005-0000-0000-0000F5BA0000}"/>
    <cellStyle name="S26 2 9 3" xfId="28611" xr:uid="{00000000-0005-0000-0000-0000F6BA0000}"/>
    <cellStyle name="S26 2 9 4" xfId="38166" xr:uid="{00000000-0005-0000-0000-0000F7BA0000}"/>
    <cellStyle name="S26 2 9 5" xfId="47720" xr:uid="{00000000-0005-0000-0000-0000F8BA0000}"/>
    <cellStyle name="S26 20" xfId="8329" xr:uid="{00000000-0005-0000-0000-0000F9BA0000}"/>
    <cellStyle name="S26 20 2" xfId="19054" xr:uid="{00000000-0005-0000-0000-0000FABA0000}"/>
    <cellStyle name="S26 20 3" xfId="28612" xr:uid="{00000000-0005-0000-0000-0000FBBA0000}"/>
    <cellStyle name="S26 20 4" xfId="38167" xr:uid="{00000000-0005-0000-0000-0000FCBA0000}"/>
    <cellStyle name="S26 20 5" xfId="47721" xr:uid="{00000000-0005-0000-0000-0000FDBA0000}"/>
    <cellStyle name="S26 21" xfId="8330" xr:uid="{00000000-0005-0000-0000-0000FEBA0000}"/>
    <cellStyle name="S26 21 2" xfId="19055" xr:uid="{00000000-0005-0000-0000-0000FFBA0000}"/>
    <cellStyle name="S26 21 3" xfId="28613" xr:uid="{00000000-0005-0000-0000-000000BB0000}"/>
    <cellStyle name="S26 21 4" xfId="38168" xr:uid="{00000000-0005-0000-0000-000001BB0000}"/>
    <cellStyle name="S26 21 5" xfId="47722" xr:uid="{00000000-0005-0000-0000-000002BB0000}"/>
    <cellStyle name="S26 22" xfId="8331" xr:uid="{00000000-0005-0000-0000-000003BB0000}"/>
    <cellStyle name="S26 22 2" xfId="19056" xr:uid="{00000000-0005-0000-0000-000004BB0000}"/>
    <cellStyle name="S26 22 3" xfId="28614" xr:uid="{00000000-0005-0000-0000-000005BB0000}"/>
    <cellStyle name="S26 22 4" xfId="38169" xr:uid="{00000000-0005-0000-0000-000006BB0000}"/>
    <cellStyle name="S26 22 5" xfId="47723" xr:uid="{00000000-0005-0000-0000-000007BB0000}"/>
    <cellStyle name="S26 23" xfId="8332" xr:uid="{00000000-0005-0000-0000-000008BB0000}"/>
    <cellStyle name="S26 23 2" xfId="19057" xr:uid="{00000000-0005-0000-0000-000009BB0000}"/>
    <cellStyle name="S26 23 3" xfId="28615" xr:uid="{00000000-0005-0000-0000-00000ABB0000}"/>
    <cellStyle name="S26 23 4" xfId="38170" xr:uid="{00000000-0005-0000-0000-00000BBB0000}"/>
    <cellStyle name="S26 23 5" xfId="47724" xr:uid="{00000000-0005-0000-0000-00000CBB0000}"/>
    <cellStyle name="S26 24" xfId="8333" xr:uid="{00000000-0005-0000-0000-00000DBB0000}"/>
    <cellStyle name="S26 24 2" xfId="19058" xr:uid="{00000000-0005-0000-0000-00000EBB0000}"/>
    <cellStyle name="S26 24 3" xfId="28616" xr:uid="{00000000-0005-0000-0000-00000FBB0000}"/>
    <cellStyle name="S26 24 4" xfId="38171" xr:uid="{00000000-0005-0000-0000-000010BB0000}"/>
    <cellStyle name="S26 24 5" xfId="47725" xr:uid="{00000000-0005-0000-0000-000011BB0000}"/>
    <cellStyle name="S26 25" xfId="8334" xr:uid="{00000000-0005-0000-0000-000012BB0000}"/>
    <cellStyle name="S26 25 2" xfId="19059" xr:uid="{00000000-0005-0000-0000-000013BB0000}"/>
    <cellStyle name="S26 25 3" xfId="28617" xr:uid="{00000000-0005-0000-0000-000014BB0000}"/>
    <cellStyle name="S26 25 4" xfId="38172" xr:uid="{00000000-0005-0000-0000-000015BB0000}"/>
    <cellStyle name="S26 25 5" xfId="47726" xr:uid="{00000000-0005-0000-0000-000016BB0000}"/>
    <cellStyle name="S26 26" xfId="8335" xr:uid="{00000000-0005-0000-0000-000017BB0000}"/>
    <cellStyle name="S26 26 2" xfId="19060" xr:uid="{00000000-0005-0000-0000-000018BB0000}"/>
    <cellStyle name="S26 26 3" xfId="28618" xr:uid="{00000000-0005-0000-0000-000019BB0000}"/>
    <cellStyle name="S26 26 4" xfId="38173" xr:uid="{00000000-0005-0000-0000-00001ABB0000}"/>
    <cellStyle name="S26 26 5" xfId="47727" xr:uid="{00000000-0005-0000-0000-00001BBB0000}"/>
    <cellStyle name="S26 27" xfId="8336" xr:uid="{00000000-0005-0000-0000-00001CBB0000}"/>
    <cellStyle name="S26 27 2" xfId="19061" xr:uid="{00000000-0005-0000-0000-00001DBB0000}"/>
    <cellStyle name="S26 27 3" xfId="28619" xr:uid="{00000000-0005-0000-0000-00001EBB0000}"/>
    <cellStyle name="S26 27 4" xfId="38174" xr:uid="{00000000-0005-0000-0000-00001FBB0000}"/>
    <cellStyle name="S26 27 5" xfId="47728" xr:uid="{00000000-0005-0000-0000-000020BB0000}"/>
    <cellStyle name="S26 28" xfId="8337" xr:uid="{00000000-0005-0000-0000-000021BB0000}"/>
    <cellStyle name="S26 28 2" xfId="19062" xr:uid="{00000000-0005-0000-0000-000022BB0000}"/>
    <cellStyle name="S26 28 3" xfId="28620" xr:uid="{00000000-0005-0000-0000-000023BB0000}"/>
    <cellStyle name="S26 28 4" xfId="38175" xr:uid="{00000000-0005-0000-0000-000024BB0000}"/>
    <cellStyle name="S26 28 5" xfId="47729" xr:uid="{00000000-0005-0000-0000-000025BB0000}"/>
    <cellStyle name="S26 29" xfId="8338" xr:uid="{00000000-0005-0000-0000-000026BB0000}"/>
    <cellStyle name="S26 29 2" xfId="19063" xr:uid="{00000000-0005-0000-0000-000027BB0000}"/>
    <cellStyle name="S26 29 3" xfId="28621" xr:uid="{00000000-0005-0000-0000-000028BB0000}"/>
    <cellStyle name="S26 29 4" xfId="38176" xr:uid="{00000000-0005-0000-0000-000029BB0000}"/>
    <cellStyle name="S26 29 5" xfId="47730" xr:uid="{00000000-0005-0000-0000-00002ABB0000}"/>
    <cellStyle name="S26 3" xfId="8339" xr:uid="{00000000-0005-0000-0000-00002BBB0000}"/>
    <cellStyle name="S26 3 2" xfId="8820" xr:uid="{00000000-0005-0000-0000-00002CBB0000}"/>
    <cellStyle name="S26 3 2 2" xfId="19065" xr:uid="{00000000-0005-0000-0000-00002DBB0000}"/>
    <cellStyle name="S26 3 2 3" xfId="28623" xr:uid="{00000000-0005-0000-0000-00002EBB0000}"/>
    <cellStyle name="S26 3 2 4" xfId="38178" xr:uid="{00000000-0005-0000-0000-00002FBB0000}"/>
    <cellStyle name="S26 3 2 5" xfId="47732" xr:uid="{00000000-0005-0000-0000-000030BB0000}"/>
    <cellStyle name="S26 3 3" xfId="19064" xr:uid="{00000000-0005-0000-0000-000031BB0000}"/>
    <cellStyle name="S26 3 4" xfId="28622" xr:uid="{00000000-0005-0000-0000-000032BB0000}"/>
    <cellStyle name="S26 3 5" xfId="38177" xr:uid="{00000000-0005-0000-0000-000033BB0000}"/>
    <cellStyle name="S26 3 6" xfId="47731" xr:uid="{00000000-0005-0000-0000-000034BB0000}"/>
    <cellStyle name="S26 30" xfId="8818" xr:uid="{00000000-0005-0000-0000-000035BB0000}"/>
    <cellStyle name="S26 30 2" xfId="19066" xr:uid="{00000000-0005-0000-0000-000036BB0000}"/>
    <cellStyle name="S26 30 3" xfId="28624" xr:uid="{00000000-0005-0000-0000-000037BB0000}"/>
    <cellStyle name="S26 30 4" xfId="38179" xr:uid="{00000000-0005-0000-0000-000038BB0000}"/>
    <cellStyle name="S26 30 5" xfId="47733" xr:uid="{00000000-0005-0000-0000-000039BB0000}"/>
    <cellStyle name="S26 31" xfId="8996" xr:uid="{00000000-0005-0000-0000-00003ABB0000}"/>
    <cellStyle name="S26 31 2" xfId="19067" xr:uid="{00000000-0005-0000-0000-00003BBB0000}"/>
    <cellStyle name="S26 31 3" xfId="28625" xr:uid="{00000000-0005-0000-0000-00003CBB0000}"/>
    <cellStyle name="S26 31 4" xfId="38180" xr:uid="{00000000-0005-0000-0000-00003DBB0000}"/>
    <cellStyle name="S26 31 5" xfId="47734" xr:uid="{00000000-0005-0000-0000-00003EBB0000}"/>
    <cellStyle name="S26 32" xfId="9182" xr:uid="{00000000-0005-0000-0000-00003FBB0000}"/>
    <cellStyle name="S26 32 2" xfId="19068" xr:uid="{00000000-0005-0000-0000-000040BB0000}"/>
    <cellStyle name="S26 32 3" xfId="28626" xr:uid="{00000000-0005-0000-0000-000041BB0000}"/>
    <cellStyle name="S26 32 4" xfId="38181" xr:uid="{00000000-0005-0000-0000-000042BB0000}"/>
    <cellStyle name="S26 32 5" xfId="47735" xr:uid="{00000000-0005-0000-0000-000043BB0000}"/>
    <cellStyle name="S26 33" xfId="9357" xr:uid="{00000000-0005-0000-0000-000044BB0000}"/>
    <cellStyle name="S26 33 2" xfId="19069" xr:uid="{00000000-0005-0000-0000-000045BB0000}"/>
    <cellStyle name="S26 33 3" xfId="28627" xr:uid="{00000000-0005-0000-0000-000046BB0000}"/>
    <cellStyle name="S26 33 4" xfId="38182" xr:uid="{00000000-0005-0000-0000-000047BB0000}"/>
    <cellStyle name="S26 33 5" xfId="47736" xr:uid="{00000000-0005-0000-0000-000048BB0000}"/>
    <cellStyle name="S26 34" xfId="9532" xr:uid="{00000000-0005-0000-0000-000049BB0000}"/>
    <cellStyle name="S26 34 2" xfId="19070" xr:uid="{00000000-0005-0000-0000-00004ABB0000}"/>
    <cellStyle name="S26 34 3" xfId="28628" xr:uid="{00000000-0005-0000-0000-00004BBB0000}"/>
    <cellStyle name="S26 34 4" xfId="38183" xr:uid="{00000000-0005-0000-0000-00004CBB0000}"/>
    <cellStyle name="S26 34 5" xfId="47737" xr:uid="{00000000-0005-0000-0000-00004DBB0000}"/>
    <cellStyle name="S26 35" xfId="19013" xr:uid="{00000000-0005-0000-0000-00004EBB0000}"/>
    <cellStyle name="S26 36" xfId="28571" xr:uid="{00000000-0005-0000-0000-00004FBB0000}"/>
    <cellStyle name="S26 37" xfId="38126" xr:uid="{00000000-0005-0000-0000-000050BB0000}"/>
    <cellStyle name="S26 38" xfId="47680" xr:uid="{00000000-0005-0000-0000-000051BB0000}"/>
    <cellStyle name="S26 4" xfId="8340" xr:uid="{00000000-0005-0000-0000-000052BB0000}"/>
    <cellStyle name="S26 4 2" xfId="19071" xr:uid="{00000000-0005-0000-0000-000053BB0000}"/>
    <cellStyle name="S26 4 3" xfId="28629" xr:uid="{00000000-0005-0000-0000-000054BB0000}"/>
    <cellStyle name="S26 4 4" xfId="38184" xr:uid="{00000000-0005-0000-0000-000055BB0000}"/>
    <cellStyle name="S26 4 5" xfId="47738" xr:uid="{00000000-0005-0000-0000-000056BB0000}"/>
    <cellStyle name="S26 5" xfId="8341" xr:uid="{00000000-0005-0000-0000-000057BB0000}"/>
    <cellStyle name="S26 5 2" xfId="19072" xr:uid="{00000000-0005-0000-0000-000058BB0000}"/>
    <cellStyle name="S26 5 3" xfId="28630" xr:uid="{00000000-0005-0000-0000-000059BB0000}"/>
    <cellStyle name="S26 5 4" xfId="38185" xr:uid="{00000000-0005-0000-0000-00005ABB0000}"/>
    <cellStyle name="S26 5 5" xfId="47739" xr:uid="{00000000-0005-0000-0000-00005BBB0000}"/>
    <cellStyle name="S26 6" xfId="8342" xr:uid="{00000000-0005-0000-0000-00005CBB0000}"/>
    <cellStyle name="S26 6 2" xfId="19073" xr:uid="{00000000-0005-0000-0000-00005DBB0000}"/>
    <cellStyle name="S26 6 3" xfId="28631" xr:uid="{00000000-0005-0000-0000-00005EBB0000}"/>
    <cellStyle name="S26 6 4" xfId="38186" xr:uid="{00000000-0005-0000-0000-00005FBB0000}"/>
    <cellStyle name="S26 6 5" xfId="47740" xr:uid="{00000000-0005-0000-0000-000060BB0000}"/>
    <cellStyle name="S26 7" xfId="8343" xr:uid="{00000000-0005-0000-0000-000061BB0000}"/>
    <cellStyle name="S26 7 2" xfId="19074" xr:uid="{00000000-0005-0000-0000-000062BB0000}"/>
    <cellStyle name="S26 7 3" xfId="28632" xr:uid="{00000000-0005-0000-0000-000063BB0000}"/>
    <cellStyle name="S26 7 4" xfId="38187" xr:uid="{00000000-0005-0000-0000-000064BB0000}"/>
    <cellStyle name="S26 7 5" xfId="47741" xr:uid="{00000000-0005-0000-0000-000065BB0000}"/>
    <cellStyle name="S26 8" xfId="8344" xr:uid="{00000000-0005-0000-0000-000066BB0000}"/>
    <cellStyle name="S26 8 2" xfId="19075" xr:uid="{00000000-0005-0000-0000-000067BB0000}"/>
    <cellStyle name="S26 8 3" xfId="28633" xr:uid="{00000000-0005-0000-0000-000068BB0000}"/>
    <cellStyle name="S26 8 4" xfId="38188" xr:uid="{00000000-0005-0000-0000-000069BB0000}"/>
    <cellStyle name="S26 8 5" xfId="47742" xr:uid="{00000000-0005-0000-0000-00006ABB0000}"/>
    <cellStyle name="S26 9" xfId="8345" xr:uid="{00000000-0005-0000-0000-00006BBB0000}"/>
    <cellStyle name="S26 9 2" xfId="19076" xr:uid="{00000000-0005-0000-0000-00006CBB0000}"/>
    <cellStyle name="S26 9 3" xfId="28634" xr:uid="{00000000-0005-0000-0000-00006DBB0000}"/>
    <cellStyle name="S26 9 4" xfId="38189" xr:uid="{00000000-0005-0000-0000-00006EBB0000}"/>
    <cellStyle name="S26 9 5" xfId="47743" xr:uid="{00000000-0005-0000-0000-00006FBB0000}"/>
    <cellStyle name="S3" xfId="48265" xr:uid="{364BF063-E84B-4911-9550-68B839AABF12}"/>
    <cellStyle name="S4" xfId="48266" xr:uid="{D0381C4C-6784-4FAE-A8AD-24B291ACC829}"/>
    <cellStyle name="S5" xfId="48267" xr:uid="{D9EDBA53-1FFD-4EB5-B6CF-DB05A9B947E7}"/>
    <cellStyle name="S6" xfId="48268" xr:uid="{26B9594E-E80E-4D45-A5D0-0E558DC7B6C6}"/>
    <cellStyle name="S7" xfId="48269" xr:uid="{309AB3C9-D75F-4667-B877-6B8459C5FC6F}"/>
    <cellStyle name="S8" xfId="48270" xr:uid="{59D6AF5B-EC9B-4736-8998-C5C313309A19}"/>
    <cellStyle name="S9" xfId="48271" xr:uid="{CABC9185-B67D-40E7-9571-07A721EBE05F}"/>
    <cellStyle name="Sheet Title" xfId="8346" xr:uid="{00000000-0005-0000-0000-000070BB0000}"/>
    <cellStyle name="Sheet Title 10" xfId="47744" xr:uid="{00000000-0005-0000-0000-000071BB0000}"/>
    <cellStyle name="Sheet Title 2" xfId="8821" xr:uid="{00000000-0005-0000-0000-000072BB0000}"/>
    <cellStyle name="Sheet Title 2 2" xfId="19078" xr:uid="{00000000-0005-0000-0000-000073BB0000}"/>
    <cellStyle name="Sheet Title 2 3" xfId="28636" xr:uid="{00000000-0005-0000-0000-000074BB0000}"/>
    <cellStyle name="Sheet Title 2 4" xfId="38191" xr:uid="{00000000-0005-0000-0000-000075BB0000}"/>
    <cellStyle name="Sheet Title 2 5" xfId="47745" xr:uid="{00000000-0005-0000-0000-000076BB0000}"/>
    <cellStyle name="Sheet Title 3" xfId="8997" xr:uid="{00000000-0005-0000-0000-000077BB0000}"/>
    <cellStyle name="Sheet Title 3 2" xfId="19079" xr:uid="{00000000-0005-0000-0000-000078BB0000}"/>
    <cellStyle name="Sheet Title 3 3" xfId="28637" xr:uid="{00000000-0005-0000-0000-000079BB0000}"/>
    <cellStyle name="Sheet Title 3 4" xfId="38192" xr:uid="{00000000-0005-0000-0000-00007ABB0000}"/>
    <cellStyle name="Sheet Title 3 5" xfId="47746" xr:uid="{00000000-0005-0000-0000-00007BBB0000}"/>
    <cellStyle name="Sheet Title 4" xfId="9183" xr:uid="{00000000-0005-0000-0000-00007CBB0000}"/>
    <cellStyle name="Sheet Title 4 2" xfId="19080" xr:uid="{00000000-0005-0000-0000-00007DBB0000}"/>
    <cellStyle name="Sheet Title 4 3" xfId="28638" xr:uid="{00000000-0005-0000-0000-00007EBB0000}"/>
    <cellStyle name="Sheet Title 4 4" xfId="38193" xr:uid="{00000000-0005-0000-0000-00007FBB0000}"/>
    <cellStyle name="Sheet Title 4 5" xfId="47747" xr:uid="{00000000-0005-0000-0000-000080BB0000}"/>
    <cellStyle name="Sheet Title 5" xfId="9358" xr:uid="{00000000-0005-0000-0000-000081BB0000}"/>
    <cellStyle name="Sheet Title 5 2" xfId="19081" xr:uid="{00000000-0005-0000-0000-000082BB0000}"/>
    <cellStyle name="Sheet Title 5 3" xfId="28639" xr:uid="{00000000-0005-0000-0000-000083BB0000}"/>
    <cellStyle name="Sheet Title 5 4" xfId="38194" xr:uid="{00000000-0005-0000-0000-000084BB0000}"/>
    <cellStyle name="Sheet Title 5 5" xfId="47748" xr:uid="{00000000-0005-0000-0000-000085BB0000}"/>
    <cellStyle name="Sheet Title 6" xfId="9533" xr:uid="{00000000-0005-0000-0000-000086BB0000}"/>
    <cellStyle name="Sheet Title 6 2" xfId="19082" xr:uid="{00000000-0005-0000-0000-000087BB0000}"/>
    <cellStyle name="Sheet Title 6 3" xfId="28640" xr:uid="{00000000-0005-0000-0000-000088BB0000}"/>
    <cellStyle name="Sheet Title 6 4" xfId="38195" xr:uid="{00000000-0005-0000-0000-000089BB0000}"/>
    <cellStyle name="Sheet Title 6 5" xfId="47749" xr:uid="{00000000-0005-0000-0000-00008ABB0000}"/>
    <cellStyle name="Sheet Title 7" xfId="19077" xr:uid="{00000000-0005-0000-0000-00008BBB0000}"/>
    <cellStyle name="Sheet Title 8" xfId="28635" xr:uid="{00000000-0005-0000-0000-00008CBB0000}"/>
    <cellStyle name="Sheet Title 9" xfId="38190" xr:uid="{00000000-0005-0000-0000-00008DBB0000}"/>
    <cellStyle name="Slog 1" xfId="48272" xr:uid="{999944CD-D493-4F0D-B1F8-FDF7A40E7D4A}"/>
    <cellStyle name="Standard 3" xfId="9557" xr:uid="{00000000-0005-0000-0000-00008EBB0000}"/>
    <cellStyle name="Standard 3 2" xfId="19083" xr:uid="{00000000-0005-0000-0000-00008FBB0000}"/>
    <cellStyle name="Standard 3 3" xfId="28641" xr:uid="{00000000-0005-0000-0000-000090BB0000}"/>
    <cellStyle name="Standard 3 4" xfId="38196" xr:uid="{00000000-0005-0000-0000-000091BB0000}"/>
    <cellStyle name="Standard 3 5" xfId="47750" xr:uid="{00000000-0005-0000-0000-000092BB0000}"/>
    <cellStyle name="Style 1" xfId="8347" xr:uid="{00000000-0005-0000-0000-000093BB0000}"/>
    <cellStyle name="Style 1 10" xfId="47751" xr:uid="{00000000-0005-0000-0000-000094BB0000}"/>
    <cellStyle name="Style 1 11" xfId="48315" xr:uid="{78B202DA-013C-4A31-B09F-6DC8BE94D094}"/>
    <cellStyle name="Style 1 2" xfId="8822" xr:uid="{00000000-0005-0000-0000-000095BB0000}"/>
    <cellStyle name="Style 1 2 2" xfId="19085" xr:uid="{00000000-0005-0000-0000-000096BB0000}"/>
    <cellStyle name="Style 1 2 3" xfId="28643" xr:uid="{00000000-0005-0000-0000-000097BB0000}"/>
    <cellStyle name="Style 1 2 4" xfId="38198" xr:uid="{00000000-0005-0000-0000-000098BB0000}"/>
    <cellStyle name="Style 1 2 5" xfId="47752" xr:uid="{00000000-0005-0000-0000-000099BB0000}"/>
    <cellStyle name="Style 1 3" xfId="8998" xr:uid="{00000000-0005-0000-0000-00009ABB0000}"/>
    <cellStyle name="Style 1 3 2" xfId="19086" xr:uid="{00000000-0005-0000-0000-00009BBB0000}"/>
    <cellStyle name="Style 1 3 3" xfId="28644" xr:uid="{00000000-0005-0000-0000-00009CBB0000}"/>
    <cellStyle name="Style 1 3 4" xfId="38199" xr:uid="{00000000-0005-0000-0000-00009DBB0000}"/>
    <cellStyle name="Style 1 3 5" xfId="47753" xr:uid="{00000000-0005-0000-0000-00009EBB0000}"/>
    <cellStyle name="Style 1 4" xfId="9184" xr:uid="{00000000-0005-0000-0000-00009FBB0000}"/>
    <cellStyle name="Style 1 4 2" xfId="19087" xr:uid="{00000000-0005-0000-0000-0000A0BB0000}"/>
    <cellStyle name="Style 1 4 3" xfId="28645" xr:uid="{00000000-0005-0000-0000-0000A1BB0000}"/>
    <cellStyle name="Style 1 4 4" xfId="38200" xr:uid="{00000000-0005-0000-0000-0000A2BB0000}"/>
    <cellStyle name="Style 1 4 5" xfId="47754" xr:uid="{00000000-0005-0000-0000-0000A3BB0000}"/>
    <cellStyle name="Style 1 5" xfId="9359" xr:uid="{00000000-0005-0000-0000-0000A4BB0000}"/>
    <cellStyle name="Style 1 5 2" xfId="19088" xr:uid="{00000000-0005-0000-0000-0000A5BB0000}"/>
    <cellStyle name="Style 1 5 3" xfId="28646" xr:uid="{00000000-0005-0000-0000-0000A6BB0000}"/>
    <cellStyle name="Style 1 5 4" xfId="38201" xr:uid="{00000000-0005-0000-0000-0000A7BB0000}"/>
    <cellStyle name="Style 1 5 5" xfId="47755" xr:uid="{00000000-0005-0000-0000-0000A8BB0000}"/>
    <cellStyle name="Style 1 6" xfId="9534" xr:uid="{00000000-0005-0000-0000-0000A9BB0000}"/>
    <cellStyle name="Style 1 6 2" xfId="19089" xr:uid="{00000000-0005-0000-0000-0000AABB0000}"/>
    <cellStyle name="Style 1 6 3" xfId="28647" xr:uid="{00000000-0005-0000-0000-0000ABBB0000}"/>
    <cellStyle name="Style 1 6 4" xfId="38202" xr:uid="{00000000-0005-0000-0000-0000ACBB0000}"/>
    <cellStyle name="Style 1 6 5" xfId="47756" xr:uid="{00000000-0005-0000-0000-0000ADBB0000}"/>
    <cellStyle name="Style 1 7" xfId="19084" xr:uid="{00000000-0005-0000-0000-0000AEBB0000}"/>
    <cellStyle name="Style 1 8" xfId="28642" xr:uid="{00000000-0005-0000-0000-0000AFBB0000}"/>
    <cellStyle name="Style 1 9" xfId="38197" xr:uid="{00000000-0005-0000-0000-0000B0BB0000}"/>
    <cellStyle name="Title" xfId="48273" xr:uid="{64F974F3-41D3-4512-9A1C-BFD6EADAFB6F}"/>
    <cellStyle name="Total" xfId="48274" xr:uid="{3E6B481E-6377-4304-BB51-A4214500D9A4}"/>
    <cellStyle name="Total 2" xfId="8348" xr:uid="{00000000-0005-0000-0000-0000B1BB0000}"/>
    <cellStyle name="Total 2 10" xfId="47757" xr:uid="{00000000-0005-0000-0000-0000B2BB0000}"/>
    <cellStyle name="Total 2 11" xfId="48275" xr:uid="{6E8A8AF3-81D1-4E54-BB6D-1DE2873986CD}"/>
    <cellStyle name="Total 2 2" xfId="8823" xr:uid="{00000000-0005-0000-0000-0000B3BB0000}"/>
    <cellStyle name="Total 2 2 2" xfId="19091" xr:uid="{00000000-0005-0000-0000-0000B4BB0000}"/>
    <cellStyle name="Total 2 2 3" xfId="28649" xr:uid="{00000000-0005-0000-0000-0000B5BB0000}"/>
    <cellStyle name="Total 2 2 4" xfId="38204" xr:uid="{00000000-0005-0000-0000-0000B6BB0000}"/>
    <cellStyle name="Total 2 2 5" xfId="47758" xr:uid="{00000000-0005-0000-0000-0000B7BB0000}"/>
    <cellStyle name="Total 2 3" xfId="8999" xr:uid="{00000000-0005-0000-0000-0000B8BB0000}"/>
    <cellStyle name="Total 2 3 2" xfId="19092" xr:uid="{00000000-0005-0000-0000-0000B9BB0000}"/>
    <cellStyle name="Total 2 3 3" xfId="28650" xr:uid="{00000000-0005-0000-0000-0000BABB0000}"/>
    <cellStyle name="Total 2 3 4" xfId="38205" xr:uid="{00000000-0005-0000-0000-0000BBBB0000}"/>
    <cellStyle name="Total 2 3 5" xfId="47759" xr:uid="{00000000-0005-0000-0000-0000BCBB0000}"/>
    <cellStyle name="Total 2 4" xfId="9185" xr:uid="{00000000-0005-0000-0000-0000BDBB0000}"/>
    <cellStyle name="Total 2 4 2" xfId="19093" xr:uid="{00000000-0005-0000-0000-0000BEBB0000}"/>
    <cellStyle name="Total 2 4 3" xfId="28651" xr:uid="{00000000-0005-0000-0000-0000BFBB0000}"/>
    <cellStyle name="Total 2 4 4" xfId="38206" xr:uid="{00000000-0005-0000-0000-0000C0BB0000}"/>
    <cellStyle name="Total 2 4 5" xfId="47760" xr:uid="{00000000-0005-0000-0000-0000C1BB0000}"/>
    <cellStyle name="Total 2 5" xfId="9360" xr:uid="{00000000-0005-0000-0000-0000C2BB0000}"/>
    <cellStyle name="Total 2 5 2" xfId="19094" xr:uid="{00000000-0005-0000-0000-0000C3BB0000}"/>
    <cellStyle name="Total 2 5 3" xfId="28652" xr:uid="{00000000-0005-0000-0000-0000C4BB0000}"/>
    <cellStyle name="Total 2 5 4" xfId="38207" xr:uid="{00000000-0005-0000-0000-0000C5BB0000}"/>
    <cellStyle name="Total 2 5 5" xfId="47761" xr:uid="{00000000-0005-0000-0000-0000C6BB0000}"/>
    <cellStyle name="Total 2 6" xfId="9535" xr:uid="{00000000-0005-0000-0000-0000C7BB0000}"/>
    <cellStyle name="Total 2 6 2" xfId="19095" xr:uid="{00000000-0005-0000-0000-0000C8BB0000}"/>
    <cellStyle name="Total 2 6 3" xfId="28653" xr:uid="{00000000-0005-0000-0000-0000C9BB0000}"/>
    <cellStyle name="Total 2 6 4" xfId="38208" xr:uid="{00000000-0005-0000-0000-0000CABB0000}"/>
    <cellStyle name="Total 2 6 5" xfId="47762" xr:uid="{00000000-0005-0000-0000-0000CBBB0000}"/>
    <cellStyle name="Total 2 7" xfId="19090" xr:uid="{00000000-0005-0000-0000-0000CCBB0000}"/>
    <cellStyle name="Total 2 8" xfId="28648" xr:uid="{00000000-0005-0000-0000-0000CDBB0000}"/>
    <cellStyle name="Total 2 9" xfId="38203" xr:uid="{00000000-0005-0000-0000-0000CEBB0000}"/>
    <cellStyle name="Total 3" xfId="8349" xr:uid="{00000000-0005-0000-0000-0000CFBB0000}"/>
    <cellStyle name="Total 3 10" xfId="47763" xr:uid="{00000000-0005-0000-0000-0000D0BB0000}"/>
    <cellStyle name="Total 3 2" xfId="8824" xr:uid="{00000000-0005-0000-0000-0000D1BB0000}"/>
    <cellStyle name="Total 3 2 2" xfId="19097" xr:uid="{00000000-0005-0000-0000-0000D2BB0000}"/>
    <cellStyle name="Total 3 2 3" xfId="28655" xr:uid="{00000000-0005-0000-0000-0000D3BB0000}"/>
    <cellStyle name="Total 3 2 4" xfId="38210" xr:uid="{00000000-0005-0000-0000-0000D4BB0000}"/>
    <cellStyle name="Total 3 2 5" xfId="47764" xr:uid="{00000000-0005-0000-0000-0000D5BB0000}"/>
    <cellStyle name="Total 3 3" xfId="9000" xr:uid="{00000000-0005-0000-0000-0000D6BB0000}"/>
    <cellStyle name="Total 3 3 2" xfId="19098" xr:uid="{00000000-0005-0000-0000-0000D7BB0000}"/>
    <cellStyle name="Total 3 3 3" xfId="28656" xr:uid="{00000000-0005-0000-0000-0000D8BB0000}"/>
    <cellStyle name="Total 3 3 4" xfId="38211" xr:uid="{00000000-0005-0000-0000-0000D9BB0000}"/>
    <cellStyle name="Total 3 3 5" xfId="47765" xr:uid="{00000000-0005-0000-0000-0000DABB0000}"/>
    <cellStyle name="Total 3 4" xfId="9186" xr:uid="{00000000-0005-0000-0000-0000DBBB0000}"/>
    <cellStyle name="Total 3 4 2" xfId="19099" xr:uid="{00000000-0005-0000-0000-0000DCBB0000}"/>
    <cellStyle name="Total 3 4 3" xfId="28657" xr:uid="{00000000-0005-0000-0000-0000DDBB0000}"/>
    <cellStyle name="Total 3 4 4" xfId="38212" xr:uid="{00000000-0005-0000-0000-0000DEBB0000}"/>
    <cellStyle name="Total 3 4 5" xfId="47766" xr:uid="{00000000-0005-0000-0000-0000DFBB0000}"/>
    <cellStyle name="Total 3 5" xfId="9361" xr:uid="{00000000-0005-0000-0000-0000E0BB0000}"/>
    <cellStyle name="Total 3 5 2" xfId="19100" xr:uid="{00000000-0005-0000-0000-0000E1BB0000}"/>
    <cellStyle name="Total 3 5 3" xfId="28658" xr:uid="{00000000-0005-0000-0000-0000E2BB0000}"/>
    <cellStyle name="Total 3 5 4" xfId="38213" xr:uid="{00000000-0005-0000-0000-0000E3BB0000}"/>
    <cellStyle name="Total 3 5 5" xfId="47767" xr:uid="{00000000-0005-0000-0000-0000E4BB0000}"/>
    <cellStyle name="Total 3 6" xfId="9536" xr:uid="{00000000-0005-0000-0000-0000E5BB0000}"/>
    <cellStyle name="Total 3 6 2" xfId="19101" xr:uid="{00000000-0005-0000-0000-0000E6BB0000}"/>
    <cellStyle name="Total 3 6 3" xfId="28659" xr:uid="{00000000-0005-0000-0000-0000E7BB0000}"/>
    <cellStyle name="Total 3 6 4" xfId="38214" xr:uid="{00000000-0005-0000-0000-0000E8BB0000}"/>
    <cellStyle name="Total 3 6 5" xfId="47768" xr:uid="{00000000-0005-0000-0000-0000E9BB0000}"/>
    <cellStyle name="Total 3 7" xfId="19096" xr:uid="{00000000-0005-0000-0000-0000EABB0000}"/>
    <cellStyle name="Total 3 8" xfId="28654" xr:uid="{00000000-0005-0000-0000-0000EBBB0000}"/>
    <cellStyle name="Total 3 9" xfId="38209" xr:uid="{00000000-0005-0000-0000-0000ECBB0000}"/>
    <cellStyle name="Valuta" xfId="401" builtinId="4"/>
    <cellStyle name="Valuta (0)_LACEYS TV price list 20030603" xfId="8350" xr:uid="{00000000-0005-0000-0000-0000EDBB0000}"/>
    <cellStyle name="Valuta 2" xfId="8351" xr:uid="{00000000-0005-0000-0000-0000EEBB0000}"/>
    <cellStyle name="Valuta 2 10" xfId="47769" xr:uid="{00000000-0005-0000-0000-0000EFBB0000}"/>
    <cellStyle name="Valuta 2 2" xfId="8825" xr:uid="{00000000-0005-0000-0000-0000F0BB0000}"/>
    <cellStyle name="Valuta 2 2 2" xfId="19103" xr:uid="{00000000-0005-0000-0000-0000F1BB0000}"/>
    <cellStyle name="Valuta 2 2 3" xfId="28661" xr:uid="{00000000-0005-0000-0000-0000F2BB0000}"/>
    <cellStyle name="Valuta 2 2 4" xfId="38216" xr:uid="{00000000-0005-0000-0000-0000F3BB0000}"/>
    <cellStyle name="Valuta 2 2 5" xfId="47770" xr:uid="{00000000-0005-0000-0000-0000F4BB0000}"/>
    <cellStyle name="Valuta 2 2 6" xfId="48276" xr:uid="{830649EE-9140-40F9-AB9E-8008DE7EC6BC}"/>
    <cellStyle name="Valuta 2 3" xfId="9001" xr:uid="{00000000-0005-0000-0000-0000F5BB0000}"/>
    <cellStyle name="Valuta 2 3 2" xfId="19104" xr:uid="{00000000-0005-0000-0000-0000F6BB0000}"/>
    <cellStyle name="Valuta 2 3 3" xfId="28662" xr:uid="{00000000-0005-0000-0000-0000F7BB0000}"/>
    <cellStyle name="Valuta 2 3 4" xfId="38217" xr:uid="{00000000-0005-0000-0000-0000F8BB0000}"/>
    <cellStyle name="Valuta 2 3 5" xfId="47771" xr:uid="{00000000-0005-0000-0000-0000F9BB0000}"/>
    <cellStyle name="Valuta 2 4" xfId="9187" xr:uid="{00000000-0005-0000-0000-0000FABB0000}"/>
    <cellStyle name="Valuta 2 4 2" xfId="19105" xr:uid="{00000000-0005-0000-0000-0000FBBB0000}"/>
    <cellStyle name="Valuta 2 4 3" xfId="28663" xr:uid="{00000000-0005-0000-0000-0000FCBB0000}"/>
    <cellStyle name="Valuta 2 4 4" xfId="38218" xr:uid="{00000000-0005-0000-0000-0000FDBB0000}"/>
    <cellStyle name="Valuta 2 4 5" xfId="47772" xr:uid="{00000000-0005-0000-0000-0000FEBB0000}"/>
    <cellStyle name="Valuta 2 5" xfId="9362" xr:uid="{00000000-0005-0000-0000-0000FFBB0000}"/>
    <cellStyle name="Valuta 2 5 2" xfId="19106" xr:uid="{00000000-0005-0000-0000-000000BC0000}"/>
    <cellStyle name="Valuta 2 5 3" xfId="28664" xr:uid="{00000000-0005-0000-0000-000001BC0000}"/>
    <cellStyle name="Valuta 2 5 4" xfId="38219" xr:uid="{00000000-0005-0000-0000-000002BC0000}"/>
    <cellStyle name="Valuta 2 5 5" xfId="47773" xr:uid="{00000000-0005-0000-0000-000003BC0000}"/>
    <cellStyle name="Valuta 2 6" xfId="9537" xr:uid="{00000000-0005-0000-0000-000004BC0000}"/>
    <cellStyle name="Valuta 2 6 2" xfId="19107" xr:uid="{00000000-0005-0000-0000-000005BC0000}"/>
    <cellStyle name="Valuta 2 6 3" xfId="28665" xr:uid="{00000000-0005-0000-0000-000006BC0000}"/>
    <cellStyle name="Valuta 2 6 4" xfId="38220" xr:uid="{00000000-0005-0000-0000-000007BC0000}"/>
    <cellStyle name="Valuta 2 6 5" xfId="47774" xr:uid="{00000000-0005-0000-0000-000008BC0000}"/>
    <cellStyle name="Valuta 2 7" xfId="19102" xr:uid="{00000000-0005-0000-0000-000009BC0000}"/>
    <cellStyle name="Valuta 2 8" xfId="28660" xr:uid="{00000000-0005-0000-0000-00000ABC0000}"/>
    <cellStyle name="Valuta 2 9" xfId="38215" xr:uid="{00000000-0005-0000-0000-00000BBC0000}"/>
    <cellStyle name="Valuta 3" xfId="19108" xr:uid="{00000000-0005-0000-0000-00000CBC0000}"/>
    <cellStyle name="Valuta 4" xfId="19109" xr:uid="{00000000-0005-0000-0000-00000DBC0000}"/>
    <cellStyle name="Vejica" xfId="48309" builtinId="3"/>
    <cellStyle name="Vejica 2" xfId="8352" xr:uid="{00000000-0005-0000-0000-00000EBC0000}"/>
    <cellStyle name="Vejica 2 10" xfId="47775" xr:uid="{00000000-0005-0000-0000-00000FBC0000}"/>
    <cellStyle name="Vejica 2 2" xfId="8826" xr:uid="{00000000-0005-0000-0000-000010BC0000}"/>
    <cellStyle name="Vejica 2 2 2" xfId="19111" xr:uid="{00000000-0005-0000-0000-000011BC0000}"/>
    <cellStyle name="Vejica 2 2 3" xfId="28669" xr:uid="{00000000-0005-0000-0000-000012BC0000}"/>
    <cellStyle name="Vejica 2 2 4" xfId="38224" xr:uid="{00000000-0005-0000-0000-000013BC0000}"/>
    <cellStyle name="Vejica 2 2 5" xfId="47776" xr:uid="{00000000-0005-0000-0000-000014BC0000}"/>
    <cellStyle name="Vejica 2 2 6" xfId="48277" xr:uid="{DBCB3C3A-BF5B-47BB-877B-9A760F48B46C}"/>
    <cellStyle name="Vejica 2 3" xfId="9002" xr:uid="{00000000-0005-0000-0000-000015BC0000}"/>
    <cellStyle name="Vejica 2 3 2" xfId="19112" xr:uid="{00000000-0005-0000-0000-000016BC0000}"/>
    <cellStyle name="Vejica 2 3 3" xfId="28670" xr:uid="{00000000-0005-0000-0000-000017BC0000}"/>
    <cellStyle name="Vejica 2 3 4" xfId="38225" xr:uid="{00000000-0005-0000-0000-000018BC0000}"/>
    <cellStyle name="Vejica 2 3 5" xfId="47777" xr:uid="{00000000-0005-0000-0000-000019BC0000}"/>
    <cellStyle name="Vejica 2 4" xfId="9188" xr:uid="{00000000-0005-0000-0000-00001ABC0000}"/>
    <cellStyle name="Vejica 2 4 2" xfId="19113" xr:uid="{00000000-0005-0000-0000-00001BBC0000}"/>
    <cellStyle name="Vejica 2 4 3" xfId="28671" xr:uid="{00000000-0005-0000-0000-00001CBC0000}"/>
    <cellStyle name="Vejica 2 4 4" xfId="38226" xr:uid="{00000000-0005-0000-0000-00001DBC0000}"/>
    <cellStyle name="Vejica 2 4 5" xfId="47778" xr:uid="{00000000-0005-0000-0000-00001EBC0000}"/>
    <cellStyle name="Vejica 2 5" xfId="9363" xr:uid="{00000000-0005-0000-0000-00001FBC0000}"/>
    <cellStyle name="Vejica 2 5 2" xfId="19114" xr:uid="{00000000-0005-0000-0000-000020BC0000}"/>
    <cellStyle name="Vejica 2 5 3" xfId="28672" xr:uid="{00000000-0005-0000-0000-000021BC0000}"/>
    <cellStyle name="Vejica 2 5 4" xfId="38227" xr:uid="{00000000-0005-0000-0000-000022BC0000}"/>
    <cellStyle name="Vejica 2 5 5" xfId="47779" xr:uid="{00000000-0005-0000-0000-000023BC0000}"/>
    <cellStyle name="Vejica 2 6" xfId="9538" xr:uid="{00000000-0005-0000-0000-000024BC0000}"/>
    <cellStyle name="Vejica 2 6 2" xfId="19115" xr:uid="{00000000-0005-0000-0000-000025BC0000}"/>
    <cellStyle name="Vejica 2 6 3" xfId="28673" xr:uid="{00000000-0005-0000-0000-000026BC0000}"/>
    <cellStyle name="Vejica 2 6 4" xfId="38228" xr:uid="{00000000-0005-0000-0000-000027BC0000}"/>
    <cellStyle name="Vejica 2 6 5" xfId="47780" xr:uid="{00000000-0005-0000-0000-000028BC0000}"/>
    <cellStyle name="Vejica 2 7" xfId="19110" xr:uid="{00000000-0005-0000-0000-000029BC0000}"/>
    <cellStyle name="Vejica 2 8" xfId="28668" xr:uid="{00000000-0005-0000-0000-00002ABC0000}"/>
    <cellStyle name="Vejica 2 9" xfId="38223" xr:uid="{00000000-0005-0000-0000-00002BBC0000}"/>
    <cellStyle name="Vejica 3" xfId="48166" xr:uid="{00000000-0005-0000-0000-00002CBC0000}"/>
    <cellStyle name="Vejica 3 2" xfId="48278" xr:uid="{3BFB0F03-A3C0-4A8E-B10E-5E0C96146DEC}"/>
    <cellStyle name="Vejica 4" xfId="48311" xr:uid="{246EC74A-C1AF-4B2E-AC11-CB2F6F5DA100}"/>
    <cellStyle name="Warning Text" xfId="48279" xr:uid="{D7305C81-BD7E-4E7B-AA18-35CE797CA4C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61FD2-6526-4F78-A477-D678CD91442A}">
  <sheetPr>
    <tabColor theme="4" tint="-0.249977111117893"/>
  </sheetPr>
  <dimension ref="A1:F89"/>
  <sheetViews>
    <sheetView tabSelected="1" view="pageBreakPreview" zoomScaleNormal="100" zoomScaleSheetLayoutView="100" workbookViewId="0">
      <selection activeCell="G13" sqref="G13"/>
    </sheetView>
  </sheetViews>
  <sheetFormatPr defaultRowHeight="15"/>
  <cols>
    <col min="1" max="1" width="5.28515625" style="1" customWidth="1"/>
    <col min="2" max="2" width="50.5703125" bestFit="1" customWidth="1"/>
    <col min="3" max="3" width="9.140625" style="1" customWidth="1"/>
    <col min="4" max="4" width="12.85546875" style="1" bestFit="1" customWidth="1"/>
    <col min="5" max="5" width="5.28515625" style="2" customWidth="1"/>
    <col min="6" max="6" width="11.140625" style="2" customWidth="1"/>
    <col min="7" max="7" width="32.7109375" customWidth="1"/>
  </cols>
  <sheetData>
    <row r="1" spans="1:6" s="13" customFormat="1" ht="15.75">
      <c r="A1" s="14"/>
      <c r="B1" s="15"/>
      <c r="C1" s="14"/>
      <c r="D1" s="14"/>
      <c r="E1" s="42"/>
      <c r="F1" s="42"/>
    </row>
    <row r="2" spans="1:6" s="13" customFormat="1">
      <c r="A2" s="14"/>
      <c r="B2" s="107" t="s">
        <v>0</v>
      </c>
      <c r="C2" s="108"/>
      <c r="D2" s="109"/>
      <c r="E2" s="42"/>
      <c r="F2" s="42"/>
    </row>
    <row r="3" spans="1:6" s="13" customFormat="1" ht="15" customHeight="1">
      <c r="A3" s="3"/>
      <c r="B3" s="110" t="s">
        <v>1</v>
      </c>
      <c r="C3" s="111"/>
      <c r="D3" s="112"/>
      <c r="E3" s="5"/>
      <c r="F3" s="5"/>
    </row>
    <row r="4" spans="1:6" s="13" customFormat="1" ht="15" customHeight="1">
      <c r="A4" s="43"/>
      <c r="B4" s="113" t="s">
        <v>2</v>
      </c>
      <c r="C4" s="114"/>
      <c r="D4" s="115"/>
      <c r="E4" s="47"/>
      <c r="F4" s="47"/>
    </row>
    <row r="5" spans="1:6" s="13" customFormat="1">
      <c r="A5" s="20"/>
      <c r="B5" s="116" t="s">
        <v>3</v>
      </c>
      <c r="C5" s="117"/>
      <c r="D5" s="118"/>
      <c r="E5" s="24"/>
      <c r="F5" s="25"/>
    </row>
    <row r="6" spans="1:6" s="13" customFormat="1" ht="15" customHeight="1">
      <c r="A6" s="26"/>
      <c r="B6" s="119" t="s">
        <v>4</v>
      </c>
      <c r="C6" s="117"/>
      <c r="D6" s="118"/>
      <c r="E6" s="48"/>
      <c r="F6" s="48"/>
    </row>
    <row r="7" spans="1:6" s="13" customFormat="1">
      <c r="A7" s="26"/>
      <c r="B7" s="120" t="s">
        <v>5</v>
      </c>
      <c r="C7" s="121"/>
      <c r="D7" s="122"/>
      <c r="E7" s="49"/>
      <c r="F7" s="49"/>
    </row>
    <row r="8" spans="1:6" s="13" customFormat="1" ht="15" customHeight="1">
      <c r="A8" s="26"/>
      <c r="B8" s="123"/>
      <c r="C8" s="117"/>
      <c r="D8" s="124"/>
      <c r="E8" s="49"/>
      <c r="F8" s="49"/>
    </row>
    <row r="9" spans="1:6" s="13" customFormat="1">
      <c r="A9" s="26"/>
      <c r="B9" s="242" t="s">
        <v>6</v>
      </c>
      <c r="C9" s="243"/>
      <c r="D9" s="244"/>
      <c r="E9" s="49"/>
      <c r="F9" s="49"/>
    </row>
    <row r="10" spans="1:6" s="13" customFormat="1">
      <c r="A10" s="26"/>
      <c r="B10" s="123"/>
      <c r="C10" s="125"/>
      <c r="D10" s="124"/>
      <c r="E10" s="49"/>
      <c r="F10" s="49"/>
    </row>
    <row r="11" spans="1:6" s="13" customFormat="1">
      <c r="A11" s="149" t="s">
        <v>7</v>
      </c>
      <c r="B11" s="123" t="s">
        <v>8</v>
      </c>
      <c r="C11" s="125"/>
      <c r="D11" s="147">
        <f>'PREMIČNA OPREMA'!F100</f>
        <v>0</v>
      </c>
      <c r="E11" s="50"/>
      <c r="F11" s="49"/>
    </row>
    <row r="12" spans="1:6" s="13" customFormat="1">
      <c r="A12" s="149" t="s">
        <v>9</v>
      </c>
      <c r="B12" s="123" t="s">
        <v>10</v>
      </c>
      <c r="C12" s="125"/>
      <c r="D12" s="148">
        <f>'VGRADNA OPREMA'!F61</f>
        <v>0</v>
      </c>
      <c r="E12" s="49"/>
      <c r="F12" s="49"/>
    </row>
    <row r="13" spans="1:6" s="13" customFormat="1">
      <c r="A13" s="149" t="s">
        <v>11</v>
      </c>
      <c r="B13" s="123" t="s">
        <v>12</v>
      </c>
      <c r="C13" s="125"/>
      <c r="D13" s="148">
        <f>'OZVOČENJE, MULTIMEDIJA'!F103</f>
        <v>0</v>
      </c>
      <c r="E13" s="52"/>
      <c r="F13" s="53"/>
    </row>
    <row r="14" spans="1:6" s="13" customFormat="1">
      <c r="A14" s="149" t="s">
        <v>13</v>
      </c>
      <c r="B14" s="123" t="s">
        <v>14</v>
      </c>
      <c r="C14" s="125"/>
      <c r="D14" s="148">
        <f>RAZNO!F14</f>
        <v>0</v>
      </c>
      <c r="E14" s="52"/>
      <c r="F14" s="53"/>
    </row>
    <row r="15" spans="1:6" s="13" customFormat="1">
      <c r="A15" s="32"/>
      <c r="B15" s="126"/>
      <c r="C15" s="127"/>
      <c r="D15" s="128"/>
      <c r="E15" s="56"/>
      <c r="F15" s="56"/>
    </row>
    <row r="16" spans="1:6" s="13" customFormat="1">
      <c r="A16" s="32"/>
      <c r="B16" s="150" t="s">
        <v>15</v>
      </c>
      <c r="C16" s="151"/>
      <c r="D16" s="152">
        <f>D11+D12+D13+D14</f>
        <v>0</v>
      </c>
      <c r="E16" s="57"/>
      <c r="F16" s="57"/>
    </row>
    <row r="17" spans="1:6" s="13" customFormat="1">
      <c r="A17" s="32"/>
      <c r="B17" s="150" t="s">
        <v>16</v>
      </c>
      <c r="C17" s="151"/>
      <c r="D17" s="153">
        <f>D16*0.22</f>
        <v>0</v>
      </c>
      <c r="E17" s="57"/>
      <c r="F17" s="57"/>
    </row>
    <row r="18" spans="1:6" s="13" customFormat="1">
      <c r="A18" s="32"/>
      <c r="B18" s="150" t="s">
        <v>17</v>
      </c>
      <c r="C18" s="151"/>
      <c r="D18" s="153">
        <f>D16+D17</f>
        <v>0</v>
      </c>
      <c r="E18" s="57"/>
      <c r="F18" s="57"/>
    </row>
    <row r="19" spans="1:6" s="13" customFormat="1">
      <c r="A19" s="20"/>
      <c r="B19" s="21"/>
      <c r="C19" s="34"/>
      <c r="D19" s="31"/>
      <c r="E19" s="60"/>
      <c r="F19" s="60"/>
    </row>
    <row r="20" spans="1:6" s="13" customFormat="1">
      <c r="A20" s="26"/>
      <c r="B20" s="27"/>
      <c r="C20" s="22"/>
      <c r="D20" s="23"/>
      <c r="E20" s="48"/>
      <c r="F20" s="48"/>
    </row>
    <row r="21" spans="1:6" s="13" customFormat="1">
      <c r="A21" s="26"/>
      <c r="B21" s="27"/>
      <c r="C21" s="22"/>
      <c r="D21" s="23"/>
      <c r="E21" s="48"/>
      <c r="F21" s="48"/>
    </row>
    <row r="22" spans="1:6" s="13" customFormat="1">
      <c r="A22" s="26"/>
      <c r="B22" s="27"/>
      <c r="C22" s="22"/>
      <c r="D22" s="23"/>
      <c r="E22" s="48"/>
      <c r="F22" s="48"/>
    </row>
    <row r="23" spans="1:6" s="13" customFormat="1">
      <c r="A23" s="26"/>
      <c r="B23" s="27"/>
      <c r="C23" s="22"/>
      <c r="D23" s="23"/>
      <c r="E23" s="48"/>
      <c r="F23" s="48"/>
    </row>
    <row r="24" spans="1:6" s="13" customFormat="1">
      <c r="A24" s="26"/>
      <c r="B24" s="27"/>
      <c r="C24" s="22"/>
      <c r="D24" s="23"/>
      <c r="E24" s="48"/>
      <c r="F24" s="48"/>
    </row>
    <row r="25" spans="1:6" s="13" customFormat="1">
      <c r="A25" s="26"/>
      <c r="B25" s="27"/>
      <c r="C25" s="22"/>
      <c r="D25" s="23"/>
      <c r="E25" s="48"/>
      <c r="F25" s="48"/>
    </row>
    <row r="26" spans="1:6" s="13" customFormat="1">
      <c r="A26" s="20"/>
      <c r="B26" s="27"/>
      <c r="C26" s="22"/>
      <c r="D26" s="23"/>
      <c r="E26" s="48"/>
      <c r="F26" s="48"/>
    </row>
    <row r="27" spans="1:6" s="13" customFormat="1">
      <c r="A27" s="20"/>
      <c r="B27" s="35"/>
      <c r="C27" s="36"/>
      <c r="D27" s="37"/>
      <c r="E27" s="61"/>
      <c r="F27" s="48"/>
    </row>
    <row r="28" spans="1:6" s="13" customFormat="1">
      <c r="A28" s="20"/>
      <c r="B28" s="38"/>
      <c r="C28" s="22"/>
      <c r="D28" s="23"/>
      <c r="E28" s="48"/>
      <c r="F28" s="48"/>
    </row>
    <row r="29" spans="1:6" s="13" customFormat="1">
      <c r="A29" s="20"/>
      <c r="B29" s="27"/>
      <c r="C29" s="22"/>
      <c r="D29" s="23"/>
      <c r="E29" s="48"/>
      <c r="F29" s="48"/>
    </row>
    <row r="30" spans="1:6" s="13" customFormat="1">
      <c r="A30" s="245"/>
      <c r="B30" s="245"/>
      <c r="C30" s="245"/>
      <c r="D30" s="245"/>
      <c r="E30" s="5"/>
      <c r="F30" s="39"/>
    </row>
    <row r="31" spans="1:6" s="13" customFormat="1">
      <c r="A31" s="3"/>
      <c r="B31" s="19"/>
      <c r="C31" s="19"/>
      <c r="D31" s="19"/>
      <c r="E31" s="5"/>
      <c r="F31" s="39"/>
    </row>
    <row r="32" spans="1:6" s="13" customFormat="1">
      <c r="A32" s="3"/>
      <c r="B32" s="19"/>
      <c r="C32" s="19"/>
      <c r="D32" s="19"/>
      <c r="E32" s="5"/>
      <c r="F32" s="39"/>
    </row>
    <row r="33" spans="1:6" s="13" customFormat="1">
      <c r="A33" s="3"/>
      <c r="B33" s="17"/>
      <c r="C33" s="18"/>
      <c r="D33" s="19"/>
      <c r="E33" s="5"/>
      <c r="F33" s="5"/>
    </row>
    <row r="34" spans="1:6" s="13" customFormat="1">
      <c r="A34" s="43"/>
      <c r="B34" s="44"/>
      <c r="C34" s="45"/>
      <c r="D34" s="46"/>
      <c r="E34" s="47"/>
      <c r="F34" s="47"/>
    </row>
    <row r="35" spans="1:6" s="13" customFormat="1">
      <c r="A35" s="26"/>
      <c r="B35" s="27"/>
      <c r="C35" s="22"/>
      <c r="D35" s="23"/>
      <c r="E35" s="48"/>
      <c r="F35" s="48"/>
    </row>
    <row r="36" spans="1:6" s="13" customFormat="1">
      <c r="A36" s="26"/>
      <c r="B36" s="27"/>
      <c r="C36" s="22"/>
      <c r="D36" s="23"/>
      <c r="E36" s="50"/>
      <c r="F36" s="48"/>
    </row>
    <row r="37" spans="1:6" s="13" customFormat="1">
      <c r="A37" s="26"/>
      <c r="B37" s="27"/>
      <c r="C37" s="22"/>
      <c r="D37" s="23"/>
      <c r="E37" s="50"/>
      <c r="F37" s="48"/>
    </row>
    <row r="38" spans="1:6" s="13" customFormat="1">
      <c r="A38" s="26"/>
      <c r="B38" s="27"/>
      <c r="C38" s="29"/>
      <c r="D38" s="23"/>
      <c r="E38" s="50"/>
      <c r="F38" s="48"/>
    </row>
    <row r="39" spans="1:6" s="13" customFormat="1">
      <c r="A39" s="26"/>
      <c r="B39" s="27"/>
      <c r="C39" s="22"/>
      <c r="D39" s="23"/>
      <c r="E39" s="50"/>
      <c r="F39" s="48"/>
    </row>
    <row r="40" spans="1:6" s="13" customFormat="1">
      <c r="A40" s="26"/>
      <c r="B40" s="27"/>
      <c r="C40" s="22"/>
      <c r="D40" s="23"/>
      <c r="E40" s="48"/>
      <c r="F40" s="48"/>
    </row>
    <row r="41" spans="1:6" s="13" customFormat="1">
      <c r="A41" s="26"/>
      <c r="B41" s="27"/>
      <c r="C41" s="22"/>
      <c r="D41" s="23"/>
      <c r="E41" s="48"/>
      <c r="F41" s="48"/>
    </row>
    <row r="42" spans="1:6" s="13" customFormat="1">
      <c r="A42" s="26"/>
      <c r="B42" s="27"/>
      <c r="C42" s="22"/>
      <c r="D42" s="23"/>
      <c r="E42" s="48"/>
      <c r="F42" s="48"/>
    </row>
    <row r="43" spans="1:6" s="13" customFormat="1">
      <c r="A43" s="26"/>
      <c r="B43" s="27"/>
      <c r="C43" s="22"/>
      <c r="D43" s="23"/>
      <c r="E43" s="48"/>
      <c r="F43" s="48"/>
    </row>
    <row r="44" spans="1:6" s="13" customFormat="1">
      <c r="A44" s="26"/>
      <c r="B44" s="27"/>
      <c r="C44" s="22"/>
      <c r="D44" s="23"/>
      <c r="E44" s="48"/>
      <c r="F44" s="48"/>
    </row>
    <row r="45" spans="1:6" s="13" customFormat="1">
      <c r="A45" s="26"/>
      <c r="B45" s="27"/>
      <c r="C45" s="22"/>
      <c r="D45" s="23"/>
      <c r="E45" s="48"/>
      <c r="F45" s="48"/>
    </row>
    <row r="46" spans="1:6" s="13" customFormat="1">
      <c r="A46" s="26"/>
      <c r="B46" s="27"/>
      <c r="C46" s="22"/>
      <c r="D46" s="23"/>
      <c r="E46" s="48"/>
      <c r="F46" s="48"/>
    </row>
    <row r="47" spans="1:6" s="13" customFormat="1">
      <c r="A47" s="26"/>
      <c r="B47" s="27"/>
      <c r="C47" s="22"/>
      <c r="D47" s="23"/>
      <c r="E47" s="48"/>
      <c r="F47" s="48"/>
    </row>
    <row r="48" spans="1:6" s="13" customFormat="1">
      <c r="A48" s="26"/>
      <c r="B48" s="27"/>
      <c r="C48" s="22"/>
      <c r="D48" s="23"/>
      <c r="E48" s="48"/>
      <c r="F48" s="48"/>
    </row>
    <row r="49" spans="1:6" s="13" customFormat="1">
      <c r="A49" s="26"/>
      <c r="B49" s="27"/>
      <c r="C49" s="22"/>
      <c r="D49" s="23"/>
      <c r="E49" s="48"/>
      <c r="F49" s="48"/>
    </row>
    <row r="50" spans="1:6" s="13" customFormat="1">
      <c r="A50" s="26"/>
      <c r="B50" s="27"/>
      <c r="C50" s="22"/>
      <c r="D50" s="23"/>
      <c r="E50" s="48"/>
      <c r="F50" s="48"/>
    </row>
    <row r="51" spans="1:6" s="13" customFormat="1">
      <c r="A51" s="245"/>
      <c r="B51" s="245"/>
      <c r="C51" s="245"/>
      <c r="D51" s="245"/>
      <c r="E51" s="5"/>
      <c r="F51" s="39"/>
    </row>
    <row r="52" spans="1:6" s="13" customFormat="1">
      <c r="A52" s="19"/>
      <c r="B52" s="19"/>
      <c r="C52" s="19"/>
      <c r="D52" s="19"/>
      <c r="E52" s="5"/>
      <c r="F52" s="39"/>
    </row>
    <row r="53" spans="1:6" s="13" customFormat="1">
      <c r="A53" s="26"/>
      <c r="B53" s="27"/>
      <c r="C53" s="22"/>
      <c r="D53" s="23"/>
      <c r="E53" s="24"/>
      <c r="F53" s="25"/>
    </row>
    <row r="54" spans="1:6" s="13" customFormat="1">
      <c r="A54" s="3"/>
      <c r="B54" s="17"/>
      <c r="C54" s="18"/>
      <c r="D54" s="19"/>
      <c r="E54" s="5"/>
      <c r="F54" s="5"/>
    </row>
    <row r="55" spans="1:6" s="13" customFormat="1">
      <c r="A55" s="43"/>
      <c r="B55" s="44"/>
      <c r="C55" s="45"/>
      <c r="D55" s="46"/>
      <c r="E55" s="47"/>
      <c r="F55" s="47"/>
    </row>
    <row r="56" spans="1:6" s="13" customFormat="1">
      <c r="A56" s="26"/>
      <c r="B56" s="27"/>
      <c r="C56" s="22"/>
      <c r="D56" s="23"/>
      <c r="E56" s="24"/>
      <c r="F56" s="25"/>
    </row>
    <row r="57" spans="1:6" s="13" customFormat="1">
      <c r="A57" s="26"/>
      <c r="B57" s="27"/>
      <c r="C57" s="22"/>
      <c r="D57" s="23"/>
      <c r="E57" s="48"/>
      <c r="F57" s="48"/>
    </row>
    <row r="58" spans="1:6" s="13" customFormat="1">
      <c r="A58" s="26"/>
      <c r="B58" s="27"/>
      <c r="C58" s="22"/>
      <c r="D58" s="23"/>
      <c r="E58" s="48"/>
      <c r="F58" s="48"/>
    </row>
    <row r="59" spans="1:6" s="13" customFormat="1">
      <c r="A59" s="26"/>
      <c r="B59" s="27"/>
      <c r="C59" s="22"/>
      <c r="D59" s="23"/>
      <c r="E59" s="48"/>
      <c r="F59" s="48"/>
    </row>
    <row r="60" spans="1:6" s="13" customFormat="1">
      <c r="A60" s="26"/>
      <c r="B60" s="27"/>
      <c r="C60" s="22"/>
      <c r="D60" s="23"/>
      <c r="E60" s="48"/>
      <c r="F60" s="48"/>
    </row>
    <row r="61" spans="1:6" s="13" customFormat="1">
      <c r="A61" s="26"/>
      <c r="B61" s="27"/>
      <c r="C61" s="22"/>
      <c r="D61" s="23"/>
      <c r="E61" s="48"/>
      <c r="F61" s="48"/>
    </row>
    <row r="62" spans="1:6" s="13" customFormat="1">
      <c r="A62" s="26"/>
      <c r="B62" s="27"/>
      <c r="C62" s="22"/>
      <c r="D62" s="23"/>
      <c r="E62" s="48"/>
      <c r="F62" s="48"/>
    </row>
    <row r="63" spans="1:6" s="13" customFormat="1">
      <c r="A63" s="26"/>
      <c r="B63" s="27"/>
      <c r="C63" s="22"/>
      <c r="D63" s="23"/>
      <c r="E63" s="48"/>
      <c r="F63" s="48"/>
    </row>
    <row r="64" spans="1:6" s="13" customFormat="1">
      <c r="A64" s="245"/>
      <c r="B64" s="245"/>
      <c r="C64" s="245"/>
      <c r="D64" s="245"/>
      <c r="E64" s="5"/>
      <c r="F64" s="39"/>
    </row>
    <row r="65" spans="1:6" s="13" customFormat="1">
      <c r="A65" s="19"/>
      <c r="B65" s="19"/>
      <c r="C65" s="19"/>
      <c r="D65" s="19"/>
      <c r="E65" s="5"/>
      <c r="F65" s="39"/>
    </row>
    <row r="66" spans="1:6" s="13" customFormat="1">
      <c r="A66" s="3"/>
      <c r="B66" s="19"/>
      <c r="C66" s="19"/>
      <c r="D66" s="19"/>
      <c r="E66" s="5"/>
      <c r="F66" s="5"/>
    </row>
    <row r="67" spans="1:6" s="13" customFormat="1">
      <c r="A67" s="3"/>
      <c r="B67" s="17"/>
      <c r="C67" s="18"/>
      <c r="D67" s="19"/>
      <c r="E67" s="5"/>
      <c r="F67" s="5"/>
    </row>
    <row r="68" spans="1:6" s="13" customFormat="1">
      <c r="A68" s="43"/>
      <c r="B68" s="44"/>
      <c r="C68" s="45"/>
      <c r="D68" s="46"/>
      <c r="E68" s="47"/>
      <c r="F68" s="47"/>
    </row>
    <row r="69" spans="1:6" s="13" customFormat="1">
      <c r="A69" s="26"/>
      <c r="B69" s="27"/>
      <c r="C69" s="22"/>
      <c r="D69" s="23"/>
      <c r="E69" s="24"/>
      <c r="F69" s="25"/>
    </row>
    <row r="70" spans="1:6" s="13" customFormat="1">
      <c r="A70" s="26"/>
      <c r="B70" s="27"/>
      <c r="C70" s="22"/>
      <c r="D70" s="23"/>
      <c r="E70" s="48"/>
      <c r="F70" s="48"/>
    </row>
    <row r="71" spans="1:6" s="13" customFormat="1">
      <c r="A71" s="26"/>
      <c r="B71" s="27"/>
      <c r="C71" s="22"/>
      <c r="D71" s="23"/>
      <c r="E71" s="48"/>
      <c r="F71" s="48"/>
    </row>
    <row r="72" spans="1:6" s="13" customFormat="1">
      <c r="A72" s="26"/>
      <c r="B72" s="27"/>
      <c r="C72" s="22"/>
      <c r="D72" s="23"/>
      <c r="E72" s="48"/>
      <c r="F72" s="48"/>
    </row>
    <row r="73" spans="1:6" s="13" customFormat="1">
      <c r="A73" s="26"/>
      <c r="B73" s="27"/>
      <c r="C73" s="22"/>
      <c r="D73" s="23"/>
      <c r="E73" s="48"/>
      <c r="F73" s="48"/>
    </row>
    <row r="74" spans="1:6" s="13" customFormat="1">
      <c r="A74" s="26"/>
      <c r="B74" s="27"/>
      <c r="C74" s="22"/>
      <c r="D74" s="23"/>
      <c r="E74" s="48"/>
      <c r="F74" s="48"/>
    </row>
    <row r="75" spans="1:6" s="13" customFormat="1">
      <c r="A75" s="26"/>
      <c r="B75" s="27"/>
      <c r="C75" s="22"/>
      <c r="D75" s="23"/>
      <c r="E75" s="48"/>
      <c r="F75" s="48"/>
    </row>
    <row r="76" spans="1:6" s="13" customFormat="1">
      <c r="A76" s="26"/>
      <c r="B76" s="27"/>
      <c r="C76" s="22"/>
      <c r="D76" s="23"/>
      <c r="E76" s="48"/>
      <c r="F76" s="48"/>
    </row>
    <row r="77" spans="1:6" s="13" customFormat="1">
      <c r="A77" s="26"/>
      <c r="B77" s="27"/>
      <c r="C77" s="22"/>
      <c r="D77" s="23"/>
      <c r="E77" s="48"/>
      <c r="F77" s="48"/>
    </row>
    <row r="78" spans="1:6" s="13" customFormat="1">
      <c r="A78" s="26"/>
      <c r="B78" s="27"/>
      <c r="C78" s="22"/>
      <c r="D78" s="23"/>
      <c r="E78" s="48"/>
      <c r="F78" s="48"/>
    </row>
    <row r="79" spans="1:6" s="13" customFormat="1">
      <c r="A79" s="26"/>
      <c r="B79" s="27"/>
      <c r="C79" s="22"/>
      <c r="D79" s="23"/>
      <c r="E79" s="48"/>
      <c r="F79" s="48"/>
    </row>
    <row r="80" spans="1:6" s="13" customFormat="1">
      <c r="A80" s="26"/>
      <c r="B80" s="27"/>
      <c r="C80" s="22"/>
      <c r="D80" s="23"/>
      <c r="E80" s="48"/>
      <c r="F80" s="48"/>
    </row>
    <row r="81" spans="1:6" s="13" customFormat="1">
      <c r="A81" s="26"/>
      <c r="B81" s="27"/>
      <c r="C81" s="22"/>
      <c r="D81" s="23"/>
      <c r="E81" s="48"/>
      <c r="F81" s="48"/>
    </row>
    <row r="82" spans="1:6" s="13" customFormat="1">
      <c r="A82" s="26"/>
      <c r="B82" s="27"/>
      <c r="C82" s="22"/>
      <c r="D82" s="23"/>
      <c r="E82" s="48"/>
      <c r="F82" s="48"/>
    </row>
    <row r="83" spans="1:6" s="13" customFormat="1">
      <c r="A83" s="26"/>
      <c r="B83" s="27"/>
      <c r="C83" s="22"/>
      <c r="D83" s="23"/>
      <c r="E83" s="48"/>
      <c r="F83" s="48"/>
    </row>
    <row r="84" spans="1:6" s="13" customFormat="1">
      <c r="A84" s="26"/>
      <c r="B84" s="27"/>
      <c r="C84" s="22"/>
      <c r="D84" s="23"/>
      <c r="E84" s="24"/>
      <c r="F84" s="25"/>
    </row>
    <row r="85" spans="1:6" s="13" customFormat="1">
      <c r="A85" s="245"/>
      <c r="B85" s="245"/>
      <c r="C85" s="245"/>
      <c r="D85" s="245"/>
      <c r="E85" s="5"/>
      <c r="F85" s="39"/>
    </row>
    <row r="86" spans="1:6" s="13" customFormat="1">
      <c r="A86" s="14"/>
      <c r="B86" s="62"/>
      <c r="C86" s="63"/>
      <c r="D86" s="64"/>
      <c r="E86" s="65"/>
      <c r="F86" s="65"/>
    </row>
    <row r="87" spans="1:6" s="13" customFormat="1">
      <c r="A87" s="40"/>
      <c r="B87" s="41"/>
      <c r="C87" s="40"/>
      <c r="D87" s="40"/>
      <c r="E87" s="66"/>
      <c r="F87" s="66"/>
    </row>
    <row r="88" spans="1:6" s="13" customFormat="1">
      <c r="A88" s="40"/>
      <c r="B88" s="67"/>
      <c r="C88" s="3"/>
      <c r="D88" s="3"/>
      <c r="E88" s="68"/>
      <c r="F88" s="68"/>
    </row>
    <row r="89" spans="1:6" s="13" customFormat="1">
      <c r="A89" s="40"/>
      <c r="B89" s="41"/>
      <c r="C89" s="40"/>
      <c r="D89" s="40"/>
      <c r="E89" s="66"/>
      <c r="F89" s="66"/>
    </row>
  </sheetData>
  <mergeCells count="5">
    <mergeCell ref="B9:D9"/>
    <mergeCell ref="A30:D30"/>
    <mergeCell ref="A51:D51"/>
    <mergeCell ref="A64:D64"/>
    <mergeCell ref="A85:D8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E0C83-D381-410A-AFED-7A050B12295A}">
  <sheetPr>
    <tabColor theme="4" tint="-0.249977111117893"/>
  </sheetPr>
  <dimension ref="A1:F122"/>
  <sheetViews>
    <sheetView view="pageBreakPreview" topLeftCell="B9" zoomScaleNormal="100" zoomScaleSheetLayoutView="100" workbookViewId="0">
      <selection activeCell="B9" sqref="B9:D9"/>
    </sheetView>
  </sheetViews>
  <sheetFormatPr defaultRowHeight="15"/>
  <cols>
    <col min="1" max="1" width="5.28515625" style="1" customWidth="1"/>
    <col min="2" max="2" width="50.5703125" bestFit="1" customWidth="1"/>
    <col min="3" max="3" width="9.140625" style="1" customWidth="1"/>
    <col min="4" max="4" width="9.140625" style="1"/>
    <col min="5" max="5" width="5.28515625" style="2" customWidth="1"/>
    <col min="6" max="6" width="11.140625" style="2" customWidth="1"/>
    <col min="7" max="7" width="32.7109375" customWidth="1"/>
  </cols>
  <sheetData>
    <row r="1" spans="1:6" s="13" customFormat="1">
      <c r="A1" s="14"/>
      <c r="B1" s="252" t="s">
        <v>18</v>
      </c>
      <c r="C1" s="253"/>
      <c r="D1" s="253"/>
      <c r="E1" s="42"/>
      <c r="F1" s="42"/>
    </row>
    <row r="2" spans="1:6" s="13" customFormat="1">
      <c r="A2" s="14"/>
      <c r="B2" s="250"/>
      <c r="C2" s="251"/>
      <c r="D2" s="251"/>
      <c r="E2" s="42"/>
      <c r="F2" s="42"/>
    </row>
    <row r="3" spans="1:6" s="99" customFormat="1" ht="409.5" customHeight="1">
      <c r="A3" s="97"/>
      <c r="B3" s="254" t="s">
        <v>19</v>
      </c>
      <c r="C3" s="247"/>
      <c r="D3" s="247"/>
      <c r="E3" s="98"/>
      <c r="F3" s="98"/>
    </row>
    <row r="4" spans="1:6" s="13" customFormat="1" ht="15" customHeight="1">
      <c r="A4" s="43"/>
      <c r="B4" s="248"/>
      <c r="C4" s="249"/>
      <c r="D4" s="249"/>
      <c r="E4" s="47"/>
      <c r="F4" s="47"/>
    </row>
    <row r="5" spans="1:6" s="104" customFormat="1" ht="53.25" customHeight="1">
      <c r="A5" s="102"/>
      <c r="B5" s="254" t="s">
        <v>20</v>
      </c>
      <c r="C5" s="247"/>
      <c r="D5" s="247"/>
      <c r="E5" s="103"/>
      <c r="F5" s="103"/>
    </row>
    <row r="6" spans="1:6" s="104" customFormat="1" ht="15" customHeight="1">
      <c r="A6" s="102"/>
      <c r="B6" s="129"/>
      <c r="C6" s="130"/>
      <c r="D6" s="130"/>
      <c r="E6" s="103"/>
      <c r="F6" s="103"/>
    </row>
    <row r="7" spans="1:6" s="13" customFormat="1" ht="144" customHeight="1">
      <c r="A7" s="43"/>
      <c r="B7" s="254" t="s">
        <v>21</v>
      </c>
      <c r="C7" s="247"/>
      <c r="D7" s="247"/>
      <c r="E7" s="47"/>
      <c r="F7" s="47"/>
    </row>
    <row r="8" spans="1:6" s="13" customFormat="1" ht="15" customHeight="1">
      <c r="A8" s="43"/>
      <c r="B8" s="248"/>
      <c r="C8" s="249"/>
      <c r="D8" s="249"/>
      <c r="E8" s="47"/>
      <c r="F8" s="47"/>
    </row>
    <row r="9" spans="1:6" s="13" customFormat="1" ht="105" customHeight="1">
      <c r="A9" s="43"/>
      <c r="B9" s="254" t="s">
        <v>22</v>
      </c>
      <c r="C9" s="247"/>
      <c r="D9" s="247"/>
      <c r="E9" s="47"/>
      <c r="F9" s="47"/>
    </row>
    <row r="10" spans="1:6" s="13" customFormat="1" ht="15" customHeight="1">
      <c r="A10" s="43"/>
      <c r="B10" s="129"/>
      <c r="C10" s="130"/>
      <c r="D10" s="130"/>
      <c r="E10" s="47"/>
      <c r="F10" s="47"/>
    </row>
    <row r="11" spans="1:6" s="13" customFormat="1" ht="148.5" customHeight="1">
      <c r="A11" s="43"/>
      <c r="B11" s="254" t="s">
        <v>23</v>
      </c>
      <c r="C11" s="247"/>
      <c r="D11" s="247"/>
      <c r="E11" s="47"/>
      <c r="F11" s="47"/>
    </row>
    <row r="12" spans="1:6" s="13" customFormat="1" ht="15" customHeight="1">
      <c r="A12" s="43"/>
      <c r="B12" s="248"/>
      <c r="C12" s="249"/>
      <c r="D12" s="249"/>
      <c r="E12" s="47"/>
      <c r="F12" s="47"/>
    </row>
    <row r="13" spans="1:6" s="13" customFormat="1" ht="200.1" customHeight="1">
      <c r="A13" s="43"/>
      <c r="B13" s="246" t="s">
        <v>24</v>
      </c>
      <c r="C13" s="247"/>
      <c r="D13" s="247"/>
      <c r="E13" s="47"/>
      <c r="F13" s="47"/>
    </row>
    <row r="14" spans="1:6" s="13" customFormat="1" ht="30" customHeight="1">
      <c r="A14" s="43"/>
      <c r="B14" s="248"/>
      <c r="C14" s="249"/>
      <c r="D14" s="249"/>
      <c r="E14" s="47"/>
      <c r="F14" s="47"/>
    </row>
    <row r="15" spans="1:6" s="13" customFormat="1" ht="30" customHeight="1">
      <c r="A15" s="43"/>
      <c r="B15" s="248"/>
      <c r="C15" s="249"/>
      <c r="D15" s="249"/>
      <c r="E15" s="47"/>
      <c r="F15" s="47"/>
    </row>
    <row r="16" spans="1:6" s="13" customFormat="1" ht="30" customHeight="1">
      <c r="A16" s="43"/>
      <c r="B16" s="248"/>
      <c r="C16" s="249"/>
      <c r="D16" s="249"/>
      <c r="E16" s="47"/>
      <c r="F16" s="47"/>
    </row>
    <row r="17" spans="1:6" s="13" customFormat="1" ht="30" customHeight="1">
      <c r="A17" s="43"/>
      <c r="B17" s="248"/>
      <c r="C17" s="249"/>
      <c r="D17" s="249"/>
      <c r="E17" s="47"/>
      <c r="F17" s="47"/>
    </row>
    <row r="18" spans="1:6" s="13" customFormat="1" ht="30" customHeight="1">
      <c r="A18" s="43"/>
      <c r="B18" s="255"/>
      <c r="C18" s="256"/>
      <c r="D18" s="256"/>
      <c r="E18" s="47"/>
      <c r="F18" s="47"/>
    </row>
    <row r="19" spans="1:6" s="13" customFormat="1" ht="30" customHeight="1">
      <c r="A19" s="43"/>
      <c r="B19" s="255"/>
      <c r="C19" s="256"/>
      <c r="D19" s="256"/>
      <c r="E19" s="47"/>
      <c r="F19" s="47"/>
    </row>
    <row r="20" spans="1:6" s="13" customFormat="1" ht="30" customHeight="1">
      <c r="A20" s="43"/>
      <c r="B20" s="255"/>
      <c r="C20" s="256"/>
      <c r="D20" s="256"/>
      <c r="E20" s="47"/>
      <c r="F20" s="47"/>
    </row>
    <row r="21" spans="1:6" s="13" customFormat="1" ht="30" customHeight="1">
      <c r="A21" s="43"/>
      <c r="B21" s="255"/>
      <c r="C21" s="256"/>
      <c r="D21" s="256"/>
      <c r="E21" s="47"/>
      <c r="F21" s="47"/>
    </row>
    <row r="22" spans="1:6" s="13" customFormat="1" ht="30" customHeight="1">
      <c r="A22" s="43"/>
      <c r="B22" s="255"/>
      <c r="C22" s="256"/>
      <c r="D22" s="256"/>
      <c r="E22" s="47"/>
      <c r="F22" s="47"/>
    </row>
    <row r="23" spans="1:6" s="13" customFormat="1" ht="30" customHeight="1">
      <c r="A23" s="43"/>
      <c r="B23" s="255"/>
      <c r="C23" s="256"/>
      <c r="D23" s="101"/>
      <c r="E23" s="47"/>
      <c r="F23" s="47"/>
    </row>
    <row r="24" spans="1:6" s="13" customFormat="1" ht="30" customHeight="1">
      <c r="A24" s="43"/>
      <c r="B24" s="100"/>
      <c r="C24" s="101"/>
      <c r="D24" s="101"/>
      <c r="E24" s="47"/>
      <c r="F24" s="47"/>
    </row>
    <row r="25" spans="1:6" s="13" customFormat="1" ht="30" customHeight="1">
      <c r="A25" s="43"/>
      <c r="B25" s="100"/>
      <c r="C25" s="101"/>
      <c r="D25" s="101"/>
      <c r="E25" s="47"/>
      <c r="F25" s="47"/>
    </row>
    <row r="26" spans="1:6" s="13" customFormat="1" ht="30" customHeight="1">
      <c r="A26" s="43"/>
      <c r="B26" s="100"/>
      <c r="C26" s="101"/>
      <c r="D26" s="101"/>
      <c r="E26" s="47"/>
      <c r="F26" s="47"/>
    </row>
    <row r="27" spans="1:6" s="13" customFormat="1" ht="30" customHeight="1">
      <c r="A27" s="43"/>
      <c r="B27" s="100"/>
      <c r="C27" s="101"/>
      <c r="D27" s="101"/>
      <c r="E27" s="47"/>
      <c r="F27" s="47"/>
    </row>
    <row r="28" spans="1:6" s="13" customFormat="1" ht="30" customHeight="1">
      <c r="A28" s="43"/>
      <c r="B28" s="100"/>
      <c r="C28" s="101"/>
      <c r="D28" s="101"/>
      <c r="E28" s="47"/>
      <c r="F28" s="47"/>
    </row>
    <row r="29" spans="1:6" s="13" customFormat="1" ht="30" customHeight="1">
      <c r="A29" s="43"/>
      <c r="B29" s="100"/>
      <c r="C29" s="101"/>
      <c r="D29" s="101"/>
      <c r="E29" s="47"/>
      <c r="F29" s="47"/>
    </row>
    <row r="30" spans="1:6" s="13" customFormat="1" ht="30" customHeight="1">
      <c r="A30" s="43"/>
      <c r="B30" s="100"/>
      <c r="C30" s="101"/>
      <c r="D30" s="101"/>
      <c r="E30" s="47"/>
      <c r="F30" s="47"/>
    </row>
    <row r="31" spans="1:6" s="13" customFormat="1" ht="30" customHeight="1">
      <c r="A31" s="43"/>
      <c r="B31" s="100"/>
      <c r="C31" s="101"/>
      <c r="D31" s="101"/>
      <c r="E31" s="47"/>
      <c r="F31" s="47"/>
    </row>
    <row r="32" spans="1:6" s="13" customFormat="1" ht="30" customHeight="1">
      <c r="A32" s="43"/>
      <c r="B32" s="100"/>
      <c r="C32" s="101"/>
      <c r="D32" s="101"/>
      <c r="E32" s="47"/>
      <c r="F32" s="47"/>
    </row>
    <row r="33" spans="1:6" s="13" customFormat="1">
      <c r="A33" s="20"/>
      <c r="B33" s="95"/>
      <c r="C33" s="22"/>
      <c r="D33" s="23"/>
      <c r="E33" s="24"/>
      <c r="F33" s="25"/>
    </row>
    <row r="34" spans="1:6" s="13" customFormat="1" ht="15" customHeight="1">
      <c r="A34" s="26"/>
      <c r="B34" s="21"/>
      <c r="C34" s="22"/>
      <c r="D34" s="23"/>
      <c r="E34" s="48"/>
      <c r="F34" s="48"/>
    </row>
    <row r="35" spans="1:6" s="13" customFormat="1">
      <c r="A35" s="26"/>
      <c r="B35" s="21"/>
      <c r="C35" s="29"/>
      <c r="D35" s="23"/>
      <c r="E35" s="49"/>
      <c r="F35" s="49"/>
    </row>
    <row r="36" spans="1:6" s="13" customFormat="1" ht="15" customHeight="1">
      <c r="A36" s="26"/>
      <c r="B36" s="27"/>
      <c r="C36" s="22"/>
      <c r="D36" s="23"/>
      <c r="E36" s="49"/>
      <c r="F36" s="49"/>
    </row>
    <row r="37" spans="1:6" s="13" customFormat="1">
      <c r="A37" s="26"/>
      <c r="B37" s="257"/>
      <c r="C37" s="258"/>
      <c r="D37" s="258"/>
      <c r="E37" s="49"/>
      <c r="F37" s="49"/>
    </row>
    <row r="38" spans="1:6" s="13" customFormat="1">
      <c r="A38" s="26"/>
      <c r="B38" s="27"/>
      <c r="C38" s="29"/>
      <c r="D38" s="23"/>
      <c r="E38" s="49"/>
      <c r="F38" s="49"/>
    </row>
    <row r="39" spans="1:6" s="13" customFormat="1">
      <c r="A39" s="69"/>
      <c r="B39" s="21"/>
      <c r="C39" s="29"/>
      <c r="D39" s="23"/>
      <c r="E39" s="50"/>
      <c r="F39" s="49"/>
    </row>
    <row r="40" spans="1:6" s="13" customFormat="1">
      <c r="A40" s="69"/>
      <c r="B40" s="21"/>
      <c r="C40" s="29"/>
      <c r="D40" s="23"/>
      <c r="E40" s="49"/>
      <c r="F40" s="49"/>
    </row>
    <row r="41" spans="1:6" s="13" customFormat="1">
      <c r="A41" s="69"/>
      <c r="B41" s="21"/>
      <c r="C41" s="51"/>
      <c r="D41" s="31"/>
      <c r="E41" s="52"/>
      <c r="F41" s="53"/>
    </row>
    <row r="42" spans="1:6" s="13" customFormat="1">
      <c r="A42" s="32"/>
      <c r="B42" s="54"/>
      <c r="C42" s="33"/>
      <c r="D42" s="55"/>
      <c r="E42" s="56"/>
      <c r="F42" s="56"/>
    </row>
    <row r="43" spans="1:6" s="13" customFormat="1">
      <c r="A43" s="32"/>
      <c r="B43" s="96"/>
      <c r="C43" s="33"/>
      <c r="D43" s="55"/>
      <c r="E43" s="57"/>
      <c r="F43" s="57"/>
    </row>
    <row r="44" spans="1:6" s="13" customFormat="1">
      <c r="A44" s="32"/>
      <c r="B44" s="54"/>
      <c r="C44" s="33"/>
      <c r="D44" s="55"/>
      <c r="E44" s="57"/>
      <c r="F44" s="57"/>
    </row>
    <row r="45" spans="1:6" s="13" customFormat="1">
      <c r="A45" s="32"/>
      <c r="B45" s="96"/>
      <c r="C45" s="33"/>
      <c r="D45" s="55"/>
      <c r="E45" s="57"/>
      <c r="F45" s="57"/>
    </row>
    <row r="46" spans="1:6" s="13" customFormat="1">
      <c r="A46" s="32"/>
      <c r="B46" s="58"/>
      <c r="C46" s="33"/>
      <c r="D46" s="59"/>
      <c r="E46" s="57"/>
      <c r="F46" s="57"/>
    </row>
    <row r="47" spans="1:6" s="13" customFormat="1">
      <c r="A47" s="26"/>
      <c r="B47" s="27"/>
      <c r="C47" s="22"/>
      <c r="D47" s="23"/>
      <c r="E47" s="48"/>
      <c r="F47" s="57"/>
    </row>
    <row r="48" spans="1:6" s="13" customFormat="1">
      <c r="A48" s="26"/>
      <c r="B48" s="27"/>
      <c r="C48" s="22"/>
      <c r="D48" s="23"/>
      <c r="E48" s="48"/>
      <c r="F48" s="48"/>
    </row>
    <row r="49" spans="1:6" s="13" customFormat="1">
      <c r="A49" s="20"/>
      <c r="B49" s="21"/>
      <c r="C49" s="34"/>
      <c r="D49" s="31"/>
      <c r="E49" s="60"/>
      <c r="F49" s="60"/>
    </row>
    <row r="50" spans="1:6" s="13" customFormat="1">
      <c r="A50" s="26"/>
      <c r="B50" s="27"/>
      <c r="C50" s="22"/>
      <c r="D50" s="23"/>
      <c r="E50" s="48"/>
      <c r="F50" s="48"/>
    </row>
    <row r="51" spans="1:6" s="13" customFormat="1">
      <c r="A51" s="26"/>
      <c r="B51" s="27"/>
      <c r="C51" s="22"/>
      <c r="D51" s="23"/>
      <c r="E51" s="48"/>
      <c r="F51" s="48"/>
    </row>
    <row r="52" spans="1:6" s="13" customFormat="1">
      <c r="A52" s="20"/>
      <c r="B52" s="21"/>
      <c r="C52" s="34"/>
      <c r="D52" s="31"/>
      <c r="E52" s="60"/>
      <c r="F52" s="60"/>
    </row>
    <row r="53" spans="1:6" s="13" customFormat="1">
      <c r="A53" s="26"/>
      <c r="B53" s="27"/>
      <c r="C53" s="22"/>
      <c r="D53" s="23"/>
      <c r="E53" s="48"/>
      <c r="F53" s="48"/>
    </row>
    <row r="54" spans="1:6" s="13" customFormat="1">
      <c r="A54" s="26"/>
      <c r="B54" s="27"/>
      <c r="C54" s="22"/>
      <c r="D54" s="23"/>
      <c r="E54" s="48"/>
      <c r="F54" s="48"/>
    </row>
    <row r="55" spans="1:6" s="13" customFormat="1">
      <c r="A55" s="26"/>
      <c r="B55" s="27"/>
      <c r="C55" s="22"/>
      <c r="D55" s="23"/>
      <c r="E55" s="48"/>
      <c r="F55" s="48"/>
    </row>
    <row r="56" spans="1:6" s="13" customFormat="1">
      <c r="A56" s="26"/>
      <c r="B56" s="27"/>
      <c r="C56" s="22"/>
      <c r="D56" s="23"/>
      <c r="E56" s="48"/>
      <c r="F56" s="48"/>
    </row>
    <row r="57" spans="1:6" s="13" customFormat="1">
      <c r="A57" s="26"/>
      <c r="B57" s="27"/>
      <c r="C57" s="22"/>
      <c r="D57" s="23"/>
      <c r="E57" s="48"/>
      <c r="F57" s="48"/>
    </row>
    <row r="58" spans="1:6" s="13" customFormat="1">
      <c r="A58" s="26"/>
      <c r="B58" s="27"/>
      <c r="C58" s="22"/>
      <c r="D58" s="23"/>
      <c r="E58" s="48"/>
      <c r="F58" s="48"/>
    </row>
    <row r="59" spans="1:6" s="13" customFormat="1">
      <c r="A59" s="20"/>
      <c r="B59" s="27"/>
      <c r="C59" s="22"/>
      <c r="D59" s="23"/>
      <c r="E59" s="48"/>
      <c r="F59" s="48"/>
    </row>
    <row r="60" spans="1:6" s="13" customFormat="1">
      <c r="A60" s="20"/>
      <c r="B60" s="35"/>
      <c r="C60" s="36"/>
      <c r="D60" s="37"/>
      <c r="E60" s="61"/>
      <c r="F60" s="48"/>
    </row>
    <row r="61" spans="1:6" s="13" customFormat="1">
      <c r="A61" s="20"/>
      <c r="B61" s="38"/>
      <c r="C61" s="22"/>
      <c r="D61" s="23"/>
      <c r="E61" s="48"/>
      <c r="F61" s="48"/>
    </row>
    <row r="62" spans="1:6" s="13" customFormat="1">
      <c r="A62" s="20"/>
      <c r="B62" s="27"/>
      <c r="C62" s="22"/>
      <c r="D62" s="23"/>
      <c r="E62" s="48"/>
      <c r="F62" s="48"/>
    </row>
    <row r="63" spans="1:6" s="13" customFormat="1">
      <c r="A63" s="245"/>
      <c r="B63" s="245"/>
      <c r="C63" s="245"/>
      <c r="D63" s="245"/>
      <c r="E63" s="5"/>
      <c r="F63" s="39"/>
    </row>
    <row r="64" spans="1:6" s="13" customFormat="1">
      <c r="A64" s="3"/>
      <c r="B64" s="19"/>
      <c r="C64" s="19"/>
      <c r="D64" s="19"/>
      <c r="E64" s="5"/>
      <c r="F64" s="39"/>
    </row>
    <row r="65" spans="1:6" s="13" customFormat="1">
      <c r="A65" s="3"/>
      <c r="B65" s="19"/>
      <c r="C65" s="19"/>
      <c r="D65" s="19"/>
      <c r="E65" s="5"/>
      <c r="F65" s="39"/>
    </row>
    <row r="66" spans="1:6" s="13" customFormat="1">
      <c r="A66" s="3"/>
      <c r="B66" s="17"/>
      <c r="C66" s="18"/>
      <c r="D66" s="19"/>
      <c r="E66" s="5"/>
      <c r="F66" s="5"/>
    </row>
    <row r="67" spans="1:6" s="13" customFormat="1">
      <c r="A67" s="43"/>
      <c r="B67" s="44"/>
      <c r="C67" s="45"/>
      <c r="D67" s="46"/>
      <c r="E67" s="47"/>
      <c r="F67" s="47"/>
    </row>
    <row r="68" spans="1:6" s="13" customFormat="1">
      <c r="A68" s="26"/>
      <c r="B68" s="27"/>
      <c r="C68" s="22"/>
      <c r="D68" s="23"/>
      <c r="E68" s="48"/>
      <c r="F68" s="48"/>
    </row>
    <row r="69" spans="1:6" s="13" customFormat="1">
      <c r="A69" s="26"/>
      <c r="B69" s="27"/>
      <c r="C69" s="22"/>
      <c r="D69" s="23"/>
      <c r="E69" s="50"/>
      <c r="F69" s="48"/>
    </row>
    <row r="70" spans="1:6" s="13" customFormat="1">
      <c r="A70" s="26"/>
      <c r="B70" s="27"/>
      <c r="C70" s="22"/>
      <c r="D70" s="23"/>
      <c r="E70" s="50"/>
      <c r="F70" s="48"/>
    </row>
    <row r="71" spans="1:6" s="13" customFormat="1">
      <c r="A71" s="26"/>
      <c r="B71" s="27"/>
      <c r="C71" s="29"/>
      <c r="D71" s="23"/>
      <c r="E71" s="50"/>
      <c r="F71" s="48"/>
    </row>
    <row r="72" spans="1:6" s="13" customFormat="1">
      <c r="A72" s="26"/>
      <c r="B72" s="27"/>
      <c r="C72" s="22"/>
      <c r="D72" s="23"/>
      <c r="E72" s="50"/>
      <c r="F72" s="48"/>
    </row>
    <row r="73" spans="1:6" s="13" customFormat="1">
      <c r="A73" s="26"/>
      <c r="B73" s="27"/>
      <c r="C73" s="22"/>
      <c r="D73" s="23"/>
      <c r="E73" s="48"/>
      <c r="F73" s="48"/>
    </row>
    <row r="74" spans="1:6" s="13" customFormat="1">
      <c r="A74" s="26"/>
      <c r="B74" s="27"/>
      <c r="C74" s="22"/>
      <c r="D74" s="23"/>
      <c r="E74" s="48"/>
      <c r="F74" s="48"/>
    </row>
    <row r="75" spans="1:6" s="13" customFormat="1">
      <c r="A75" s="26"/>
      <c r="B75" s="27"/>
      <c r="C75" s="22"/>
      <c r="D75" s="23"/>
      <c r="E75" s="48"/>
      <c r="F75" s="48"/>
    </row>
    <row r="76" spans="1:6" s="13" customFormat="1">
      <c r="A76" s="26"/>
      <c r="B76" s="27"/>
      <c r="C76" s="22"/>
      <c r="D76" s="23"/>
      <c r="E76" s="48"/>
      <c r="F76" s="48"/>
    </row>
    <row r="77" spans="1:6" s="13" customFormat="1">
      <c r="A77" s="26"/>
      <c r="B77" s="27"/>
      <c r="C77" s="22"/>
      <c r="D77" s="23"/>
      <c r="E77" s="48"/>
      <c r="F77" s="48"/>
    </row>
    <row r="78" spans="1:6" s="13" customFormat="1">
      <c r="A78" s="26"/>
      <c r="B78" s="27"/>
      <c r="C78" s="22"/>
      <c r="D78" s="23"/>
      <c r="E78" s="48"/>
      <c r="F78" s="48"/>
    </row>
    <row r="79" spans="1:6" s="13" customFormat="1">
      <c r="A79" s="26"/>
      <c r="B79" s="27"/>
      <c r="C79" s="22"/>
      <c r="D79" s="23"/>
      <c r="E79" s="48"/>
      <c r="F79" s="48"/>
    </row>
    <row r="80" spans="1:6" s="13" customFormat="1">
      <c r="A80" s="26"/>
      <c r="B80" s="27"/>
      <c r="C80" s="22"/>
      <c r="D80" s="23"/>
      <c r="E80" s="48"/>
      <c r="F80" s="48"/>
    </row>
    <row r="81" spans="1:6" s="13" customFormat="1">
      <c r="A81" s="26"/>
      <c r="B81" s="27"/>
      <c r="C81" s="22"/>
      <c r="D81" s="23"/>
      <c r="E81" s="48"/>
      <c r="F81" s="48"/>
    </row>
    <row r="82" spans="1:6" s="13" customFormat="1">
      <c r="A82" s="26"/>
      <c r="B82" s="27"/>
      <c r="C82" s="22"/>
      <c r="D82" s="23"/>
      <c r="E82" s="48"/>
      <c r="F82" s="48"/>
    </row>
    <row r="83" spans="1:6" s="13" customFormat="1">
      <c r="A83" s="26"/>
      <c r="B83" s="27"/>
      <c r="C83" s="22"/>
      <c r="D83" s="23"/>
      <c r="E83" s="48"/>
      <c r="F83" s="48"/>
    </row>
    <row r="84" spans="1:6" s="13" customFormat="1">
      <c r="A84" s="245"/>
      <c r="B84" s="245"/>
      <c r="C84" s="245"/>
      <c r="D84" s="245"/>
      <c r="E84" s="5"/>
      <c r="F84" s="39"/>
    </row>
    <row r="85" spans="1:6" s="13" customFormat="1">
      <c r="A85" s="19"/>
      <c r="B85" s="19"/>
      <c r="C85" s="19"/>
      <c r="D85" s="19"/>
      <c r="E85" s="5"/>
      <c r="F85" s="39"/>
    </row>
    <row r="86" spans="1:6" s="13" customFormat="1">
      <c r="A86" s="26"/>
      <c r="B86" s="27"/>
      <c r="C86" s="22"/>
      <c r="D86" s="23"/>
      <c r="E86" s="24"/>
      <c r="F86" s="25"/>
    </row>
    <row r="87" spans="1:6" s="13" customFormat="1">
      <c r="A87" s="3"/>
      <c r="B87" s="17"/>
      <c r="C87" s="18"/>
      <c r="D87" s="19"/>
      <c r="E87" s="5"/>
      <c r="F87" s="5"/>
    </row>
    <row r="88" spans="1:6" s="13" customFormat="1">
      <c r="A88" s="43"/>
      <c r="B88" s="44"/>
      <c r="C88" s="45"/>
      <c r="D88" s="46"/>
      <c r="E88" s="47"/>
      <c r="F88" s="47"/>
    </row>
    <row r="89" spans="1:6" s="13" customFormat="1">
      <c r="A89" s="26"/>
      <c r="B89" s="27"/>
      <c r="C89" s="22"/>
      <c r="D89" s="23"/>
      <c r="E89" s="24"/>
      <c r="F89" s="25"/>
    </row>
    <row r="90" spans="1:6" s="13" customFormat="1">
      <c r="A90" s="26"/>
      <c r="B90" s="27"/>
      <c r="C90" s="22"/>
      <c r="D90" s="23"/>
      <c r="E90" s="48"/>
      <c r="F90" s="48"/>
    </row>
    <row r="91" spans="1:6" s="13" customFormat="1">
      <c r="A91" s="26"/>
      <c r="B91" s="27"/>
      <c r="C91" s="22"/>
      <c r="D91" s="23"/>
      <c r="E91" s="48"/>
      <c r="F91" s="48"/>
    </row>
    <row r="92" spans="1:6" s="13" customFormat="1">
      <c r="A92" s="26"/>
      <c r="B92" s="27"/>
      <c r="C92" s="22"/>
      <c r="D92" s="23"/>
      <c r="E92" s="48"/>
      <c r="F92" s="48"/>
    </row>
    <row r="93" spans="1:6" s="13" customFormat="1">
      <c r="A93" s="26"/>
      <c r="B93" s="27"/>
      <c r="C93" s="22"/>
      <c r="D93" s="23"/>
      <c r="E93" s="48"/>
      <c r="F93" s="48"/>
    </row>
    <row r="94" spans="1:6" s="13" customFormat="1">
      <c r="A94" s="26"/>
      <c r="B94" s="27"/>
      <c r="C94" s="22"/>
      <c r="D94" s="23"/>
      <c r="E94" s="48"/>
      <c r="F94" s="48"/>
    </row>
    <row r="95" spans="1:6" s="13" customFormat="1">
      <c r="A95" s="26"/>
      <c r="B95" s="27"/>
      <c r="C95" s="22"/>
      <c r="D95" s="23"/>
      <c r="E95" s="48"/>
      <c r="F95" s="48"/>
    </row>
    <row r="96" spans="1:6" s="13" customFormat="1">
      <c r="A96" s="26"/>
      <c r="B96" s="27"/>
      <c r="C96" s="22"/>
      <c r="D96" s="23"/>
      <c r="E96" s="48"/>
      <c r="F96" s="48"/>
    </row>
    <row r="97" spans="1:6" s="13" customFormat="1">
      <c r="A97" s="245"/>
      <c r="B97" s="245"/>
      <c r="C97" s="245"/>
      <c r="D97" s="245"/>
      <c r="E97" s="5"/>
      <c r="F97" s="39"/>
    </row>
    <row r="98" spans="1:6" s="13" customFormat="1">
      <c r="A98" s="19"/>
      <c r="B98" s="19"/>
      <c r="C98" s="19"/>
      <c r="D98" s="19"/>
      <c r="E98" s="5"/>
      <c r="F98" s="39"/>
    </row>
    <row r="99" spans="1:6" s="13" customFormat="1">
      <c r="A99" s="3"/>
      <c r="B99" s="19"/>
      <c r="C99" s="19"/>
      <c r="D99" s="19"/>
      <c r="E99" s="5"/>
      <c r="F99" s="5"/>
    </row>
    <row r="100" spans="1:6" s="13" customFormat="1">
      <c r="A100" s="3"/>
      <c r="B100" s="17"/>
      <c r="C100" s="18"/>
      <c r="D100" s="19"/>
      <c r="E100" s="5"/>
      <c r="F100" s="5"/>
    </row>
    <row r="101" spans="1:6" s="13" customFormat="1">
      <c r="A101" s="43"/>
      <c r="B101" s="44"/>
      <c r="C101" s="45"/>
      <c r="D101" s="46"/>
      <c r="E101" s="47"/>
      <c r="F101" s="47"/>
    </row>
    <row r="102" spans="1:6" s="13" customFormat="1">
      <c r="A102" s="26"/>
      <c r="B102" s="27"/>
      <c r="C102" s="22"/>
      <c r="D102" s="23"/>
      <c r="E102" s="24"/>
      <c r="F102" s="25"/>
    </row>
    <row r="103" spans="1:6" s="13" customFormat="1">
      <c r="A103" s="26"/>
      <c r="B103" s="27"/>
      <c r="C103" s="22"/>
      <c r="D103" s="23"/>
      <c r="E103" s="48"/>
      <c r="F103" s="48"/>
    </row>
    <row r="104" spans="1:6" s="13" customFormat="1">
      <c r="A104" s="26"/>
      <c r="B104" s="27"/>
      <c r="C104" s="22"/>
      <c r="D104" s="23"/>
      <c r="E104" s="48"/>
      <c r="F104" s="48"/>
    </row>
    <row r="105" spans="1:6" s="13" customFormat="1">
      <c r="A105" s="26"/>
      <c r="B105" s="27"/>
      <c r="C105" s="22"/>
      <c r="D105" s="23"/>
      <c r="E105" s="48"/>
      <c r="F105" s="48"/>
    </row>
    <row r="106" spans="1:6" s="13" customFormat="1">
      <c r="A106" s="26"/>
      <c r="B106" s="27"/>
      <c r="C106" s="22"/>
      <c r="D106" s="23"/>
      <c r="E106" s="48"/>
      <c r="F106" s="48"/>
    </row>
    <row r="107" spans="1:6" s="13" customFormat="1">
      <c r="A107" s="26"/>
      <c r="B107" s="27"/>
      <c r="C107" s="22"/>
      <c r="D107" s="23"/>
      <c r="E107" s="48"/>
      <c r="F107" s="48"/>
    </row>
    <row r="108" spans="1:6" s="13" customFormat="1">
      <c r="A108" s="26"/>
      <c r="B108" s="27"/>
      <c r="C108" s="22"/>
      <c r="D108" s="23"/>
      <c r="E108" s="48"/>
      <c r="F108" s="48"/>
    </row>
    <row r="109" spans="1:6" s="13" customFormat="1">
      <c r="A109" s="26"/>
      <c r="B109" s="27"/>
      <c r="C109" s="22"/>
      <c r="D109" s="23"/>
      <c r="E109" s="48"/>
      <c r="F109" s="48"/>
    </row>
    <row r="110" spans="1:6" s="13" customFormat="1">
      <c r="A110" s="26"/>
      <c r="B110" s="27"/>
      <c r="C110" s="22"/>
      <c r="D110" s="23"/>
      <c r="E110" s="48"/>
      <c r="F110" s="48"/>
    </row>
    <row r="111" spans="1:6" s="13" customFormat="1">
      <c r="A111" s="26"/>
      <c r="B111" s="27"/>
      <c r="C111" s="22"/>
      <c r="D111" s="23"/>
      <c r="E111" s="48"/>
      <c r="F111" s="48"/>
    </row>
    <row r="112" spans="1:6" s="13" customFormat="1">
      <c r="A112" s="26"/>
      <c r="B112" s="27"/>
      <c r="C112" s="22"/>
      <c r="D112" s="23"/>
      <c r="E112" s="48"/>
      <c r="F112" s="48"/>
    </row>
    <row r="113" spans="1:6" s="13" customFormat="1">
      <c r="A113" s="26"/>
      <c r="B113" s="27"/>
      <c r="C113" s="22"/>
      <c r="D113" s="23"/>
      <c r="E113" s="48"/>
      <c r="F113" s="48"/>
    </row>
    <row r="114" spans="1:6" s="13" customFormat="1">
      <c r="A114" s="26"/>
      <c r="B114" s="27"/>
      <c r="C114" s="22"/>
      <c r="D114" s="23"/>
      <c r="E114" s="48"/>
      <c r="F114" s="48"/>
    </row>
    <row r="115" spans="1:6" s="13" customFormat="1">
      <c r="A115" s="26"/>
      <c r="B115" s="27"/>
      <c r="C115" s="22"/>
      <c r="D115" s="23"/>
      <c r="E115" s="48"/>
      <c r="F115" s="48"/>
    </row>
    <row r="116" spans="1:6" s="13" customFormat="1">
      <c r="A116" s="26"/>
      <c r="B116" s="27"/>
      <c r="C116" s="22"/>
      <c r="D116" s="23"/>
      <c r="E116" s="48"/>
      <c r="F116" s="48"/>
    </row>
    <row r="117" spans="1:6" s="13" customFormat="1">
      <c r="A117" s="26"/>
      <c r="B117" s="27"/>
      <c r="C117" s="22"/>
      <c r="D117" s="23"/>
      <c r="E117" s="24"/>
      <c r="F117" s="25"/>
    </row>
    <row r="118" spans="1:6" s="13" customFormat="1">
      <c r="A118" s="245"/>
      <c r="B118" s="245"/>
      <c r="C118" s="245"/>
      <c r="D118" s="245"/>
      <c r="E118" s="5"/>
      <c r="F118" s="39"/>
    </row>
    <row r="119" spans="1:6" s="13" customFormat="1">
      <c r="A119" s="14"/>
      <c r="B119" s="62"/>
      <c r="C119" s="63"/>
      <c r="D119" s="64"/>
      <c r="E119" s="65"/>
      <c r="F119" s="65"/>
    </row>
    <row r="120" spans="1:6" s="13" customFormat="1">
      <c r="A120" s="40"/>
      <c r="B120" s="41"/>
      <c r="C120" s="40"/>
      <c r="D120" s="40"/>
      <c r="E120" s="66"/>
      <c r="F120" s="66"/>
    </row>
    <row r="121" spans="1:6" s="13" customFormat="1">
      <c r="A121" s="40"/>
      <c r="B121" s="67"/>
      <c r="C121" s="3"/>
      <c r="D121" s="3"/>
      <c r="E121" s="68"/>
      <c r="F121" s="68"/>
    </row>
    <row r="122" spans="1:6" s="13" customFormat="1">
      <c r="A122" s="40"/>
      <c r="B122" s="41"/>
      <c r="C122" s="40"/>
      <c r="D122" s="40"/>
      <c r="E122" s="66"/>
      <c r="F122" s="66"/>
    </row>
  </sheetData>
  <mergeCells count="26">
    <mergeCell ref="B37:D37"/>
    <mergeCell ref="A63:D63"/>
    <mergeCell ref="A84:D84"/>
    <mergeCell ref="A97:D97"/>
    <mergeCell ref="A118:D118"/>
    <mergeCell ref="B23:C23"/>
    <mergeCell ref="B19:D19"/>
    <mergeCell ref="B20:D20"/>
    <mergeCell ref="B15:D15"/>
    <mergeCell ref="B16:D16"/>
    <mergeCell ref="B17:D17"/>
    <mergeCell ref="B18:D18"/>
    <mergeCell ref="B21:D21"/>
    <mergeCell ref="B22:D22"/>
    <mergeCell ref="B13:D13"/>
    <mergeCell ref="B14:D14"/>
    <mergeCell ref="B2:D2"/>
    <mergeCell ref="B1:D1"/>
    <mergeCell ref="B5:D5"/>
    <mergeCell ref="B7:D7"/>
    <mergeCell ref="B8:D8"/>
    <mergeCell ref="B9:D9"/>
    <mergeCell ref="B11:D11"/>
    <mergeCell ref="B12:D12"/>
    <mergeCell ref="B3:D3"/>
    <mergeCell ref="B4:D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9711C-D62C-4DFA-B4DB-51DE22C088DA}">
  <sheetPr>
    <tabColor theme="4" tint="-0.249977111117893"/>
  </sheetPr>
  <dimension ref="A1:F100"/>
  <sheetViews>
    <sheetView view="pageBreakPreview" zoomScaleNormal="100" zoomScaleSheetLayoutView="100" workbookViewId="0">
      <selection activeCell="E17" sqref="E17"/>
    </sheetView>
  </sheetViews>
  <sheetFormatPr defaultRowHeight="15"/>
  <cols>
    <col min="1" max="1" width="5.28515625" style="77" customWidth="1"/>
    <col min="2" max="2" width="39.28515625" style="9" customWidth="1"/>
    <col min="3" max="4" width="9.140625" style="189"/>
    <col min="5" max="5" width="11.42578125" style="175" customWidth="1"/>
    <col min="6" max="6" width="12.85546875" style="175" bestFit="1" customWidth="1"/>
    <col min="7" max="7" width="32.7109375" customWidth="1"/>
  </cols>
  <sheetData>
    <row r="1" spans="1:6" s="13" customFormat="1" ht="15.75">
      <c r="A1" s="71"/>
      <c r="B1" s="15" t="s">
        <v>8</v>
      </c>
      <c r="C1" s="157"/>
      <c r="D1" s="157"/>
      <c r="E1" s="158"/>
      <c r="F1" s="158"/>
    </row>
    <row r="2" spans="1:6" s="13" customFormat="1">
      <c r="A2" s="71"/>
      <c r="B2" s="131"/>
      <c r="C2" s="159"/>
      <c r="D2" s="159"/>
      <c r="E2" s="158"/>
      <c r="F2" s="158"/>
    </row>
    <row r="3" spans="1:6" s="13" customFormat="1">
      <c r="A3" s="21">
        <v>1</v>
      </c>
      <c r="B3" s="21" t="s">
        <v>25</v>
      </c>
      <c r="C3" s="160"/>
      <c r="D3" s="161"/>
      <c r="E3" s="162"/>
      <c r="F3" s="163"/>
    </row>
    <row r="4" spans="1:6" s="13" customFormat="1">
      <c r="A4" s="75" t="s">
        <v>26</v>
      </c>
      <c r="B4" s="11" t="s">
        <v>27</v>
      </c>
      <c r="C4" s="164" t="s">
        <v>28</v>
      </c>
      <c r="D4" s="165" t="s">
        <v>29</v>
      </c>
      <c r="E4" s="166" t="s">
        <v>30</v>
      </c>
      <c r="F4" s="166" t="s">
        <v>31</v>
      </c>
    </row>
    <row r="5" spans="1:6" s="13" customFormat="1">
      <c r="A5" s="72"/>
      <c r="B5" s="135"/>
      <c r="C5" s="167"/>
      <c r="D5" s="168"/>
      <c r="E5" s="103"/>
      <c r="F5" s="103"/>
    </row>
    <row r="6" spans="1:6" s="13" customFormat="1" ht="25.5">
      <c r="A6" s="70" t="s">
        <v>32</v>
      </c>
      <c r="B6" s="123" t="s">
        <v>33</v>
      </c>
      <c r="C6" s="160" t="s">
        <v>34</v>
      </c>
      <c r="D6" s="161">
        <v>1</v>
      </c>
      <c r="E6" s="169">
        <v>0</v>
      </c>
      <c r="F6" s="169">
        <f>PRODUCT(D6:E6)</f>
        <v>0</v>
      </c>
    </row>
    <row r="7" spans="1:6">
      <c r="A7" s="76"/>
      <c r="B7" s="142"/>
      <c r="C7" s="170"/>
      <c r="D7" s="170"/>
      <c r="E7" s="171"/>
      <c r="F7" s="171"/>
    </row>
    <row r="8" spans="1:6" s="7" customFormat="1" ht="12.75">
      <c r="A8" s="74"/>
      <c r="B8" s="105" t="s">
        <v>35</v>
      </c>
      <c r="C8" s="172"/>
      <c r="D8" s="172"/>
      <c r="E8" s="173"/>
      <c r="F8" s="173">
        <f>SUM(F6:F7)</f>
        <v>0</v>
      </c>
    </row>
    <row r="9" spans="1:6">
      <c r="B9" s="137"/>
      <c r="C9" s="174"/>
      <c r="D9" s="174"/>
    </row>
    <row r="10" spans="1:6" s="13" customFormat="1">
      <c r="A10" s="21">
        <v>2</v>
      </c>
      <c r="B10" s="21" t="s">
        <v>36</v>
      </c>
      <c r="C10" s="160"/>
      <c r="D10" s="161"/>
      <c r="E10" s="162"/>
      <c r="F10" s="163"/>
    </row>
    <row r="11" spans="1:6" s="13" customFormat="1">
      <c r="A11" s="75" t="s">
        <v>26</v>
      </c>
      <c r="B11" s="11" t="s">
        <v>27</v>
      </c>
      <c r="C11" s="164" t="s">
        <v>28</v>
      </c>
      <c r="D11" s="165" t="s">
        <v>29</v>
      </c>
      <c r="E11" s="166" t="s">
        <v>30</v>
      </c>
      <c r="F11" s="166" t="s">
        <v>31</v>
      </c>
    </row>
    <row r="12" spans="1:6">
      <c r="B12" s="137"/>
      <c r="C12" s="174"/>
      <c r="D12" s="174"/>
    </row>
    <row r="13" spans="1:6" s="13" customFormat="1" ht="25.5">
      <c r="A13" s="70" t="s">
        <v>37</v>
      </c>
      <c r="B13" s="123" t="s">
        <v>33</v>
      </c>
      <c r="C13" s="160" t="s">
        <v>34</v>
      </c>
      <c r="D13" s="161">
        <v>2</v>
      </c>
      <c r="E13" s="169">
        <v>0</v>
      </c>
      <c r="F13" s="169">
        <f>PRODUCT(D13:E13)</f>
        <v>0</v>
      </c>
    </row>
    <row r="14" spans="1:6" s="13" customFormat="1">
      <c r="A14" s="70"/>
      <c r="B14" s="123"/>
      <c r="C14" s="160"/>
      <c r="D14" s="161"/>
      <c r="E14" s="169"/>
      <c r="F14" s="169"/>
    </row>
    <row r="15" spans="1:6" ht="26.25">
      <c r="A15" s="70" t="s">
        <v>38</v>
      </c>
      <c r="B15" s="143" t="s">
        <v>39</v>
      </c>
      <c r="C15" s="160" t="s">
        <v>34</v>
      </c>
      <c r="D15" s="161">
        <v>4</v>
      </c>
      <c r="E15" s="169">
        <v>0</v>
      </c>
      <c r="F15" s="169">
        <f>PRODUCT(D15:E15)</f>
        <v>0</v>
      </c>
    </row>
    <row r="16" spans="1:6">
      <c r="B16" s="137"/>
      <c r="C16" s="174"/>
      <c r="D16" s="174"/>
    </row>
    <row r="17" spans="1:6" ht="26.25">
      <c r="A17" s="70" t="s">
        <v>40</v>
      </c>
      <c r="B17" s="143" t="s">
        <v>41</v>
      </c>
      <c r="C17" s="160" t="s">
        <v>34</v>
      </c>
      <c r="D17" s="161">
        <v>40</v>
      </c>
      <c r="E17" s="169">
        <v>0</v>
      </c>
      <c r="F17" s="169">
        <f>PRODUCT(D17:E17)</f>
        <v>0</v>
      </c>
    </row>
    <row r="19" spans="1:6" ht="51.75">
      <c r="A19" s="70" t="s">
        <v>42</v>
      </c>
      <c r="B19" s="80" t="s">
        <v>43</v>
      </c>
      <c r="C19" s="176" t="s">
        <v>34</v>
      </c>
      <c r="D19" s="177">
        <v>6</v>
      </c>
      <c r="E19" s="178">
        <v>0</v>
      </c>
      <c r="F19" s="178">
        <f>PRODUCT(D19:E19)</f>
        <v>0</v>
      </c>
    </row>
    <row r="20" spans="1:6">
      <c r="A20" s="70"/>
      <c r="B20" s="80"/>
      <c r="C20" s="176"/>
      <c r="D20" s="177"/>
      <c r="E20" s="178"/>
      <c r="F20" s="178"/>
    </row>
    <row r="21" spans="1:6" ht="52.5" customHeight="1">
      <c r="A21" s="70" t="s">
        <v>44</v>
      </c>
      <c r="B21" s="145" t="s">
        <v>45</v>
      </c>
      <c r="C21" s="176" t="s">
        <v>34</v>
      </c>
      <c r="D21" s="177">
        <v>3</v>
      </c>
      <c r="E21" s="178">
        <v>0</v>
      </c>
      <c r="F21" s="178">
        <f>PRODUCT(D21:E21)</f>
        <v>0</v>
      </c>
    </row>
    <row r="22" spans="1:6">
      <c r="A22" s="70"/>
      <c r="B22" s="80"/>
      <c r="C22" s="176"/>
      <c r="D22" s="177"/>
      <c r="E22" s="178"/>
      <c r="F22" s="178"/>
    </row>
    <row r="23" spans="1:6" ht="55.5" customHeight="1">
      <c r="A23" s="78" t="s">
        <v>46</v>
      </c>
      <c r="B23" s="241" t="s">
        <v>47</v>
      </c>
      <c r="C23" s="179" t="s">
        <v>34</v>
      </c>
      <c r="D23" s="180">
        <v>1</v>
      </c>
      <c r="E23" s="181">
        <v>0</v>
      </c>
      <c r="F23" s="181">
        <f>PRODUCT(D23:E23)</f>
        <v>0</v>
      </c>
    </row>
    <row r="24" spans="1:6">
      <c r="A24" s="74"/>
      <c r="B24" s="105" t="s">
        <v>48</v>
      </c>
      <c r="C24" s="157"/>
      <c r="D24" s="157"/>
      <c r="E24" s="173"/>
      <c r="F24" s="173">
        <f>SUM(F13:F23)</f>
        <v>0</v>
      </c>
    </row>
    <row r="26" spans="1:6">
      <c r="A26" s="21">
        <v>3</v>
      </c>
      <c r="B26" s="21" t="s">
        <v>49</v>
      </c>
      <c r="C26" s="176"/>
      <c r="D26" s="177"/>
      <c r="E26" s="162"/>
      <c r="F26" s="163"/>
    </row>
    <row r="27" spans="1:6">
      <c r="A27" s="75" t="s">
        <v>26</v>
      </c>
      <c r="B27" s="11" t="s">
        <v>27</v>
      </c>
      <c r="C27" s="182" t="s">
        <v>28</v>
      </c>
      <c r="D27" s="183" t="s">
        <v>29</v>
      </c>
      <c r="E27" s="166" t="s">
        <v>30</v>
      </c>
      <c r="F27" s="166" t="s">
        <v>31</v>
      </c>
    </row>
    <row r="29" spans="1:6" ht="38.25">
      <c r="A29" s="70" t="s">
        <v>50</v>
      </c>
      <c r="B29" s="79" t="s">
        <v>51</v>
      </c>
      <c r="C29" s="176" t="s">
        <v>34</v>
      </c>
      <c r="D29" s="177">
        <v>195</v>
      </c>
      <c r="E29" s="169">
        <v>0</v>
      </c>
      <c r="F29" s="169">
        <f>PRODUCT(D29:E29)</f>
        <v>0</v>
      </c>
    </row>
    <row r="31" spans="1:6" ht="26.25">
      <c r="A31" s="70" t="s">
        <v>52</v>
      </c>
      <c r="B31" s="81" t="s">
        <v>53</v>
      </c>
      <c r="C31" s="176" t="s">
        <v>34</v>
      </c>
      <c r="D31" s="177">
        <v>2</v>
      </c>
      <c r="E31" s="169">
        <v>0</v>
      </c>
      <c r="F31" s="169">
        <f>PRODUCT(D31:E31)</f>
        <v>0</v>
      </c>
    </row>
    <row r="33" spans="1:6" ht="38.25">
      <c r="A33" s="70" t="s">
        <v>54</v>
      </c>
      <c r="B33" s="79" t="s">
        <v>55</v>
      </c>
      <c r="C33" s="176" t="s">
        <v>34</v>
      </c>
      <c r="D33" s="177">
        <v>6</v>
      </c>
      <c r="E33" s="169">
        <v>0</v>
      </c>
      <c r="F33" s="169">
        <f>PRODUCT(D33:E33)</f>
        <v>0</v>
      </c>
    </row>
    <row r="35" spans="1:6" ht="25.5" customHeight="1">
      <c r="A35" s="70" t="s">
        <v>56</v>
      </c>
      <c r="B35" s="145" t="s">
        <v>57</v>
      </c>
      <c r="C35" s="176" t="s">
        <v>34</v>
      </c>
      <c r="D35" s="177">
        <v>2</v>
      </c>
      <c r="E35" s="178">
        <v>0</v>
      </c>
      <c r="F35" s="178">
        <f>PRODUCT(D35:E35)</f>
        <v>0</v>
      </c>
    </row>
    <row r="36" spans="1:6">
      <c r="A36" s="70"/>
      <c r="B36" s="80"/>
      <c r="C36" s="176"/>
      <c r="D36" s="177"/>
      <c r="E36" s="178"/>
      <c r="F36" s="178"/>
    </row>
    <row r="37" spans="1:6" s="13" customFormat="1" ht="25.5">
      <c r="A37" s="70" t="s">
        <v>58</v>
      </c>
      <c r="B37" s="27" t="s">
        <v>33</v>
      </c>
      <c r="C37" s="176" t="s">
        <v>34</v>
      </c>
      <c r="D37" s="177">
        <v>1</v>
      </c>
      <c r="E37" s="169">
        <v>0</v>
      </c>
      <c r="F37" s="169">
        <f>PRODUCT(D37:E37)</f>
        <v>0</v>
      </c>
    </row>
    <row r="38" spans="1:6" s="13" customFormat="1">
      <c r="A38" s="70"/>
      <c r="B38" s="27"/>
      <c r="C38" s="176"/>
      <c r="D38" s="177"/>
      <c r="E38" s="169"/>
      <c r="F38" s="169"/>
    </row>
    <row r="39" spans="1:6" s="13" customFormat="1" ht="38.25">
      <c r="A39" s="70" t="s">
        <v>59</v>
      </c>
      <c r="B39" s="27" t="s">
        <v>60</v>
      </c>
      <c r="C39" s="176" t="s">
        <v>34</v>
      </c>
      <c r="D39" s="177">
        <v>6</v>
      </c>
      <c r="E39" s="169">
        <v>0</v>
      </c>
      <c r="F39" s="169">
        <f>PRODUCT(D39:E39)</f>
        <v>0</v>
      </c>
    </row>
    <row r="40" spans="1:6" s="13" customFormat="1">
      <c r="A40" s="70"/>
      <c r="B40" s="27"/>
      <c r="C40" s="176"/>
      <c r="D40" s="177"/>
      <c r="E40" s="169"/>
      <c r="F40" s="169"/>
    </row>
    <row r="41" spans="1:6" ht="26.25" customHeight="1">
      <c r="A41" s="70" t="s">
        <v>61</v>
      </c>
      <c r="B41" s="145" t="s">
        <v>62</v>
      </c>
      <c r="C41" s="176" t="s">
        <v>34</v>
      </c>
      <c r="D41" s="177">
        <v>3</v>
      </c>
      <c r="E41" s="169">
        <v>0</v>
      </c>
      <c r="F41" s="169">
        <f>PRODUCT(D41:E41)</f>
        <v>0</v>
      </c>
    </row>
    <row r="42" spans="1:6">
      <c r="A42" s="70"/>
      <c r="B42" s="80"/>
      <c r="C42" s="176"/>
      <c r="D42" s="177"/>
      <c r="E42" s="178"/>
      <c r="F42" s="178"/>
    </row>
    <row r="43" spans="1:6" ht="63.75">
      <c r="A43" s="70" t="s">
        <v>63</v>
      </c>
      <c r="B43" s="27" t="s">
        <v>64</v>
      </c>
      <c r="C43" s="176" t="s">
        <v>34</v>
      </c>
      <c r="D43" s="177">
        <v>1</v>
      </c>
      <c r="E43" s="178">
        <v>0</v>
      </c>
      <c r="F43" s="178">
        <f>PRODUCT(D43:E43)</f>
        <v>0</v>
      </c>
    </row>
    <row r="44" spans="1:6">
      <c r="A44" s="70"/>
      <c r="B44" s="27"/>
      <c r="C44" s="176"/>
      <c r="D44" s="177"/>
      <c r="E44" s="178"/>
      <c r="F44" s="178"/>
    </row>
    <row r="45" spans="1:6" ht="25.5">
      <c r="A45" s="70" t="s">
        <v>65</v>
      </c>
      <c r="B45" s="27" t="s">
        <v>66</v>
      </c>
      <c r="C45" s="176" t="s">
        <v>34</v>
      </c>
      <c r="D45" s="177">
        <v>1</v>
      </c>
      <c r="E45" s="178">
        <v>0</v>
      </c>
      <c r="F45" s="178">
        <f>PRODUCT(D45:E45)</f>
        <v>0</v>
      </c>
    </row>
    <row r="46" spans="1:6">
      <c r="A46" s="82"/>
      <c r="B46" s="106" t="s">
        <v>67</v>
      </c>
      <c r="C46" s="184"/>
      <c r="D46" s="184"/>
      <c r="E46" s="185"/>
      <c r="F46" s="185">
        <f>SUM(F29:F45)</f>
        <v>0</v>
      </c>
    </row>
    <row r="48" spans="1:6">
      <c r="A48" s="21">
        <v>4</v>
      </c>
      <c r="B48" s="21" t="s">
        <v>68</v>
      </c>
      <c r="C48" s="176"/>
      <c r="D48" s="177"/>
      <c r="E48" s="162"/>
      <c r="F48" s="163"/>
    </row>
    <row r="49" spans="1:6">
      <c r="A49" s="75" t="s">
        <v>26</v>
      </c>
      <c r="B49" s="11" t="s">
        <v>27</v>
      </c>
      <c r="C49" s="182" t="s">
        <v>28</v>
      </c>
      <c r="D49" s="183" t="s">
        <v>29</v>
      </c>
      <c r="E49" s="166" t="s">
        <v>30</v>
      </c>
      <c r="F49" s="166" t="s">
        <v>31</v>
      </c>
    </row>
    <row r="51" spans="1:6" ht="25.5">
      <c r="A51" s="70" t="s">
        <v>69</v>
      </c>
      <c r="B51" s="27" t="s">
        <v>33</v>
      </c>
      <c r="C51" s="176" t="s">
        <v>34</v>
      </c>
      <c r="D51" s="177">
        <v>2</v>
      </c>
      <c r="E51" s="169">
        <v>0</v>
      </c>
      <c r="F51" s="169">
        <f>PRODUCT(D51:E51)</f>
        <v>0</v>
      </c>
    </row>
    <row r="53" spans="1:6" ht="26.25">
      <c r="A53" s="70" t="s">
        <v>70</v>
      </c>
      <c r="B53" s="81" t="s">
        <v>71</v>
      </c>
      <c r="C53" s="176" t="s">
        <v>34</v>
      </c>
      <c r="D53" s="177">
        <v>2</v>
      </c>
      <c r="E53" s="169">
        <v>0</v>
      </c>
      <c r="F53" s="169">
        <f>PRODUCT(D53:E53)</f>
        <v>0</v>
      </c>
    </row>
    <row r="55" spans="1:6" ht="25.5">
      <c r="A55" s="70" t="s">
        <v>72</v>
      </c>
      <c r="B55" s="27" t="s">
        <v>73</v>
      </c>
      <c r="C55" s="176" t="s">
        <v>34</v>
      </c>
      <c r="D55" s="177">
        <v>4</v>
      </c>
      <c r="E55" s="169">
        <v>0</v>
      </c>
      <c r="F55" s="169">
        <f>PRODUCT(D55:E55)</f>
        <v>0</v>
      </c>
    </row>
    <row r="57" spans="1:6">
      <c r="A57" s="70" t="s">
        <v>74</v>
      </c>
      <c r="B57" s="27" t="s">
        <v>75</v>
      </c>
      <c r="C57" s="176" t="s">
        <v>34</v>
      </c>
      <c r="D57" s="177">
        <v>30</v>
      </c>
      <c r="E57" s="169">
        <v>0</v>
      </c>
      <c r="F57" s="169">
        <f>PRODUCT(D57:E57)</f>
        <v>0</v>
      </c>
    </row>
    <row r="59" spans="1:6" ht="25.5">
      <c r="A59" s="70" t="s">
        <v>76</v>
      </c>
      <c r="B59" s="27" t="s">
        <v>77</v>
      </c>
      <c r="C59" s="176" t="s">
        <v>34</v>
      </c>
      <c r="D59" s="177">
        <v>2</v>
      </c>
      <c r="E59" s="178">
        <v>0</v>
      </c>
      <c r="F59" s="178">
        <f>PRODUCT(D59:E59)</f>
        <v>0</v>
      </c>
    </row>
    <row r="60" spans="1:6">
      <c r="A60" s="70"/>
      <c r="B60" s="27"/>
      <c r="C60" s="176"/>
      <c r="D60" s="177"/>
      <c r="E60" s="178"/>
      <c r="F60" s="178"/>
    </row>
    <row r="61" spans="1:6" ht="51">
      <c r="A61" s="70" t="s">
        <v>78</v>
      </c>
      <c r="B61" s="27" t="s">
        <v>79</v>
      </c>
      <c r="C61" s="176" t="s">
        <v>34</v>
      </c>
      <c r="D61" s="177">
        <v>2</v>
      </c>
      <c r="E61" s="178">
        <v>0</v>
      </c>
      <c r="F61" s="178">
        <f>PRODUCT(D61:E61)</f>
        <v>0</v>
      </c>
    </row>
    <row r="62" spans="1:6">
      <c r="A62" s="70"/>
      <c r="B62" s="27"/>
      <c r="C62" s="176"/>
      <c r="D62" s="177"/>
      <c r="E62" s="178"/>
      <c r="F62" s="178"/>
    </row>
    <row r="63" spans="1:6" ht="63.75">
      <c r="A63" s="70" t="s">
        <v>80</v>
      </c>
      <c r="B63" s="27" t="s">
        <v>64</v>
      </c>
      <c r="C63" s="176" t="s">
        <v>34</v>
      </c>
      <c r="D63" s="177">
        <v>1</v>
      </c>
      <c r="E63" s="169">
        <v>0</v>
      </c>
      <c r="F63" s="169">
        <f>PRODUCT(D63:E63)</f>
        <v>0</v>
      </c>
    </row>
    <row r="64" spans="1:6">
      <c r="A64" s="70"/>
      <c r="B64" s="27"/>
      <c r="C64" s="176"/>
      <c r="D64" s="177"/>
      <c r="E64" s="178"/>
      <c r="F64" s="178"/>
    </row>
    <row r="65" spans="1:6" ht="25.5">
      <c r="A65" s="70" t="s">
        <v>81</v>
      </c>
      <c r="B65" s="27" t="s">
        <v>82</v>
      </c>
      <c r="C65" s="176" t="s">
        <v>34</v>
      </c>
      <c r="D65" s="177">
        <v>1</v>
      </c>
      <c r="E65" s="178">
        <v>0</v>
      </c>
      <c r="F65" s="178">
        <f>PRODUCT(D65:E65)</f>
        <v>0</v>
      </c>
    </row>
    <row r="66" spans="1:6">
      <c r="A66" s="70"/>
      <c r="B66" s="27"/>
      <c r="C66" s="176"/>
      <c r="D66" s="177"/>
      <c r="E66" s="178"/>
      <c r="F66" s="178"/>
    </row>
    <row r="67" spans="1:6" ht="51">
      <c r="A67" s="78" t="s">
        <v>83</v>
      </c>
      <c r="B67" s="241" t="s">
        <v>47</v>
      </c>
      <c r="C67" s="179" t="s">
        <v>34</v>
      </c>
      <c r="D67" s="180">
        <v>1</v>
      </c>
      <c r="E67" s="181">
        <v>0</v>
      </c>
      <c r="F67" s="181">
        <f>PRODUCT(D67:E67)</f>
        <v>0</v>
      </c>
    </row>
    <row r="68" spans="1:6">
      <c r="A68" s="74"/>
      <c r="B68" s="105" t="s">
        <v>84</v>
      </c>
      <c r="C68" s="157"/>
      <c r="D68" s="157"/>
      <c r="E68" s="173"/>
      <c r="F68" s="173">
        <f>SUM(F51:F67)</f>
        <v>0</v>
      </c>
    </row>
    <row r="70" spans="1:6">
      <c r="A70" s="21">
        <v>5</v>
      </c>
      <c r="B70" s="21" t="s">
        <v>85</v>
      </c>
      <c r="C70" s="176"/>
      <c r="D70" s="177"/>
      <c r="E70" s="162"/>
      <c r="F70" s="163"/>
    </row>
    <row r="71" spans="1:6">
      <c r="A71" s="75" t="s">
        <v>26</v>
      </c>
      <c r="B71" s="11" t="s">
        <v>27</v>
      </c>
      <c r="C71" s="182" t="s">
        <v>28</v>
      </c>
      <c r="D71" s="183" t="s">
        <v>29</v>
      </c>
      <c r="E71" s="166" t="s">
        <v>30</v>
      </c>
      <c r="F71" s="166" t="s">
        <v>31</v>
      </c>
    </row>
    <row r="73" spans="1:6">
      <c r="A73" s="70" t="s">
        <v>86</v>
      </c>
      <c r="B73" s="27" t="s">
        <v>87</v>
      </c>
      <c r="C73" s="176" t="s">
        <v>34</v>
      </c>
      <c r="D73" s="177">
        <v>2</v>
      </c>
      <c r="E73" s="169">
        <v>0</v>
      </c>
      <c r="F73" s="169">
        <f>PRODUCT(D73:E73)</f>
        <v>0</v>
      </c>
    </row>
    <row r="75" spans="1:6" ht="26.25">
      <c r="A75" s="70" t="s">
        <v>88</v>
      </c>
      <c r="B75" s="81" t="s">
        <v>89</v>
      </c>
      <c r="C75" s="176" t="s">
        <v>34</v>
      </c>
      <c r="D75" s="177">
        <v>3</v>
      </c>
      <c r="E75" s="169">
        <v>0</v>
      </c>
      <c r="F75" s="169">
        <f>PRODUCT(D75:E75)</f>
        <v>0</v>
      </c>
    </row>
    <row r="77" spans="1:6" ht="26.25">
      <c r="A77" s="70" t="s">
        <v>90</v>
      </c>
      <c r="B77" s="81" t="s">
        <v>91</v>
      </c>
      <c r="C77" s="176" t="s">
        <v>34</v>
      </c>
      <c r="D77" s="177">
        <v>3</v>
      </c>
      <c r="E77" s="169">
        <v>0</v>
      </c>
      <c r="F77" s="169">
        <f>PRODUCT(D77:E77)</f>
        <v>0</v>
      </c>
    </row>
    <row r="78" spans="1:6">
      <c r="A78" s="82"/>
      <c r="B78" s="106" t="s">
        <v>92</v>
      </c>
      <c r="C78" s="184"/>
      <c r="D78" s="184"/>
      <c r="E78" s="185"/>
      <c r="F78" s="185">
        <f>SUM(F73:F77)</f>
        <v>0</v>
      </c>
    </row>
    <row r="80" spans="1:6">
      <c r="A80" s="21">
        <v>6</v>
      </c>
      <c r="B80" s="21" t="s">
        <v>93</v>
      </c>
      <c r="C80" s="176"/>
      <c r="D80" s="177"/>
      <c r="E80" s="162"/>
      <c r="F80" s="163"/>
    </row>
    <row r="81" spans="1:6">
      <c r="A81" s="75" t="s">
        <v>26</v>
      </c>
      <c r="B81" s="11" t="s">
        <v>27</v>
      </c>
      <c r="C81" s="182" t="s">
        <v>28</v>
      </c>
      <c r="D81" s="183" t="s">
        <v>29</v>
      </c>
      <c r="E81" s="166" t="s">
        <v>30</v>
      </c>
      <c r="F81" s="166" t="s">
        <v>31</v>
      </c>
    </row>
    <row r="83" spans="1:6">
      <c r="A83" s="70" t="s">
        <v>94</v>
      </c>
      <c r="B83" s="27" t="s">
        <v>95</v>
      </c>
      <c r="C83" s="176" t="s">
        <v>34</v>
      </c>
      <c r="D83" s="177">
        <v>2</v>
      </c>
      <c r="E83" s="169">
        <v>0</v>
      </c>
      <c r="F83" s="169">
        <f>PRODUCT(D83:E83)</f>
        <v>0</v>
      </c>
    </row>
    <row r="85" spans="1:6" ht="26.25">
      <c r="A85" s="70" t="s">
        <v>96</v>
      </c>
      <c r="B85" s="81" t="s">
        <v>89</v>
      </c>
      <c r="C85" s="176" t="s">
        <v>34</v>
      </c>
      <c r="D85" s="177">
        <v>4</v>
      </c>
      <c r="E85" s="169">
        <v>0</v>
      </c>
      <c r="F85" s="169">
        <f>PRODUCT(D85:E85)</f>
        <v>0</v>
      </c>
    </row>
    <row r="87" spans="1:6" ht="38.25">
      <c r="A87" s="70" t="s">
        <v>97</v>
      </c>
      <c r="B87" s="79" t="s">
        <v>51</v>
      </c>
      <c r="C87" s="176" t="s">
        <v>34</v>
      </c>
      <c r="D87" s="177">
        <v>10</v>
      </c>
      <c r="E87" s="169">
        <v>0</v>
      </c>
      <c r="F87" s="169">
        <f>PRODUCT(D87:E87)</f>
        <v>0</v>
      </c>
    </row>
    <row r="89" spans="1:6" ht="38.25">
      <c r="A89" s="70" t="s">
        <v>98</v>
      </c>
      <c r="B89" s="79" t="s">
        <v>99</v>
      </c>
      <c r="C89" s="176" t="s">
        <v>34</v>
      </c>
      <c r="D89" s="177">
        <v>10</v>
      </c>
      <c r="E89" s="169">
        <v>0</v>
      </c>
      <c r="F89" s="169">
        <f>PRODUCT(D89:E89)</f>
        <v>0</v>
      </c>
    </row>
    <row r="90" spans="1:6">
      <c r="A90" s="70"/>
      <c r="B90" s="81"/>
      <c r="C90" s="176"/>
      <c r="D90" s="177"/>
      <c r="E90" s="169"/>
      <c r="F90" s="169"/>
    </row>
    <row r="91" spans="1:6" ht="76.5">
      <c r="A91" s="70" t="s">
        <v>100</v>
      </c>
      <c r="B91" s="79" t="s">
        <v>101</v>
      </c>
      <c r="C91" s="176" t="s">
        <v>34</v>
      </c>
      <c r="D91" s="177">
        <v>1</v>
      </c>
      <c r="E91" s="169">
        <v>0</v>
      </c>
      <c r="F91" s="169">
        <f>PRODUCT(D91:E91)</f>
        <v>0</v>
      </c>
    </row>
    <row r="93" spans="1:6" ht="38.25">
      <c r="A93" s="70" t="s">
        <v>102</v>
      </c>
      <c r="B93" s="239" t="s">
        <v>103</v>
      </c>
      <c r="C93" s="176" t="s">
        <v>34</v>
      </c>
      <c r="D93" s="177">
        <v>1</v>
      </c>
      <c r="E93" s="178">
        <v>0</v>
      </c>
      <c r="F93" s="178">
        <f>PRODUCT(D93:E93)</f>
        <v>0</v>
      </c>
    </row>
    <row r="95" spans="1:6" ht="38.25">
      <c r="A95" s="70" t="s">
        <v>104</v>
      </c>
      <c r="B95" s="144" t="s">
        <v>105</v>
      </c>
      <c r="C95" s="176" t="s">
        <v>34</v>
      </c>
      <c r="D95" s="177">
        <v>4</v>
      </c>
      <c r="E95" s="178">
        <v>0</v>
      </c>
      <c r="F95" s="178">
        <f>PRODUCT(D95:E95)</f>
        <v>0</v>
      </c>
    </row>
    <row r="96" spans="1:6" ht="15" customHeight="1">
      <c r="A96" s="70"/>
      <c r="B96" s="144"/>
      <c r="C96" s="176"/>
      <c r="D96" s="177"/>
      <c r="E96" s="178"/>
      <c r="F96" s="178"/>
    </row>
    <row r="97" spans="1:6" ht="38.25">
      <c r="A97" s="78" t="s">
        <v>106</v>
      </c>
      <c r="B97" s="240" t="s">
        <v>107</v>
      </c>
      <c r="C97" s="179" t="s">
        <v>34</v>
      </c>
      <c r="D97" s="180">
        <v>1</v>
      </c>
      <c r="E97" s="181">
        <v>0</v>
      </c>
      <c r="F97" s="181">
        <f>PRODUCT(D97:E97)</f>
        <v>0</v>
      </c>
    </row>
    <row r="98" spans="1:6">
      <c r="A98" s="74"/>
      <c r="B98" s="105" t="s">
        <v>108</v>
      </c>
      <c r="C98" s="157"/>
      <c r="D98" s="157"/>
      <c r="F98" s="186">
        <f>SUM(F83:F97)</f>
        <v>0</v>
      </c>
    </row>
    <row r="99" spans="1:6" ht="15.75" thickBot="1">
      <c r="A99" s="90"/>
      <c r="B99" s="91"/>
      <c r="C99" s="187"/>
      <c r="D99" s="187"/>
      <c r="E99" s="188"/>
      <c r="F99" s="188"/>
    </row>
    <row r="100" spans="1:6" ht="15.75" thickTop="1">
      <c r="A100" s="92"/>
      <c r="B100" s="105" t="s">
        <v>109</v>
      </c>
      <c r="C100" s="157"/>
      <c r="D100" s="157"/>
      <c r="E100" s="173"/>
      <c r="F100" s="173">
        <f>F98+F78+F68+F46+F24+F8</f>
        <v>0</v>
      </c>
    </row>
  </sheetData>
  <sheetProtection algorithmName="SHA-512" hashValue="UXhPhwCgrN8vaPr8Y8T08lT6rcqJugg4tXvk4sVHH6goAOsGaipkoAFXtOnBlwi2KwU2r5F7X8v7kxKgwngsDw==" saltValue="J1pRxA+5EGK2pKk6WqPrYw==" spinCount="100000" sheet="1" objects="1" scenarios="1"/>
  <protectedRanges>
    <protectedRange sqref="E1:E1048576" name="Obseg1"/>
  </protectedRanges>
  <pageMargins left="0.7" right="0.7" top="0.75" bottom="0.75" header="0.3" footer="0.3"/>
  <pageSetup paperSize="9" scale="89" orientation="portrait" r:id="rId1"/>
  <rowBreaks count="2" manualBreakCount="2">
    <brk id="47" max="5" man="1"/>
    <brk id="6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4F604-5DC8-4037-9B09-509D18EB7736}">
  <sheetPr>
    <tabColor theme="4" tint="-0.249977111117893"/>
  </sheetPr>
  <dimension ref="A1:F61"/>
  <sheetViews>
    <sheetView view="pageBreakPreview" topLeftCell="A37" zoomScaleNormal="100" zoomScaleSheetLayoutView="100" workbookViewId="0">
      <selection activeCell="E54" sqref="E54"/>
    </sheetView>
  </sheetViews>
  <sheetFormatPr defaultRowHeight="15"/>
  <cols>
    <col min="1" max="1" width="5.28515625" style="77" customWidth="1"/>
    <col min="2" max="2" width="39.28515625" style="9" customWidth="1"/>
    <col min="3" max="4" width="9.140625" style="189"/>
    <col min="5" max="5" width="11.42578125" style="175" customWidth="1"/>
    <col min="6" max="6" width="11.7109375" style="175" bestFit="1" customWidth="1"/>
    <col min="7" max="7" width="32.7109375" customWidth="1"/>
  </cols>
  <sheetData>
    <row r="1" spans="1:6" s="13" customFormat="1" ht="15.75">
      <c r="A1" s="71"/>
      <c r="B1" s="15" t="s">
        <v>110</v>
      </c>
      <c r="C1" s="157"/>
      <c r="D1" s="157"/>
      <c r="E1" s="158"/>
      <c r="F1" s="158"/>
    </row>
    <row r="2" spans="1:6" s="13" customFormat="1">
      <c r="A2" s="71"/>
      <c r="B2" s="131"/>
      <c r="C2" s="159"/>
      <c r="D2" s="159"/>
      <c r="E2" s="158"/>
      <c r="F2" s="158"/>
    </row>
    <row r="3" spans="1:6" s="13" customFormat="1">
      <c r="A3" s="21">
        <v>1</v>
      </c>
      <c r="B3" s="21" t="s">
        <v>111</v>
      </c>
      <c r="C3" s="160"/>
      <c r="D3" s="161"/>
      <c r="E3" s="162"/>
      <c r="F3" s="163"/>
    </row>
    <row r="4" spans="1:6" s="13" customFormat="1">
      <c r="A4" s="75" t="s">
        <v>26</v>
      </c>
      <c r="B4" s="11" t="s">
        <v>27</v>
      </c>
      <c r="C4" s="164" t="s">
        <v>28</v>
      </c>
      <c r="D4" s="165" t="s">
        <v>29</v>
      </c>
      <c r="E4" s="166" t="s">
        <v>30</v>
      </c>
      <c r="F4" s="166" t="s">
        <v>31</v>
      </c>
    </row>
    <row r="5" spans="1:6">
      <c r="B5" s="137"/>
      <c r="C5" s="174"/>
      <c r="D5" s="174"/>
    </row>
    <row r="6" spans="1:6" ht="38.25">
      <c r="A6" s="70" t="s">
        <v>112</v>
      </c>
      <c r="B6" s="27" t="s">
        <v>113</v>
      </c>
      <c r="C6" s="160" t="s">
        <v>34</v>
      </c>
      <c r="D6" s="161">
        <v>1</v>
      </c>
      <c r="E6" s="169">
        <v>0</v>
      </c>
      <c r="F6" s="169">
        <f>PRODUCT(D6:E6)</f>
        <v>0</v>
      </c>
    </row>
    <row r="7" spans="1:6">
      <c r="A7" s="82"/>
      <c r="B7" s="106" t="s">
        <v>114</v>
      </c>
      <c r="C7" s="190"/>
      <c r="D7" s="190"/>
      <c r="E7" s="191"/>
      <c r="F7" s="185">
        <f>SUM(F6)</f>
        <v>0</v>
      </c>
    </row>
    <row r="8" spans="1:6">
      <c r="A8" s="74"/>
      <c r="B8" s="141"/>
      <c r="C8" s="159"/>
      <c r="D8" s="159"/>
      <c r="E8" s="192"/>
      <c r="F8" s="192"/>
    </row>
    <row r="9" spans="1:6" s="13" customFormat="1">
      <c r="A9" s="21">
        <v>2</v>
      </c>
      <c r="B9" s="21" t="s">
        <v>36</v>
      </c>
      <c r="C9" s="160"/>
      <c r="D9" s="161"/>
      <c r="E9" s="162"/>
      <c r="F9" s="163"/>
    </row>
    <row r="10" spans="1:6" s="13" customFormat="1">
      <c r="A10" s="75" t="s">
        <v>26</v>
      </c>
      <c r="B10" s="11" t="s">
        <v>27</v>
      </c>
      <c r="C10" s="164" t="s">
        <v>28</v>
      </c>
      <c r="D10" s="165" t="s">
        <v>29</v>
      </c>
      <c r="E10" s="166" t="s">
        <v>30</v>
      </c>
      <c r="F10" s="166" t="s">
        <v>31</v>
      </c>
    </row>
    <row r="11" spans="1:6">
      <c r="B11" s="137"/>
      <c r="C11" s="174"/>
      <c r="D11" s="174"/>
    </row>
    <row r="12" spans="1:6" ht="76.5">
      <c r="A12" s="70" t="s">
        <v>37</v>
      </c>
      <c r="B12" s="27" t="s">
        <v>115</v>
      </c>
      <c r="C12" s="160" t="s">
        <v>34</v>
      </c>
      <c r="D12" s="161">
        <v>1</v>
      </c>
      <c r="E12" s="169">
        <v>0</v>
      </c>
      <c r="F12" s="169">
        <f>PRODUCT(D12:E12)</f>
        <v>0</v>
      </c>
    </row>
    <row r="13" spans="1:6">
      <c r="A13" s="70"/>
      <c r="B13" s="123"/>
      <c r="C13" s="160"/>
      <c r="D13" s="161"/>
      <c r="E13" s="169"/>
      <c r="F13" s="169"/>
    </row>
    <row r="14" spans="1:6" ht="63.75">
      <c r="A14" s="70" t="s">
        <v>38</v>
      </c>
      <c r="B14" s="27" t="s">
        <v>116</v>
      </c>
      <c r="C14" s="160" t="s">
        <v>34</v>
      </c>
      <c r="D14" s="161">
        <v>1</v>
      </c>
      <c r="E14" s="169">
        <v>0</v>
      </c>
      <c r="F14" s="169">
        <f>PRODUCT(D14:E14)</f>
        <v>0</v>
      </c>
    </row>
    <row r="15" spans="1:6">
      <c r="A15" s="70"/>
      <c r="B15" s="123"/>
      <c r="C15" s="160"/>
      <c r="D15" s="161"/>
      <c r="E15" s="169"/>
      <c r="F15" s="169"/>
    </row>
    <row r="16" spans="1:6" ht="25.5" customHeight="1">
      <c r="A16" s="70" t="s">
        <v>40</v>
      </c>
      <c r="B16" s="123" t="s">
        <v>117</v>
      </c>
      <c r="C16" s="160" t="s">
        <v>34</v>
      </c>
      <c r="D16" s="161">
        <v>2</v>
      </c>
      <c r="E16" s="169">
        <v>0</v>
      </c>
      <c r="F16" s="169">
        <f>PRODUCT(D16:E16)</f>
        <v>0</v>
      </c>
    </row>
    <row r="17" spans="1:6">
      <c r="A17" s="70"/>
      <c r="B17" s="123"/>
      <c r="C17" s="160"/>
      <c r="D17" s="161"/>
      <c r="E17" s="169"/>
      <c r="F17" s="169"/>
    </row>
    <row r="18" spans="1:6" ht="38.25">
      <c r="A18" s="70" t="s">
        <v>40</v>
      </c>
      <c r="B18" s="123" t="s">
        <v>118</v>
      </c>
      <c r="C18" s="160" t="s">
        <v>119</v>
      </c>
      <c r="D18" s="161">
        <v>12</v>
      </c>
      <c r="E18" s="169">
        <v>0</v>
      </c>
      <c r="F18" s="169">
        <f>PRODUCT(D18:E18)</f>
        <v>0</v>
      </c>
    </row>
    <row r="19" spans="1:6">
      <c r="A19" s="82"/>
      <c r="B19" s="106" t="s">
        <v>48</v>
      </c>
      <c r="C19" s="190"/>
      <c r="D19" s="190"/>
      <c r="E19" s="191"/>
      <c r="F19" s="185">
        <f>SUM(F12:F18)</f>
        <v>0</v>
      </c>
    </row>
    <row r="20" spans="1:6">
      <c r="B20" s="137"/>
      <c r="C20" s="174"/>
      <c r="D20" s="174"/>
    </row>
    <row r="21" spans="1:6">
      <c r="A21" s="21">
        <v>3</v>
      </c>
      <c r="B21" s="21" t="s">
        <v>49</v>
      </c>
      <c r="C21" s="160"/>
      <c r="D21" s="161"/>
      <c r="E21" s="162"/>
      <c r="F21" s="163"/>
    </row>
    <row r="22" spans="1:6">
      <c r="A22" s="75" t="s">
        <v>26</v>
      </c>
      <c r="B22" s="11" t="s">
        <v>27</v>
      </c>
      <c r="C22" s="182" t="s">
        <v>28</v>
      </c>
      <c r="D22" s="183" t="s">
        <v>29</v>
      </c>
      <c r="E22" s="166" t="s">
        <v>30</v>
      </c>
      <c r="F22" s="166" t="s">
        <v>31</v>
      </c>
    </row>
    <row r="24" spans="1:6" s="13" customFormat="1" ht="76.5">
      <c r="A24" s="70" t="s">
        <v>50</v>
      </c>
      <c r="B24" s="27" t="s">
        <v>120</v>
      </c>
      <c r="C24" s="176" t="s">
        <v>34</v>
      </c>
      <c r="D24" s="177">
        <v>1</v>
      </c>
      <c r="E24" s="169">
        <v>0</v>
      </c>
      <c r="F24" s="169">
        <f>PRODUCT(D24:E24)</f>
        <v>0</v>
      </c>
    </row>
    <row r="26" spans="1:6" s="13" customFormat="1" ht="25.5">
      <c r="A26" s="70" t="s">
        <v>52</v>
      </c>
      <c r="B26" s="21" t="s">
        <v>121</v>
      </c>
      <c r="C26" s="176" t="s">
        <v>34</v>
      </c>
      <c r="D26" s="177">
        <v>1</v>
      </c>
      <c r="E26" s="169">
        <v>0</v>
      </c>
      <c r="F26" s="169">
        <f>PRODUCT(D26:E26)</f>
        <v>0</v>
      </c>
    </row>
    <row r="27" spans="1:6" s="13" customFormat="1">
      <c r="A27" s="70"/>
      <c r="B27" s="21"/>
      <c r="C27" s="176"/>
      <c r="D27" s="177"/>
      <c r="E27" s="169"/>
      <c r="F27" s="169"/>
    </row>
    <row r="28" spans="1:6" s="13" customFormat="1" ht="63.75">
      <c r="A28" s="70" t="s">
        <v>54</v>
      </c>
      <c r="B28" s="27" t="s">
        <v>122</v>
      </c>
      <c r="C28" s="176" t="s">
        <v>119</v>
      </c>
      <c r="D28" s="193">
        <v>46.6</v>
      </c>
      <c r="E28" s="169">
        <v>0</v>
      </c>
      <c r="F28" s="169">
        <f>PRODUCT(D28:E28)</f>
        <v>0</v>
      </c>
    </row>
    <row r="29" spans="1:6">
      <c r="A29" s="82"/>
      <c r="B29" s="106" t="s">
        <v>67</v>
      </c>
      <c r="C29" s="184"/>
      <c r="D29" s="184"/>
      <c r="E29" s="191"/>
      <c r="F29" s="185">
        <f>SUM(F24:F28)</f>
        <v>0</v>
      </c>
    </row>
    <row r="31" spans="1:6">
      <c r="A31" s="21">
        <v>4</v>
      </c>
      <c r="B31" s="21" t="s">
        <v>68</v>
      </c>
      <c r="C31" s="176"/>
      <c r="D31" s="177"/>
      <c r="E31" s="162"/>
      <c r="F31" s="163"/>
    </row>
    <row r="32" spans="1:6">
      <c r="A32" s="75" t="s">
        <v>26</v>
      </c>
      <c r="B32" s="11" t="s">
        <v>27</v>
      </c>
      <c r="C32" s="182" t="s">
        <v>28</v>
      </c>
      <c r="D32" s="183" t="s">
        <v>29</v>
      </c>
      <c r="E32" s="166" t="s">
        <v>30</v>
      </c>
      <c r="F32" s="166" t="s">
        <v>31</v>
      </c>
    </row>
    <row r="34" spans="1:6" ht="25.5">
      <c r="A34" s="70" t="s">
        <v>69</v>
      </c>
      <c r="B34" s="27" t="s">
        <v>123</v>
      </c>
      <c r="C34" s="176" t="s">
        <v>34</v>
      </c>
      <c r="D34" s="177">
        <v>1</v>
      </c>
      <c r="E34" s="169">
        <v>0</v>
      </c>
      <c r="F34" s="169">
        <f>PRODUCT(D34:E34)</f>
        <v>0</v>
      </c>
    </row>
    <row r="36" spans="1:6" ht="89.25">
      <c r="A36" s="70" t="s">
        <v>70</v>
      </c>
      <c r="B36" s="27" t="s">
        <v>124</v>
      </c>
      <c r="C36" s="176" t="s">
        <v>34</v>
      </c>
      <c r="D36" s="177">
        <v>1</v>
      </c>
      <c r="E36" s="169">
        <v>0</v>
      </c>
      <c r="F36" s="169">
        <f>PRODUCT(D36:E36)</f>
        <v>0</v>
      </c>
    </row>
    <row r="38" spans="1:6" ht="38.25">
      <c r="A38" s="70" t="s">
        <v>72</v>
      </c>
      <c r="B38" s="27" t="s">
        <v>125</v>
      </c>
      <c r="C38" s="176" t="s">
        <v>34</v>
      </c>
      <c r="D38" s="177">
        <v>1</v>
      </c>
      <c r="E38" s="169">
        <v>0</v>
      </c>
      <c r="F38" s="169">
        <f>PRODUCT(D38:E38)</f>
        <v>0</v>
      </c>
    </row>
    <row r="39" spans="1:6">
      <c r="A39" s="82"/>
      <c r="B39" s="106" t="s">
        <v>84</v>
      </c>
      <c r="C39" s="184"/>
      <c r="D39" s="184"/>
      <c r="E39" s="191"/>
      <c r="F39" s="185">
        <f>SUM(F34:F38)</f>
        <v>0</v>
      </c>
    </row>
    <row r="41" spans="1:6">
      <c r="A41" s="21">
        <v>5</v>
      </c>
      <c r="B41" s="21" t="s">
        <v>85</v>
      </c>
      <c r="C41" s="176"/>
      <c r="D41" s="177"/>
      <c r="E41" s="162"/>
      <c r="F41" s="163"/>
    </row>
    <row r="42" spans="1:6">
      <c r="A42" s="75" t="s">
        <v>26</v>
      </c>
      <c r="B42" s="11" t="s">
        <v>27</v>
      </c>
      <c r="C42" s="182" t="s">
        <v>28</v>
      </c>
      <c r="D42" s="183" t="s">
        <v>29</v>
      </c>
      <c r="E42" s="166" t="s">
        <v>30</v>
      </c>
      <c r="F42" s="166" t="s">
        <v>31</v>
      </c>
    </row>
    <row r="44" spans="1:6" ht="51">
      <c r="A44" s="70" t="s">
        <v>86</v>
      </c>
      <c r="B44" s="27" t="s">
        <v>126</v>
      </c>
      <c r="C44" s="176" t="s">
        <v>34</v>
      </c>
      <c r="D44" s="177">
        <v>1</v>
      </c>
      <c r="E44" s="169">
        <v>0</v>
      </c>
      <c r="F44" s="169">
        <f>PRODUCT(D44:E44)</f>
        <v>0</v>
      </c>
    </row>
    <row r="45" spans="1:6">
      <c r="A45" s="70"/>
      <c r="B45" s="27"/>
      <c r="C45" s="176"/>
      <c r="D45" s="177"/>
      <c r="E45" s="169"/>
      <c r="F45" s="169"/>
    </row>
    <row r="46" spans="1:6" ht="51">
      <c r="A46" s="70" t="s">
        <v>88</v>
      </c>
      <c r="B46" s="27" t="s">
        <v>127</v>
      </c>
      <c r="C46" s="176" t="s">
        <v>34</v>
      </c>
      <c r="D46" s="177">
        <v>1</v>
      </c>
      <c r="E46" s="169">
        <v>0</v>
      </c>
      <c r="F46" s="169">
        <f>PRODUCT(D46:E46)</f>
        <v>0</v>
      </c>
    </row>
    <row r="47" spans="1:6">
      <c r="A47" s="82"/>
      <c r="B47" s="106" t="s">
        <v>92</v>
      </c>
      <c r="C47" s="184"/>
      <c r="D47" s="184"/>
      <c r="E47" s="191"/>
      <c r="F47" s="185">
        <f>SUM(F44:F46)</f>
        <v>0</v>
      </c>
    </row>
    <row r="49" spans="1:6">
      <c r="A49" s="21">
        <v>6</v>
      </c>
      <c r="B49" s="21" t="s">
        <v>93</v>
      </c>
      <c r="C49" s="176"/>
      <c r="D49" s="177"/>
      <c r="E49" s="162"/>
      <c r="F49" s="163"/>
    </row>
    <row r="50" spans="1:6">
      <c r="A50" s="75" t="s">
        <v>26</v>
      </c>
      <c r="B50" s="11" t="s">
        <v>27</v>
      </c>
      <c r="C50" s="182" t="s">
        <v>28</v>
      </c>
      <c r="D50" s="183" t="s">
        <v>29</v>
      </c>
      <c r="E50" s="166" t="s">
        <v>30</v>
      </c>
      <c r="F50" s="166" t="s">
        <v>31</v>
      </c>
    </row>
    <row r="52" spans="1:6" ht="25.5">
      <c r="A52" s="70" t="s">
        <v>94</v>
      </c>
      <c r="B52" s="27" t="s">
        <v>128</v>
      </c>
      <c r="C52" s="176" t="s">
        <v>34</v>
      </c>
      <c r="D52" s="177">
        <v>1</v>
      </c>
      <c r="E52" s="169">
        <v>0</v>
      </c>
      <c r="F52" s="169">
        <f>PRODUCT(D52:E52)</f>
        <v>0</v>
      </c>
    </row>
    <row r="54" spans="1:6" ht="25.5">
      <c r="A54" s="70" t="s">
        <v>96</v>
      </c>
      <c r="B54" s="27" t="s">
        <v>129</v>
      </c>
      <c r="C54" s="176" t="s">
        <v>34</v>
      </c>
      <c r="D54" s="177">
        <v>1</v>
      </c>
      <c r="E54" s="169">
        <v>0</v>
      </c>
      <c r="F54" s="169">
        <f>PRODUCT(D54:E54)</f>
        <v>0</v>
      </c>
    </row>
    <row r="56" spans="1:6" ht="38.25">
      <c r="A56" s="70" t="s">
        <v>97</v>
      </c>
      <c r="B56" s="27" t="s">
        <v>130</v>
      </c>
      <c r="C56" s="176" t="s">
        <v>34</v>
      </c>
      <c r="D56" s="177">
        <v>1</v>
      </c>
      <c r="E56" s="169">
        <v>0</v>
      </c>
      <c r="F56" s="169">
        <f>PRODUCT(D56:E56)</f>
        <v>0</v>
      </c>
    </row>
    <row r="57" spans="1:6">
      <c r="A57" s="70"/>
      <c r="B57" s="27"/>
      <c r="C57" s="176"/>
      <c r="D57" s="177"/>
      <c r="E57" s="169"/>
      <c r="F57" s="169"/>
    </row>
    <row r="58" spans="1:6" ht="38.25">
      <c r="A58" s="70" t="s">
        <v>98</v>
      </c>
      <c r="B58" s="27" t="s">
        <v>131</v>
      </c>
      <c r="C58" s="176" t="s">
        <v>119</v>
      </c>
      <c r="D58" s="193">
        <v>55</v>
      </c>
      <c r="E58" s="169">
        <v>0</v>
      </c>
      <c r="F58" s="169">
        <f>PRODUCT(D58:E58)</f>
        <v>0</v>
      </c>
    </row>
    <row r="59" spans="1:6">
      <c r="A59" s="82"/>
      <c r="B59" s="106" t="s">
        <v>108</v>
      </c>
      <c r="C59" s="184"/>
      <c r="D59" s="184"/>
      <c r="E59" s="191"/>
      <c r="F59" s="185">
        <f>SUM(F52:F58)</f>
        <v>0</v>
      </c>
    </row>
    <row r="60" spans="1:6" ht="15.75" thickBot="1">
      <c r="A60" s="90"/>
      <c r="B60" s="91"/>
      <c r="C60" s="187"/>
      <c r="D60" s="187"/>
      <c r="E60" s="188"/>
      <c r="F60" s="188"/>
    </row>
    <row r="61" spans="1:6" ht="15.75" thickTop="1">
      <c r="A61" s="92"/>
      <c r="B61" s="105" t="s">
        <v>132</v>
      </c>
      <c r="C61" s="157"/>
      <c r="D61" s="157"/>
      <c r="E61" s="158"/>
      <c r="F61" s="173">
        <f>F59+F47+F39+F29+F19+F7</f>
        <v>0</v>
      </c>
    </row>
  </sheetData>
  <sheetProtection algorithmName="SHA-512" hashValue="vekck/Iq8kin43aXVa6OGQrjyT9ozy2sCCal6wSZEqM1Rt1cW4u+uupjrVCy/k7oIJF3966x5pjgB2yGq4Dy0Q==" saltValue="Sa1brDgeiah3TrsVsCs0pA==" spinCount="100000" sheet="1" objects="1" scenarios="1"/>
  <protectedRanges>
    <protectedRange sqref="E1:E1048576" name="Obseg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6403A-1C4B-4721-A575-1EDE9DD3F6C2}">
  <sheetPr>
    <tabColor theme="4" tint="-0.249977111117893"/>
  </sheetPr>
  <dimension ref="A1:F104"/>
  <sheetViews>
    <sheetView view="pageBreakPreview" zoomScaleNormal="100" zoomScaleSheetLayoutView="100" workbookViewId="0">
      <selection activeCell="E19" sqref="E19"/>
    </sheetView>
  </sheetViews>
  <sheetFormatPr defaultRowHeight="15"/>
  <cols>
    <col min="1" max="1" width="5.28515625" style="223" customWidth="1"/>
    <col min="2" max="2" width="39.28515625" customWidth="1"/>
    <col min="3" max="3" width="7.42578125" style="221" customWidth="1"/>
    <col min="4" max="4" width="9.140625" style="221"/>
    <col min="5" max="5" width="11.42578125" style="222" customWidth="1"/>
    <col min="6" max="6" width="13.85546875" style="222" customWidth="1"/>
    <col min="7" max="7" width="32.7109375" customWidth="1"/>
  </cols>
  <sheetData>
    <row r="1" spans="1:6" s="13" customFormat="1" ht="15.75">
      <c r="A1" s="71"/>
      <c r="B1" s="15" t="s">
        <v>12</v>
      </c>
      <c r="C1" s="157"/>
      <c r="D1" s="157"/>
      <c r="E1" s="158"/>
      <c r="F1" s="158"/>
    </row>
    <row r="2" spans="1:6" s="13" customFormat="1">
      <c r="A2" s="71"/>
      <c r="B2" s="139"/>
      <c r="C2" s="159"/>
      <c r="D2" s="159"/>
      <c r="E2" s="158"/>
      <c r="F2" s="158"/>
    </row>
    <row r="3" spans="1:6" s="13" customFormat="1">
      <c r="A3" s="87">
        <v>1</v>
      </c>
      <c r="B3" s="17" t="s">
        <v>133</v>
      </c>
      <c r="C3" s="194"/>
      <c r="D3" s="195"/>
      <c r="E3" s="196"/>
      <c r="F3" s="196"/>
    </row>
    <row r="4" spans="1:6" s="13" customFormat="1">
      <c r="A4" s="75" t="s">
        <v>26</v>
      </c>
      <c r="B4" s="11" t="s">
        <v>27</v>
      </c>
      <c r="C4" s="164" t="s">
        <v>28</v>
      </c>
      <c r="D4" s="165" t="s">
        <v>29</v>
      </c>
      <c r="E4" s="166" t="s">
        <v>30</v>
      </c>
      <c r="F4" s="166" t="s">
        <v>134</v>
      </c>
    </row>
    <row r="5" spans="1:6" s="13" customFormat="1">
      <c r="A5" s="70" t="s">
        <v>112</v>
      </c>
      <c r="B5" s="21" t="s">
        <v>135</v>
      </c>
      <c r="C5" s="160"/>
      <c r="D5" s="161"/>
      <c r="E5" s="162"/>
      <c r="F5" s="163"/>
    </row>
    <row r="6" spans="1:6" s="13" customFormat="1" ht="25.5">
      <c r="A6" s="70"/>
      <c r="B6" s="123" t="s">
        <v>136</v>
      </c>
      <c r="C6" s="160" t="s">
        <v>137</v>
      </c>
      <c r="D6" s="161">
        <v>1</v>
      </c>
      <c r="E6" s="169">
        <v>0</v>
      </c>
      <c r="F6" s="169">
        <f>PRODUCT(D6:E6)</f>
        <v>0</v>
      </c>
    </row>
    <row r="7" spans="1:6" s="13" customFormat="1" ht="51">
      <c r="A7" s="26" t="s">
        <v>138</v>
      </c>
      <c r="B7" s="123" t="s">
        <v>139</v>
      </c>
      <c r="C7" s="197" t="s">
        <v>34</v>
      </c>
      <c r="D7" s="161">
        <v>1</v>
      </c>
      <c r="E7" s="198"/>
      <c r="F7" s="198"/>
    </row>
    <row r="8" spans="1:6" s="13" customFormat="1" ht="25.5">
      <c r="A8" s="26" t="s">
        <v>138</v>
      </c>
      <c r="B8" s="123" t="s">
        <v>140</v>
      </c>
      <c r="C8" s="160" t="s">
        <v>34</v>
      </c>
      <c r="D8" s="161">
        <v>2</v>
      </c>
      <c r="E8" s="198"/>
      <c r="F8" s="198"/>
    </row>
    <row r="9" spans="1:6" s="13" customFormat="1" ht="25.5">
      <c r="A9" s="26" t="s">
        <v>141</v>
      </c>
      <c r="B9" s="123" t="s">
        <v>142</v>
      </c>
      <c r="C9" s="197" t="s">
        <v>34</v>
      </c>
      <c r="D9" s="161">
        <v>1</v>
      </c>
      <c r="E9" s="198"/>
      <c r="F9" s="198"/>
    </row>
    <row r="10" spans="1:6" s="13" customFormat="1" ht="25.5">
      <c r="A10" s="26" t="s">
        <v>138</v>
      </c>
      <c r="B10" s="123" t="s">
        <v>143</v>
      </c>
      <c r="C10" s="197" t="s">
        <v>34</v>
      </c>
      <c r="D10" s="161">
        <v>1</v>
      </c>
      <c r="E10" s="198"/>
      <c r="F10" s="198"/>
    </row>
    <row r="11" spans="1:6" s="13" customFormat="1" ht="51">
      <c r="A11" s="26" t="s">
        <v>138</v>
      </c>
      <c r="B11" s="123" t="s">
        <v>144</v>
      </c>
      <c r="C11" s="197" t="s">
        <v>34</v>
      </c>
      <c r="D11" s="161">
        <v>1</v>
      </c>
      <c r="E11" s="199">
        <v>1228</v>
      </c>
      <c r="F11" s="198"/>
    </row>
    <row r="12" spans="1:6" s="13" customFormat="1">
      <c r="A12" s="70"/>
      <c r="B12" s="123"/>
      <c r="C12" s="197"/>
      <c r="D12" s="161"/>
      <c r="E12" s="198"/>
      <c r="F12" s="198"/>
    </row>
    <row r="13" spans="1:6" s="13" customFormat="1">
      <c r="A13" s="70" t="s">
        <v>145</v>
      </c>
      <c r="B13" s="21" t="s">
        <v>146</v>
      </c>
      <c r="C13" s="197"/>
      <c r="D13" s="161"/>
      <c r="E13" s="200"/>
      <c r="F13" s="201"/>
    </row>
    <row r="14" spans="1:6" s="13" customFormat="1" ht="25.5">
      <c r="A14" s="88"/>
      <c r="B14" s="140" t="s">
        <v>147</v>
      </c>
      <c r="C14" s="168"/>
      <c r="D14" s="202"/>
      <c r="E14" s="203"/>
      <c r="F14" s="204"/>
    </row>
    <row r="15" spans="1:6" s="13" customFormat="1" ht="25.5">
      <c r="A15" s="32" t="s">
        <v>138</v>
      </c>
      <c r="B15" s="140" t="s">
        <v>148</v>
      </c>
      <c r="C15" s="168" t="s">
        <v>34</v>
      </c>
      <c r="D15" s="202">
        <v>4</v>
      </c>
      <c r="E15" s="205">
        <v>0</v>
      </c>
      <c r="F15" s="206">
        <f>PRODUCT(D15:E15)</f>
        <v>0</v>
      </c>
    </row>
    <row r="16" spans="1:6" s="13" customFormat="1" ht="25.5">
      <c r="A16" s="32" t="s">
        <v>138</v>
      </c>
      <c r="B16" s="140" t="s">
        <v>149</v>
      </c>
      <c r="C16" s="168" t="s">
        <v>34</v>
      </c>
      <c r="D16" s="202">
        <v>2</v>
      </c>
      <c r="E16" s="205">
        <v>0</v>
      </c>
      <c r="F16" s="206">
        <f>PRODUCT(D16:E16)</f>
        <v>0</v>
      </c>
    </row>
    <row r="17" spans="1:6" s="13" customFormat="1">
      <c r="A17" s="32" t="s">
        <v>138</v>
      </c>
      <c r="B17" s="140" t="s">
        <v>150</v>
      </c>
      <c r="C17" s="168" t="s">
        <v>34</v>
      </c>
      <c r="D17" s="202">
        <v>2</v>
      </c>
      <c r="E17" s="205">
        <v>0</v>
      </c>
      <c r="F17" s="206">
        <f>PRODUCT(D17:E17)</f>
        <v>0</v>
      </c>
    </row>
    <row r="18" spans="1:6" s="13" customFormat="1" ht="25.5">
      <c r="A18" s="88"/>
      <c r="B18" s="4" t="s">
        <v>151</v>
      </c>
      <c r="C18" s="207"/>
      <c r="D18" s="208"/>
      <c r="E18" s="205"/>
      <c r="F18" s="206"/>
    </row>
    <row r="19" spans="1:6" s="13" customFormat="1" ht="63.75">
      <c r="A19" s="26" t="s">
        <v>138</v>
      </c>
      <c r="B19" s="27" t="s">
        <v>152</v>
      </c>
      <c r="C19" s="176" t="s">
        <v>34</v>
      </c>
      <c r="D19" s="177">
        <v>1</v>
      </c>
      <c r="E19" s="169">
        <v>0</v>
      </c>
      <c r="F19" s="206">
        <f>PRODUCT(D19:E19)</f>
        <v>0</v>
      </c>
    </row>
    <row r="20" spans="1:6" s="13" customFormat="1">
      <c r="A20" s="70"/>
      <c r="B20" s="27"/>
      <c r="C20" s="176"/>
      <c r="D20" s="177"/>
      <c r="E20" s="169"/>
      <c r="F20" s="169"/>
    </row>
    <row r="21" spans="1:6" s="13" customFormat="1">
      <c r="A21" s="70" t="s">
        <v>32</v>
      </c>
      <c r="B21" s="21" t="s">
        <v>153</v>
      </c>
      <c r="C21" s="209"/>
      <c r="D21" s="210"/>
      <c r="E21" s="211"/>
      <c r="F21" s="211"/>
    </row>
    <row r="22" spans="1:6" s="13" customFormat="1" ht="63.75">
      <c r="A22" s="26" t="s">
        <v>138</v>
      </c>
      <c r="B22" s="27" t="s">
        <v>154</v>
      </c>
      <c r="C22" s="176" t="s">
        <v>34</v>
      </c>
      <c r="D22" s="177">
        <v>4</v>
      </c>
      <c r="E22" s="169">
        <v>0</v>
      </c>
      <c r="F22" s="169">
        <f>PRODUCT(D22,E22)</f>
        <v>0</v>
      </c>
    </row>
    <row r="23" spans="1:6" s="13" customFormat="1">
      <c r="A23" s="70"/>
      <c r="B23" s="27"/>
      <c r="C23" s="176"/>
      <c r="D23" s="177"/>
      <c r="E23" s="169"/>
      <c r="F23" s="169"/>
    </row>
    <row r="24" spans="1:6" s="13" customFormat="1">
      <c r="A24" s="70" t="s">
        <v>155</v>
      </c>
      <c r="B24" s="21" t="s">
        <v>156</v>
      </c>
      <c r="C24" s="209"/>
      <c r="D24" s="210"/>
      <c r="E24" s="211"/>
      <c r="F24" s="211"/>
    </row>
    <row r="25" spans="1:6" s="13" customFormat="1" ht="25.5">
      <c r="A25" s="26" t="s">
        <v>138</v>
      </c>
      <c r="B25" s="27" t="s">
        <v>157</v>
      </c>
      <c r="C25" s="176" t="s">
        <v>34</v>
      </c>
      <c r="D25" s="177">
        <v>1</v>
      </c>
      <c r="E25" s="169">
        <v>0</v>
      </c>
      <c r="F25" s="169">
        <f>PRODUCT(D25:E25)</f>
        <v>0</v>
      </c>
    </row>
    <row r="26" spans="1:6" s="13" customFormat="1" ht="63.75">
      <c r="A26" s="26"/>
      <c r="B26" s="27" t="s">
        <v>158</v>
      </c>
      <c r="C26" s="176"/>
      <c r="D26" s="177"/>
      <c r="E26" s="169"/>
      <c r="F26" s="169"/>
    </row>
    <row r="27" spans="1:6" s="13" customFormat="1" ht="25.5">
      <c r="A27" s="26" t="s">
        <v>138</v>
      </c>
      <c r="B27" s="27" t="s">
        <v>159</v>
      </c>
      <c r="C27" s="176" t="s">
        <v>34</v>
      </c>
      <c r="D27" s="177">
        <v>1</v>
      </c>
      <c r="E27" s="169">
        <v>0</v>
      </c>
      <c r="F27" s="169">
        <f>PRODUCT(D27:E27)</f>
        <v>0</v>
      </c>
    </row>
    <row r="28" spans="1:6" s="13" customFormat="1" ht="25.5">
      <c r="A28" s="26" t="s">
        <v>138</v>
      </c>
      <c r="B28" s="27" t="s">
        <v>160</v>
      </c>
      <c r="C28" s="176" t="s">
        <v>34</v>
      </c>
      <c r="D28" s="177">
        <v>1</v>
      </c>
      <c r="E28" s="169">
        <v>0</v>
      </c>
      <c r="F28" s="169">
        <f>PRODUCT(D28:E28)</f>
        <v>0</v>
      </c>
    </row>
    <row r="29" spans="1:6" s="13" customFormat="1" ht="63.75">
      <c r="A29" s="26" t="s">
        <v>138</v>
      </c>
      <c r="B29" s="27" t="s">
        <v>161</v>
      </c>
      <c r="C29" s="176" t="s">
        <v>34</v>
      </c>
      <c r="D29" s="177">
        <v>1</v>
      </c>
      <c r="E29" s="169">
        <v>0</v>
      </c>
      <c r="F29" s="169">
        <f>PRODUCT(D29:E29)</f>
        <v>0</v>
      </c>
    </row>
    <row r="30" spans="1:6" s="13" customFormat="1">
      <c r="A30" s="70"/>
      <c r="B30" s="27"/>
      <c r="C30" s="176"/>
      <c r="D30" s="177"/>
      <c r="E30" s="169"/>
      <c r="F30" s="169"/>
    </row>
    <row r="31" spans="1:6" s="13" customFormat="1">
      <c r="A31" s="70" t="s">
        <v>162</v>
      </c>
      <c r="B31" s="21" t="s">
        <v>163</v>
      </c>
      <c r="C31" s="176"/>
      <c r="D31" s="177"/>
      <c r="E31" s="169"/>
      <c r="F31" s="169"/>
    </row>
    <row r="32" spans="1:6" s="13" customFormat="1" ht="102">
      <c r="A32" s="20" t="s">
        <v>138</v>
      </c>
      <c r="B32" s="35" t="s">
        <v>164</v>
      </c>
      <c r="C32" s="155" t="s">
        <v>34</v>
      </c>
      <c r="D32" s="156">
        <v>6</v>
      </c>
      <c r="E32" s="212">
        <v>0</v>
      </c>
      <c r="F32" s="169">
        <f>PRODUCT(D32:E32)</f>
        <v>0</v>
      </c>
    </row>
    <row r="33" spans="1:6" s="13" customFormat="1" ht="51">
      <c r="A33" s="20" t="s">
        <v>138</v>
      </c>
      <c r="B33" s="38" t="s">
        <v>165</v>
      </c>
      <c r="C33" s="176" t="s">
        <v>34</v>
      </c>
      <c r="D33" s="177">
        <v>1</v>
      </c>
      <c r="E33" s="169">
        <v>0</v>
      </c>
      <c r="F33" s="169">
        <f>PRODUCT(D33:E33)</f>
        <v>0</v>
      </c>
    </row>
    <row r="34" spans="1:6" s="13" customFormat="1">
      <c r="A34" s="20"/>
      <c r="B34" s="38"/>
      <c r="C34" s="176"/>
      <c r="D34" s="177"/>
      <c r="E34" s="169"/>
      <c r="F34" s="169"/>
    </row>
    <row r="35" spans="1:6" s="13" customFormat="1">
      <c r="A35" s="93"/>
      <c r="B35" s="94" t="s">
        <v>166</v>
      </c>
      <c r="C35" s="213"/>
      <c r="D35" s="213"/>
      <c r="E35" s="214"/>
      <c r="F35" s="215">
        <f>SUM(F6:F33)</f>
        <v>0</v>
      </c>
    </row>
    <row r="36" spans="1:6" s="13" customFormat="1">
      <c r="A36" s="87"/>
      <c r="B36" s="19"/>
      <c r="C36" s="216"/>
      <c r="D36" s="216"/>
      <c r="E36" s="217"/>
      <c r="F36" s="218"/>
    </row>
    <row r="37" spans="1:6" s="13" customFormat="1">
      <c r="A37" s="87">
        <v>2</v>
      </c>
      <c r="B37" s="17" t="s">
        <v>167</v>
      </c>
      <c r="C37" s="219"/>
      <c r="D37" s="216"/>
      <c r="E37" s="196"/>
      <c r="F37" s="196"/>
    </row>
    <row r="38" spans="1:6" s="13" customFormat="1">
      <c r="A38" s="75" t="s">
        <v>26</v>
      </c>
      <c r="B38" s="11" t="s">
        <v>27</v>
      </c>
      <c r="C38" s="182" t="s">
        <v>28</v>
      </c>
      <c r="D38" s="183" t="s">
        <v>29</v>
      </c>
      <c r="E38" s="166" t="s">
        <v>30</v>
      </c>
      <c r="F38" s="166" t="s">
        <v>134</v>
      </c>
    </row>
    <row r="39" spans="1:6" s="13" customFormat="1" ht="15" customHeight="1">
      <c r="A39" s="70" t="s">
        <v>37</v>
      </c>
      <c r="B39" s="21" t="s">
        <v>168</v>
      </c>
      <c r="C39" s="176" t="s">
        <v>137</v>
      </c>
      <c r="D39" s="177">
        <v>1</v>
      </c>
      <c r="E39" s="169">
        <v>0</v>
      </c>
      <c r="F39" s="169">
        <f>PRODUCT(D39:E39)</f>
        <v>0</v>
      </c>
    </row>
    <row r="40" spans="1:6" s="13" customFormat="1" ht="76.5">
      <c r="A40" s="26" t="s">
        <v>138</v>
      </c>
      <c r="B40" s="27" t="s">
        <v>169</v>
      </c>
      <c r="C40" s="176" t="s">
        <v>34</v>
      </c>
      <c r="D40" s="177">
        <v>1</v>
      </c>
      <c r="E40" s="199">
        <v>1050</v>
      </c>
      <c r="F40" s="169"/>
    </row>
    <row r="41" spans="1:6" s="13" customFormat="1">
      <c r="A41" s="26" t="s">
        <v>138</v>
      </c>
      <c r="B41" s="27" t="s">
        <v>170</v>
      </c>
      <c r="C41" s="176" t="s">
        <v>34</v>
      </c>
      <c r="D41" s="177">
        <v>1</v>
      </c>
      <c r="E41" s="199">
        <v>158</v>
      </c>
      <c r="F41" s="169"/>
    </row>
    <row r="42" spans="1:6" s="13" customFormat="1" ht="51">
      <c r="A42" s="26" t="s">
        <v>138</v>
      </c>
      <c r="B42" s="27" t="s">
        <v>171</v>
      </c>
      <c r="C42" s="220" t="s">
        <v>34</v>
      </c>
      <c r="D42" s="177">
        <v>2</v>
      </c>
      <c r="E42" s="199">
        <v>1028</v>
      </c>
      <c r="F42" s="169"/>
    </row>
    <row r="43" spans="1:6" s="13" customFormat="1" ht="32.25" customHeight="1">
      <c r="A43" s="26" t="s">
        <v>138</v>
      </c>
      <c r="B43" s="27" t="s">
        <v>172</v>
      </c>
      <c r="C43" s="176" t="s">
        <v>34</v>
      </c>
      <c r="D43" s="177">
        <v>1</v>
      </c>
      <c r="E43" s="199">
        <v>99</v>
      </c>
      <c r="F43" s="169"/>
    </row>
    <row r="44" spans="1:6" s="13" customFormat="1" ht="15" customHeight="1">
      <c r="A44" s="26"/>
      <c r="B44" s="27" t="s">
        <v>173</v>
      </c>
      <c r="C44" s="176"/>
      <c r="D44" s="177"/>
      <c r="E44" s="199"/>
      <c r="F44" s="169"/>
    </row>
    <row r="45" spans="1:6" s="13" customFormat="1">
      <c r="A45" s="70"/>
      <c r="B45" s="27"/>
      <c r="C45" s="176"/>
      <c r="D45" s="177"/>
      <c r="E45" s="169"/>
      <c r="F45" s="169"/>
    </row>
    <row r="46" spans="1:6" s="13" customFormat="1">
      <c r="A46" s="70" t="s">
        <v>38</v>
      </c>
      <c r="B46" s="21" t="s">
        <v>174</v>
      </c>
      <c r="C46" s="176"/>
      <c r="D46" s="177"/>
      <c r="E46" s="169"/>
      <c r="F46" s="169"/>
    </row>
    <row r="47" spans="1:6" s="13" customFormat="1" ht="38.25">
      <c r="A47" s="26" t="s">
        <v>138</v>
      </c>
      <c r="B47" s="27" t="s">
        <v>175</v>
      </c>
      <c r="C47" s="176" t="s">
        <v>34</v>
      </c>
      <c r="D47" s="177">
        <v>19</v>
      </c>
      <c r="E47" s="169">
        <v>0</v>
      </c>
      <c r="F47" s="169">
        <f>PRODUCT(D47:E47)</f>
        <v>0</v>
      </c>
    </row>
    <row r="48" spans="1:6" s="13" customFormat="1">
      <c r="A48" s="70"/>
      <c r="B48" s="27"/>
      <c r="C48" s="176"/>
      <c r="D48" s="177"/>
      <c r="E48" s="169"/>
      <c r="F48" s="169"/>
    </row>
    <row r="49" spans="1:6" s="13" customFormat="1" ht="25.5">
      <c r="A49" s="70" t="s">
        <v>40</v>
      </c>
      <c r="B49" s="27" t="s">
        <v>176</v>
      </c>
      <c r="C49" s="176" t="s">
        <v>137</v>
      </c>
      <c r="D49" s="177">
        <v>1</v>
      </c>
      <c r="E49" s="169">
        <v>0</v>
      </c>
      <c r="F49" s="169">
        <f>PRODUCT(D49:E49)</f>
        <v>0</v>
      </c>
    </row>
    <row r="50" spans="1:6" s="13" customFormat="1">
      <c r="A50" s="93"/>
      <c r="B50" s="94" t="s">
        <v>177</v>
      </c>
      <c r="C50" s="213"/>
      <c r="D50" s="213"/>
      <c r="E50" s="214"/>
      <c r="F50" s="215">
        <f>SUM(F39:F49)</f>
        <v>0</v>
      </c>
    </row>
    <row r="51" spans="1:6" s="13" customFormat="1">
      <c r="A51" s="87"/>
      <c r="B51" s="19"/>
      <c r="C51" s="216"/>
      <c r="D51" s="216"/>
      <c r="E51" s="217"/>
      <c r="F51" s="217"/>
    </row>
    <row r="52" spans="1:6" s="13" customFormat="1">
      <c r="A52" s="87">
        <v>4</v>
      </c>
      <c r="B52" s="17" t="s">
        <v>178</v>
      </c>
      <c r="C52" s="219"/>
      <c r="D52" s="216"/>
      <c r="E52" s="196"/>
      <c r="F52" s="196"/>
    </row>
    <row r="53" spans="1:6" s="13" customFormat="1">
      <c r="A53" s="75" t="s">
        <v>26</v>
      </c>
      <c r="B53" s="11" t="s">
        <v>27</v>
      </c>
      <c r="C53" s="182" t="s">
        <v>28</v>
      </c>
      <c r="D53" s="183" t="s">
        <v>29</v>
      </c>
      <c r="E53" s="166" t="s">
        <v>30</v>
      </c>
      <c r="F53" s="166" t="s">
        <v>134</v>
      </c>
    </row>
    <row r="54" spans="1:6" s="13" customFormat="1">
      <c r="A54" s="70" t="s">
        <v>69</v>
      </c>
      <c r="B54" s="27" t="s">
        <v>179</v>
      </c>
      <c r="C54" s="176"/>
      <c r="D54" s="177"/>
      <c r="E54" s="162"/>
      <c r="F54" s="163"/>
    </row>
    <row r="55" spans="1:6" s="13" customFormat="1" ht="76.5">
      <c r="A55" s="26" t="s">
        <v>138</v>
      </c>
      <c r="B55" s="27" t="s">
        <v>180</v>
      </c>
      <c r="C55" s="176" t="s">
        <v>34</v>
      </c>
      <c r="D55" s="177">
        <v>1</v>
      </c>
      <c r="E55" s="169">
        <v>0</v>
      </c>
      <c r="F55" s="169">
        <f>PRODUCT(D55:E55)</f>
        <v>0</v>
      </c>
    </row>
    <row r="56" spans="1:6" s="13" customFormat="1" ht="25.5">
      <c r="A56" s="26" t="s">
        <v>138</v>
      </c>
      <c r="B56" s="27" t="s">
        <v>181</v>
      </c>
      <c r="C56" s="176" t="s">
        <v>34</v>
      </c>
      <c r="D56" s="177">
        <v>1</v>
      </c>
      <c r="E56" s="169">
        <v>0</v>
      </c>
      <c r="F56" s="169">
        <f>PRODUCT(D56:E56)</f>
        <v>0</v>
      </c>
    </row>
    <row r="57" spans="1:6" s="13" customFormat="1" ht="25.5">
      <c r="A57" s="26" t="s">
        <v>138</v>
      </c>
      <c r="B57" s="27" t="s">
        <v>182</v>
      </c>
      <c r="C57" s="176" t="s">
        <v>34</v>
      </c>
      <c r="D57" s="177">
        <v>2</v>
      </c>
      <c r="E57" s="169">
        <v>0</v>
      </c>
      <c r="F57" s="169">
        <f>PRODUCT(D57:E57)</f>
        <v>0</v>
      </c>
    </row>
    <row r="58" spans="1:6" s="13" customFormat="1">
      <c r="A58" s="26"/>
      <c r="B58" s="27"/>
      <c r="C58" s="176"/>
      <c r="D58" s="177"/>
      <c r="E58" s="169"/>
      <c r="F58" s="169"/>
    </row>
    <row r="59" spans="1:6" s="13" customFormat="1">
      <c r="A59" s="70" t="s">
        <v>70</v>
      </c>
      <c r="B59" s="21" t="s">
        <v>174</v>
      </c>
      <c r="C59" s="176"/>
      <c r="D59" s="177"/>
      <c r="E59" s="169"/>
      <c r="F59" s="169"/>
    </row>
    <row r="60" spans="1:6" s="13" customFormat="1" ht="38.25">
      <c r="A60" s="70" t="s">
        <v>138</v>
      </c>
      <c r="B60" s="27" t="s">
        <v>183</v>
      </c>
      <c r="C60" s="176" t="s">
        <v>34</v>
      </c>
      <c r="D60" s="177">
        <v>4</v>
      </c>
      <c r="E60" s="169">
        <v>0</v>
      </c>
      <c r="F60" s="169">
        <f>PRODUCT(D60:E60)</f>
        <v>0</v>
      </c>
    </row>
    <row r="61" spans="1:6" s="13" customFormat="1" ht="51">
      <c r="A61" s="70" t="s">
        <v>138</v>
      </c>
      <c r="B61" s="27" t="s">
        <v>184</v>
      </c>
      <c r="C61" s="176" t="s">
        <v>34</v>
      </c>
      <c r="D61" s="177">
        <v>2</v>
      </c>
      <c r="E61" s="169">
        <v>0</v>
      </c>
      <c r="F61" s="169">
        <f>PRODUCT(D61:E61)</f>
        <v>0</v>
      </c>
    </row>
    <row r="62" spans="1:6" s="13" customFormat="1">
      <c r="A62" s="70"/>
      <c r="B62" s="27"/>
      <c r="C62" s="176"/>
      <c r="D62" s="177"/>
      <c r="E62" s="169"/>
      <c r="F62" s="169"/>
    </row>
    <row r="63" spans="1:6" s="13" customFormat="1" ht="25.5">
      <c r="A63" s="70" t="s">
        <v>72</v>
      </c>
      <c r="B63" s="27" t="s">
        <v>176</v>
      </c>
      <c r="C63" s="176" t="s">
        <v>137</v>
      </c>
      <c r="D63" s="177">
        <v>1</v>
      </c>
      <c r="E63" s="169">
        <v>0</v>
      </c>
      <c r="F63" s="169">
        <f>PRODUCT(D63:E63)</f>
        <v>0</v>
      </c>
    </row>
    <row r="64" spans="1:6" s="13" customFormat="1">
      <c r="A64" s="70"/>
      <c r="B64" s="27"/>
      <c r="C64" s="176"/>
      <c r="D64" s="177"/>
      <c r="E64" s="169"/>
      <c r="F64" s="169"/>
    </row>
    <row r="65" spans="1:6" s="13" customFormat="1" ht="25.5">
      <c r="A65" s="70" t="s">
        <v>74</v>
      </c>
      <c r="B65" s="27" t="s">
        <v>185</v>
      </c>
      <c r="C65" s="176" t="s">
        <v>34</v>
      </c>
      <c r="D65" s="177">
        <v>1</v>
      </c>
      <c r="E65" s="169">
        <v>0</v>
      </c>
      <c r="F65" s="169">
        <f>PRODUCT(D65:E65)</f>
        <v>0</v>
      </c>
    </row>
    <row r="66" spans="1:6" s="13" customFormat="1">
      <c r="A66" s="70"/>
      <c r="B66" s="27"/>
      <c r="C66" s="176"/>
      <c r="D66" s="177"/>
      <c r="E66" s="169"/>
      <c r="F66" s="169"/>
    </row>
    <row r="67" spans="1:6" s="13" customFormat="1" ht="38.25">
      <c r="A67" s="70" t="s">
        <v>76</v>
      </c>
      <c r="B67" s="27" t="s">
        <v>186</v>
      </c>
      <c r="C67" s="176" t="s">
        <v>34</v>
      </c>
      <c r="D67" s="177">
        <v>1</v>
      </c>
      <c r="E67" s="169">
        <v>0</v>
      </c>
      <c r="F67" s="169">
        <f>PRODUCT(D67:E67)</f>
        <v>0</v>
      </c>
    </row>
    <row r="68" spans="1:6" s="13" customFormat="1">
      <c r="A68" s="70"/>
      <c r="B68" s="27"/>
      <c r="C68" s="176"/>
      <c r="D68" s="177"/>
      <c r="E68" s="169"/>
      <c r="F68" s="169"/>
    </row>
    <row r="69" spans="1:6" s="13" customFormat="1" ht="25.5">
      <c r="A69" s="70" t="s">
        <v>78</v>
      </c>
      <c r="B69" s="27" t="s">
        <v>187</v>
      </c>
      <c r="C69" s="176" t="s">
        <v>34</v>
      </c>
      <c r="D69" s="177">
        <v>1</v>
      </c>
      <c r="E69" s="169">
        <v>0</v>
      </c>
      <c r="F69" s="169">
        <f>PRODUCT(D69:E69)</f>
        <v>0</v>
      </c>
    </row>
    <row r="70" spans="1:6" s="13" customFormat="1" ht="38.25">
      <c r="A70" s="70"/>
      <c r="B70" s="27" t="s">
        <v>188</v>
      </c>
      <c r="C70" s="176"/>
      <c r="D70" s="177"/>
      <c r="E70" s="169"/>
      <c r="F70" s="169"/>
    </row>
    <row r="71" spans="1:6" s="13" customFormat="1">
      <c r="A71" s="70" t="s">
        <v>80</v>
      </c>
      <c r="B71" s="27" t="s">
        <v>189</v>
      </c>
      <c r="C71" s="176" t="s">
        <v>137</v>
      </c>
      <c r="D71" s="177">
        <v>2</v>
      </c>
      <c r="E71" s="169">
        <v>0</v>
      </c>
      <c r="F71" s="169">
        <f>PRODUCT(D71:E71)</f>
        <v>0</v>
      </c>
    </row>
    <row r="72" spans="1:6" s="13" customFormat="1">
      <c r="A72" s="93"/>
      <c r="B72" s="94" t="s">
        <v>190</v>
      </c>
      <c r="C72" s="213"/>
      <c r="D72" s="213"/>
      <c r="E72" s="214"/>
      <c r="F72" s="215">
        <f>SUM(F55:F71)</f>
        <v>0</v>
      </c>
    </row>
    <row r="73" spans="1:6" s="13" customFormat="1">
      <c r="A73" s="19"/>
      <c r="B73" s="87"/>
      <c r="C73" s="216"/>
      <c r="D73" s="216"/>
      <c r="E73" s="217"/>
      <c r="F73" s="218"/>
    </row>
    <row r="74" spans="1:6" s="13" customFormat="1">
      <c r="A74" s="87">
        <v>5</v>
      </c>
      <c r="B74" s="17" t="s">
        <v>191</v>
      </c>
      <c r="C74" s="219"/>
      <c r="D74" s="216"/>
      <c r="E74" s="196"/>
      <c r="F74" s="196"/>
    </row>
    <row r="75" spans="1:6" s="13" customFormat="1">
      <c r="A75" s="75" t="s">
        <v>26</v>
      </c>
      <c r="B75" s="11" t="s">
        <v>27</v>
      </c>
      <c r="C75" s="182" t="s">
        <v>28</v>
      </c>
      <c r="D75" s="183" t="s">
        <v>29</v>
      </c>
      <c r="E75" s="166" t="s">
        <v>30</v>
      </c>
      <c r="F75" s="166" t="s">
        <v>134</v>
      </c>
    </row>
    <row r="76" spans="1:6" s="13" customFormat="1" ht="180" customHeight="1">
      <c r="A76" s="70" t="s">
        <v>86</v>
      </c>
      <c r="B76" s="154" t="s">
        <v>192</v>
      </c>
      <c r="C76" s="155" t="s">
        <v>34</v>
      </c>
      <c r="D76" s="156">
        <v>2</v>
      </c>
      <c r="E76" s="235">
        <v>0</v>
      </c>
      <c r="F76" s="232">
        <f t="shared" ref="F76" si="0">PRODUCT(D76,E76)</f>
        <v>0</v>
      </c>
    </row>
    <row r="77" spans="1:6" s="13" customFormat="1">
      <c r="A77" s="19"/>
      <c r="B77" s="87"/>
      <c r="C77" s="216"/>
      <c r="D77" s="216"/>
      <c r="E77" s="236"/>
      <c r="F77" s="233"/>
    </row>
    <row r="78" spans="1:6" s="13" customFormat="1" ht="51">
      <c r="A78" s="70" t="s">
        <v>88</v>
      </c>
      <c r="B78" s="154" t="s">
        <v>193</v>
      </c>
      <c r="C78" s="155" t="s">
        <v>34</v>
      </c>
      <c r="D78" s="156">
        <v>2</v>
      </c>
      <c r="E78" s="235">
        <v>0</v>
      </c>
      <c r="F78" s="232">
        <f t="shared" ref="F78:F94" si="1">PRODUCT(D78,E78)</f>
        <v>0</v>
      </c>
    </row>
    <row r="79" spans="1:6" s="13" customFormat="1">
      <c r="A79" s="70"/>
      <c r="B79" s="154"/>
      <c r="C79" s="155"/>
      <c r="D79" s="156"/>
      <c r="E79" s="235"/>
      <c r="F79" s="232"/>
    </row>
    <row r="80" spans="1:6" s="13" customFormat="1" ht="38.25">
      <c r="A80" s="70" t="s">
        <v>90</v>
      </c>
      <c r="B80" s="154" t="s">
        <v>194</v>
      </c>
      <c r="C80" s="155" t="s">
        <v>34</v>
      </c>
      <c r="D80" s="156">
        <v>2</v>
      </c>
      <c r="E80" s="235">
        <v>0</v>
      </c>
      <c r="F80" s="232">
        <f t="shared" si="1"/>
        <v>0</v>
      </c>
    </row>
    <row r="81" spans="1:6" s="13" customFormat="1">
      <c r="A81" s="19"/>
      <c r="B81" s="154"/>
      <c r="C81" s="155"/>
      <c r="D81" s="156"/>
      <c r="E81" s="235"/>
      <c r="F81" s="232"/>
    </row>
    <row r="82" spans="1:6" s="13" customFormat="1" ht="63.75">
      <c r="A82" s="70" t="s">
        <v>195</v>
      </c>
      <c r="B82" s="154" t="s">
        <v>196</v>
      </c>
      <c r="C82" s="155" t="s">
        <v>34</v>
      </c>
      <c r="D82" s="156">
        <v>1</v>
      </c>
      <c r="E82" s="235">
        <v>0</v>
      </c>
      <c r="F82" s="232">
        <f t="shared" si="1"/>
        <v>0</v>
      </c>
    </row>
    <row r="83" spans="1:6" s="13" customFormat="1">
      <c r="A83" s="19"/>
      <c r="B83" s="154"/>
      <c r="C83" s="155"/>
      <c r="D83" s="156"/>
      <c r="E83" s="235"/>
      <c r="F83" s="232"/>
    </row>
    <row r="84" spans="1:6" s="13" customFormat="1" ht="25.5">
      <c r="A84" s="70" t="s">
        <v>197</v>
      </c>
      <c r="B84" s="154" t="s">
        <v>198</v>
      </c>
      <c r="C84" s="155" t="s">
        <v>34</v>
      </c>
      <c r="D84" s="156">
        <v>2</v>
      </c>
      <c r="E84" s="235">
        <v>0</v>
      </c>
      <c r="F84" s="232">
        <f t="shared" si="1"/>
        <v>0</v>
      </c>
    </row>
    <row r="85" spans="1:6" s="13" customFormat="1">
      <c r="A85" s="19"/>
      <c r="B85" s="154"/>
      <c r="C85" s="155"/>
      <c r="D85" s="156"/>
      <c r="E85" s="235"/>
      <c r="F85" s="232"/>
    </row>
    <row r="86" spans="1:6" s="13" customFormat="1" ht="25.5">
      <c r="A86" s="70" t="s">
        <v>199</v>
      </c>
      <c r="B86" s="154" t="s">
        <v>200</v>
      </c>
      <c r="C86" s="155" t="s">
        <v>34</v>
      </c>
      <c r="D86" s="156">
        <v>2</v>
      </c>
      <c r="E86" s="235">
        <v>0</v>
      </c>
      <c r="F86" s="232">
        <f t="shared" si="1"/>
        <v>0</v>
      </c>
    </row>
    <row r="87" spans="1:6" s="13" customFormat="1">
      <c r="A87" s="19"/>
      <c r="B87" s="154"/>
      <c r="C87" s="155"/>
      <c r="D87" s="156"/>
      <c r="E87" s="235"/>
      <c r="F87" s="232"/>
    </row>
    <row r="88" spans="1:6" s="13" customFormat="1" ht="63.75">
      <c r="A88" s="70" t="s">
        <v>201</v>
      </c>
      <c r="B88" s="154" t="s">
        <v>202</v>
      </c>
      <c r="C88" s="155" t="s">
        <v>34</v>
      </c>
      <c r="D88" s="156">
        <v>100</v>
      </c>
      <c r="E88" s="235">
        <v>0</v>
      </c>
      <c r="F88" s="232">
        <f t="shared" si="1"/>
        <v>0</v>
      </c>
    </row>
    <row r="89" spans="1:6" s="13" customFormat="1">
      <c r="A89" s="19"/>
      <c r="B89" s="154"/>
      <c r="C89" s="155"/>
      <c r="D89" s="156"/>
      <c r="E89" s="235"/>
      <c r="F89" s="232"/>
    </row>
    <row r="90" spans="1:6" s="13" customFormat="1" ht="25.5">
      <c r="A90" s="70" t="s">
        <v>203</v>
      </c>
      <c r="B90" s="154" t="s">
        <v>204</v>
      </c>
      <c r="C90" s="155" t="s">
        <v>137</v>
      </c>
      <c r="D90" s="156">
        <v>20</v>
      </c>
      <c r="E90" s="235">
        <v>0</v>
      </c>
      <c r="F90" s="232">
        <f t="shared" si="1"/>
        <v>0</v>
      </c>
    </row>
    <row r="91" spans="1:6" s="13" customFormat="1">
      <c r="A91" s="19"/>
      <c r="B91" s="154"/>
      <c r="C91" s="155"/>
      <c r="D91" s="156"/>
      <c r="E91" s="235"/>
      <c r="F91" s="232"/>
    </row>
    <row r="92" spans="1:6" s="13" customFormat="1" ht="25.5" customHeight="1">
      <c r="A92" s="70" t="s">
        <v>205</v>
      </c>
      <c r="B92" s="154" t="s">
        <v>206</v>
      </c>
      <c r="C92" s="155" t="s">
        <v>34</v>
      </c>
      <c r="D92" s="156">
        <v>2</v>
      </c>
      <c r="E92" s="235">
        <v>0</v>
      </c>
      <c r="F92" s="232">
        <f t="shared" si="1"/>
        <v>0</v>
      </c>
    </row>
    <row r="93" spans="1:6" s="13" customFormat="1">
      <c r="A93" s="19"/>
      <c r="B93" s="154"/>
      <c r="C93" s="155"/>
      <c r="D93" s="156"/>
      <c r="E93" s="235"/>
      <c r="F93" s="232"/>
    </row>
    <row r="94" spans="1:6" s="13" customFormat="1" ht="25.5">
      <c r="A94" s="70" t="s">
        <v>207</v>
      </c>
      <c r="B94" s="154" t="s">
        <v>208</v>
      </c>
      <c r="C94" s="155" t="s">
        <v>34</v>
      </c>
      <c r="D94" s="156">
        <v>10</v>
      </c>
      <c r="E94" s="235">
        <v>0</v>
      </c>
      <c r="F94" s="232">
        <f t="shared" si="1"/>
        <v>0</v>
      </c>
    </row>
    <row r="95" spans="1:6" s="13" customFormat="1">
      <c r="A95" s="19"/>
      <c r="B95" s="154"/>
      <c r="C95" s="155"/>
      <c r="D95" s="156"/>
      <c r="E95" s="235"/>
      <c r="F95" s="232"/>
    </row>
    <row r="96" spans="1:6" s="13" customFormat="1" ht="25.5">
      <c r="A96" s="70" t="s">
        <v>209</v>
      </c>
      <c r="B96" s="154" t="s">
        <v>210</v>
      </c>
      <c r="C96" s="155" t="s">
        <v>34</v>
      </c>
      <c r="D96" s="156">
        <v>20</v>
      </c>
      <c r="E96" s="235">
        <v>0</v>
      </c>
      <c r="F96" s="232">
        <f>PRODUCT(D96,E96)</f>
        <v>0</v>
      </c>
    </row>
    <row r="97" spans="1:6" s="13" customFormat="1">
      <c r="A97" s="19"/>
      <c r="B97" s="154"/>
      <c r="C97" s="155"/>
      <c r="D97" s="156"/>
      <c r="E97" s="235"/>
      <c r="F97" s="232"/>
    </row>
    <row r="98" spans="1:6" s="13" customFormat="1" ht="25.5">
      <c r="A98" s="70" t="s">
        <v>211</v>
      </c>
      <c r="B98" s="154" t="s">
        <v>212</v>
      </c>
      <c r="C98" s="155" t="s">
        <v>34</v>
      </c>
      <c r="D98" s="156">
        <v>2</v>
      </c>
      <c r="E98" s="235">
        <v>0</v>
      </c>
      <c r="F98" s="232">
        <f>PRODUCT(D98,E98)</f>
        <v>0</v>
      </c>
    </row>
    <row r="99" spans="1:6" s="13" customFormat="1">
      <c r="A99" s="19"/>
      <c r="B99" s="87"/>
      <c r="C99" s="216"/>
      <c r="D99" s="216"/>
      <c r="E99" s="236"/>
      <c r="F99" s="233"/>
    </row>
    <row r="100" spans="1:6" s="13" customFormat="1" ht="51">
      <c r="A100" s="78" t="s">
        <v>213</v>
      </c>
      <c r="B100" s="229" t="s">
        <v>214</v>
      </c>
      <c r="C100" s="230" t="s">
        <v>137</v>
      </c>
      <c r="D100" s="231">
        <v>1</v>
      </c>
      <c r="E100" s="237">
        <v>0</v>
      </c>
      <c r="F100" s="234">
        <f>PRODUCT(D100,E100)</f>
        <v>0</v>
      </c>
    </row>
    <row r="101" spans="1:6" s="13" customFormat="1">
      <c r="A101" s="19"/>
      <c r="B101" s="87" t="s">
        <v>215</v>
      </c>
      <c r="C101" s="216"/>
      <c r="D101" s="216"/>
      <c r="E101" s="217"/>
      <c r="F101" s="233">
        <f>SUM(F76:F100)</f>
        <v>0</v>
      </c>
    </row>
    <row r="102" spans="1:6" s="13" customFormat="1" ht="15.75" thickBot="1">
      <c r="A102" s="225"/>
      <c r="B102" s="224"/>
      <c r="C102" s="226"/>
      <c r="D102" s="226"/>
      <c r="E102" s="227"/>
      <c r="F102" s="228"/>
    </row>
    <row r="103" spans="1:6" s="13" customFormat="1" ht="15.75" thickTop="1">
      <c r="A103" s="89"/>
      <c r="B103" s="87" t="s">
        <v>216</v>
      </c>
      <c r="C103" s="172"/>
      <c r="D103" s="172"/>
      <c r="E103" s="186"/>
      <c r="F103" s="238">
        <f>F35+F50+F72+F101</f>
        <v>0</v>
      </c>
    </row>
    <row r="104" spans="1:6">
      <c r="A104" s="89"/>
      <c r="B104" s="41"/>
      <c r="C104" s="189"/>
      <c r="D104" s="189"/>
      <c r="E104" s="175"/>
      <c r="F104" s="175"/>
    </row>
  </sheetData>
  <sheetProtection algorithmName="SHA-512" hashValue="FTjoJa/N9tfdelKhpAVYwmnwtaGRgAs26zBRxG+OStjNBcmvA7WPICYQ27Q+jTE/MvgpEFF6XGxuduDZL/A4yQ==" saltValue="sMZMtnyLIJY7cbzHVJ4cqQ==" spinCount="100000" sheet="1" objects="1" scenarios="1"/>
  <protectedRanges>
    <protectedRange sqref="E1:E1048576" name="Obseg1"/>
  </protectedRanges>
  <pageMargins left="0.7" right="0.7" top="0.75" bottom="0.75" header="0.3" footer="0.3"/>
  <pageSetup paperSize="9" orientation="portrait" r:id="rId1"/>
  <rowBreaks count="1" manualBreakCount="1">
    <brk id="28" max="5" man="1"/>
  </rowBreaks>
  <ignoredErrors>
    <ignoredError sqref="F76 F78 F80:F100" unlockedFormula="1"/>
    <ignoredError sqref="A100"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EECF7-0246-4DBB-BA67-C102258F1C0E}">
  <sheetPr>
    <tabColor theme="4" tint="-0.249977111117893"/>
  </sheetPr>
  <dimension ref="A1:F93"/>
  <sheetViews>
    <sheetView view="pageBreakPreview" zoomScaleNormal="100" zoomScaleSheetLayoutView="100" workbookViewId="0">
      <selection activeCell="E6" sqref="E6"/>
    </sheetView>
  </sheetViews>
  <sheetFormatPr defaultRowHeight="15"/>
  <cols>
    <col min="1" max="1" width="5.28515625" style="77" customWidth="1"/>
    <col min="2" max="2" width="39.28515625" style="9" customWidth="1"/>
    <col min="3" max="4" width="9.140625" style="8"/>
    <col min="5" max="5" width="11.42578125" style="10" customWidth="1"/>
    <col min="6" max="6" width="11.7109375" style="10" bestFit="1" customWidth="1"/>
    <col min="7" max="7" width="32.7109375" customWidth="1"/>
  </cols>
  <sheetData>
    <row r="1" spans="1:6" s="13" customFormat="1" ht="15.75">
      <c r="A1" s="87"/>
      <c r="B1" s="15" t="s">
        <v>14</v>
      </c>
      <c r="C1" s="14"/>
      <c r="D1" s="14"/>
      <c r="E1" s="16"/>
      <c r="F1" s="16"/>
    </row>
    <row r="2" spans="1:6" s="13" customFormat="1">
      <c r="A2" s="71"/>
      <c r="B2" s="131"/>
      <c r="C2" s="132"/>
      <c r="D2" s="132"/>
      <c r="E2" s="16"/>
      <c r="F2" s="16"/>
    </row>
    <row r="3" spans="1:6" s="13" customFormat="1">
      <c r="A3" s="21">
        <v>1</v>
      </c>
      <c r="B3" s="21" t="s">
        <v>217</v>
      </c>
      <c r="C3" s="117"/>
      <c r="D3" s="124"/>
      <c r="E3" s="24"/>
      <c r="F3" s="25"/>
    </row>
    <row r="4" spans="1:6" s="13" customFormat="1">
      <c r="A4" s="75" t="s">
        <v>26</v>
      </c>
      <c r="B4" s="11" t="s">
        <v>27</v>
      </c>
      <c r="C4" s="133" t="s">
        <v>28</v>
      </c>
      <c r="D4" s="134" t="s">
        <v>29</v>
      </c>
      <c r="E4" s="12" t="s">
        <v>30</v>
      </c>
      <c r="F4" s="12" t="s">
        <v>31</v>
      </c>
    </row>
    <row r="5" spans="1:6" s="13" customFormat="1">
      <c r="A5" s="72"/>
      <c r="B5" s="135"/>
      <c r="C5" s="114"/>
      <c r="D5" s="127"/>
      <c r="E5" s="47"/>
      <c r="F5" s="47"/>
    </row>
    <row r="6" spans="1:6" s="13" customFormat="1" ht="63.75">
      <c r="A6" s="70" t="s">
        <v>112</v>
      </c>
      <c r="B6" s="123" t="s">
        <v>218</v>
      </c>
      <c r="C6" s="117" t="s">
        <v>137</v>
      </c>
      <c r="D6" s="124">
        <v>1</v>
      </c>
      <c r="E6" s="28">
        <v>0</v>
      </c>
      <c r="F6" s="28">
        <f>PRODUCT(D6:E6)</f>
        <v>0</v>
      </c>
    </row>
    <row r="7" spans="1:6" s="13" customFormat="1">
      <c r="A7" s="70"/>
      <c r="B7" s="123"/>
      <c r="C7" s="125"/>
      <c r="D7" s="124"/>
      <c r="E7" s="30"/>
      <c r="F7" s="30"/>
    </row>
    <row r="8" spans="1:6" s="13" customFormat="1" ht="76.5">
      <c r="A8" s="70" t="s">
        <v>219</v>
      </c>
      <c r="B8" s="123" t="s">
        <v>220</v>
      </c>
      <c r="C8" s="117" t="s">
        <v>34</v>
      </c>
      <c r="D8" s="124">
        <v>16</v>
      </c>
      <c r="E8" s="28">
        <v>0</v>
      </c>
      <c r="F8" s="28">
        <f>PRODUCT(D8:E8)</f>
        <v>0</v>
      </c>
    </row>
    <row r="9" spans="1:6" s="13" customFormat="1">
      <c r="A9" s="70"/>
      <c r="B9" s="123"/>
      <c r="C9" s="117"/>
      <c r="D9" s="124"/>
      <c r="E9" s="28"/>
      <c r="F9" s="28"/>
    </row>
    <row r="10" spans="1:6" s="13" customFormat="1" ht="51">
      <c r="A10" s="70" t="s">
        <v>32</v>
      </c>
      <c r="B10" s="123" t="s">
        <v>221</v>
      </c>
      <c r="C10" s="117" t="s">
        <v>34</v>
      </c>
      <c r="D10" s="124">
        <f>58+17+25</f>
        <v>100</v>
      </c>
      <c r="E10" s="28">
        <v>0</v>
      </c>
      <c r="F10" s="28">
        <f>PRODUCT(D10:E10)</f>
        <v>0</v>
      </c>
    </row>
    <row r="11" spans="1:6" s="13" customFormat="1">
      <c r="A11" s="70"/>
      <c r="B11" s="123"/>
      <c r="C11" s="117"/>
      <c r="D11" s="124"/>
      <c r="E11" s="28"/>
      <c r="F11" s="28"/>
    </row>
    <row r="12" spans="1:6" s="13" customFormat="1" ht="38.25">
      <c r="A12" s="70" t="s">
        <v>162</v>
      </c>
      <c r="B12" s="123" t="s">
        <v>222</v>
      </c>
      <c r="C12" s="117" t="s">
        <v>34</v>
      </c>
      <c r="D12" s="124">
        <v>1</v>
      </c>
      <c r="E12" s="28">
        <v>0</v>
      </c>
      <c r="F12" s="28">
        <f>PRODUCT(D12:E12)</f>
        <v>0</v>
      </c>
    </row>
    <row r="13" spans="1:6" s="13" customFormat="1">
      <c r="A13" s="70"/>
      <c r="B13" s="123"/>
      <c r="C13" s="117"/>
      <c r="D13" s="124"/>
      <c r="E13" s="28"/>
      <c r="F13" s="28"/>
    </row>
    <row r="14" spans="1:6">
      <c r="A14" s="82"/>
      <c r="B14" s="106" t="s">
        <v>223</v>
      </c>
      <c r="C14" s="136"/>
      <c r="D14" s="136"/>
      <c r="E14" s="83"/>
      <c r="F14" s="146">
        <f>SUM(F6:F13)</f>
        <v>0</v>
      </c>
    </row>
    <row r="15" spans="1:6" s="13" customFormat="1">
      <c r="A15" s="77"/>
      <c r="B15" s="137"/>
      <c r="C15" s="138"/>
      <c r="D15" s="138"/>
      <c r="E15" s="10"/>
      <c r="F15" s="10"/>
    </row>
    <row r="16" spans="1:6" s="13" customFormat="1">
      <c r="A16" s="21"/>
      <c r="B16" s="123"/>
      <c r="C16" s="117"/>
      <c r="D16" s="124"/>
      <c r="E16" s="24"/>
      <c r="F16" s="25"/>
    </row>
    <row r="17" spans="1:6">
      <c r="A17" s="72"/>
      <c r="B17" s="135"/>
      <c r="C17" s="114"/>
      <c r="D17" s="127"/>
      <c r="E17" s="47"/>
      <c r="F17" s="47"/>
    </row>
    <row r="18" spans="1:6">
      <c r="B18" s="137"/>
      <c r="C18" s="138"/>
      <c r="D18" s="138"/>
      <c r="E18" s="84"/>
      <c r="F18" s="84"/>
    </row>
    <row r="19" spans="1:6">
      <c r="A19" s="70"/>
      <c r="B19" s="123"/>
      <c r="C19" s="117"/>
      <c r="D19" s="124"/>
      <c r="E19" s="48"/>
      <c r="F19" s="48"/>
    </row>
    <row r="20" spans="1:6">
      <c r="B20" s="137"/>
      <c r="C20" s="138"/>
      <c r="D20" s="138"/>
      <c r="E20" s="84"/>
      <c r="F20" s="84"/>
    </row>
    <row r="21" spans="1:6">
      <c r="A21" s="70"/>
      <c r="B21" s="80"/>
      <c r="C21" s="22"/>
      <c r="D21" s="23"/>
      <c r="E21" s="48"/>
      <c r="F21" s="48"/>
    </row>
    <row r="22" spans="1:6">
      <c r="E22" s="84"/>
      <c r="F22" s="84"/>
    </row>
    <row r="23" spans="1:6">
      <c r="A23" s="70"/>
      <c r="B23" s="80"/>
      <c r="C23" s="22"/>
      <c r="D23" s="23"/>
      <c r="E23" s="48"/>
      <c r="F23" s="48"/>
    </row>
    <row r="24" spans="1:6">
      <c r="E24" s="84"/>
      <c r="F24" s="84"/>
    </row>
    <row r="25" spans="1:6">
      <c r="A25" s="70"/>
      <c r="B25" s="80"/>
      <c r="C25" s="22"/>
      <c r="D25" s="23"/>
      <c r="E25" s="48"/>
      <c r="F25" s="48"/>
    </row>
    <row r="26" spans="1:6">
      <c r="A26" s="74"/>
      <c r="B26" s="85"/>
      <c r="C26" s="6"/>
      <c r="D26" s="6"/>
      <c r="E26" s="86"/>
      <c r="F26" s="86"/>
    </row>
    <row r="27" spans="1:6">
      <c r="E27" s="84"/>
      <c r="F27" s="84"/>
    </row>
    <row r="28" spans="1:6">
      <c r="A28" s="21"/>
      <c r="B28" s="21"/>
      <c r="C28" s="22"/>
      <c r="D28" s="23"/>
      <c r="E28" s="24"/>
      <c r="F28" s="25"/>
    </row>
    <row r="29" spans="1:6">
      <c r="A29" s="72"/>
      <c r="B29" s="44"/>
      <c r="C29" s="45"/>
      <c r="D29" s="46"/>
      <c r="E29" s="47"/>
      <c r="F29" s="47"/>
    </row>
    <row r="30" spans="1:6" s="13" customFormat="1">
      <c r="A30" s="77"/>
      <c r="B30" s="9"/>
      <c r="C30" s="8"/>
      <c r="D30" s="8"/>
      <c r="E30" s="84"/>
      <c r="F30" s="84"/>
    </row>
    <row r="31" spans="1:6">
      <c r="A31" s="70"/>
      <c r="B31" s="27"/>
      <c r="C31" s="22"/>
      <c r="D31" s="23"/>
      <c r="E31" s="48"/>
      <c r="F31" s="48"/>
    </row>
    <row r="32" spans="1:6" s="13" customFormat="1">
      <c r="A32" s="77"/>
      <c r="B32" s="9"/>
      <c r="C32" s="8"/>
      <c r="D32" s="8"/>
      <c r="E32" s="84"/>
      <c r="F32" s="84"/>
    </row>
    <row r="33" spans="1:6" s="13" customFormat="1">
      <c r="A33" s="70"/>
      <c r="B33" s="27"/>
      <c r="C33" s="22"/>
      <c r="D33" s="23"/>
      <c r="E33" s="48"/>
      <c r="F33" s="48"/>
    </row>
    <row r="34" spans="1:6">
      <c r="A34" s="70"/>
      <c r="B34" s="27"/>
      <c r="C34" s="22"/>
      <c r="D34" s="23"/>
      <c r="E34" s="48"/>
      <c r="F34" s="48"/>
    </row>
    <row r="35" spans="1:6">
      <c r="A35" s="70"/>
      <c r="B35" s="79"/>
      <c r="C35" s="22"/>
      <c r="D35" s="23"/>
      <c r="E35" s="48"/>
      <c r="F35" s="48"/>
    </row>
    <row r="36" spans="1:6">
      <c r="E36" s="84"/>
      <c r="F36" s="84"/>
    </row>
    <row r="37" spans="1:6">
      <c r="A37" s="70"/>
      <c r="B37" s="7"/>
      <c r="C37" s="22"/>
      <c r="D37" s="23"/>
      <c r="E37" s="48"/>
      <c r="F37" s="48"/>
    </row>
    <row r="38" spans="1:6">
      <c r="E38" s="84"/>
      <c r="F38" s="84"/>
    </row>
    <row r="39" spans="1:6">
      <c r="A39" s="70"/>
      <c r="B39" s="79"/>
      <c r="C39" s="22"/>
      <c r="D39" s="23"/>
      <c r="E39" s="48"/>
      <c r="F39" s="48"/>
    </row>
    <row r="40" spans="1:6">
      <c r="E40" s="84"/>
      <c r="F40" s="84"/>
    </row>
    <row r="41" spans="1:6">
      <c r="A41" s="70"/>
      <c r="B41" s="80"/>
      <c r="C41" s="22"/>
      <c r="D41" s="23"/>
      <c r="E41" s="48"/>
      <c r="F41" s="48"/>
    </row>
    <row r="42" spans="1:6" s="13" customFormat="1">
      <c r="A42" s="70"/>
      <c r="B42" s="80"/>
      <c r="C42" s="22"/>
      <c r="D42" s="23"/>
      <c r="E42" s="48"/>
      <c r="F42" s="48"/>
    </row>
    <row r="43" spans="1:6" s="13" customFormat="1">
      <c r="A43" s="70"/>
      <c r="B43" s="27"/>
      <c r="C43" s="22"/>
      <c r="D43" s="23"/>
      <c r="E43" s="48"/>
      <c r="F43" s="48"/>
    </row>
    <row r="44" spans="1:6" s="73" customFormat="1">
      <c r="A44" s="70"/>
      <c r="B44" s="27"/>
      <c r="C44" s="22"/>
      <c r="D44" s="23"/>
      <c r="E44" s="48"/>
      <c r="F44" s="48"/>
    </row>
    <row r="45" spans="1:6">
      <c r="A45" s="70"/>
      <c r="B45" s="80"/>
      <c r="C45" s="22"/>
      <c r="D45" s="23"/>
      <c r="E45" s="48"/>
      <c r="F45" s="48"/>
    </row>
    <row r="46" spans="1:6">
      <c r="A46" s="74"/>
      <c r="B46" s="85"/>
      <c r="C46" s="6"/>
      <c r="D46" s="6"/>
      <c r="E46" s="86"/>
      <c r="F46" s="86"/>
    </row>
    <row r="47" spans="1:6">
      <c r="E47" s="84"/>
      <c r="F47" s="84"/>
    </row>
    <row r="48" spans="1:6">
      <c r="A48" s="21"/>
      <c r="B48" s="21"/>
      <c r="C48" s="22"/>
      <c r="D48" s="23"/>
      <c r="E48" s="24"/>
      <c r="F48" s="25"/>
    </row>
    <row r="49" spans="1:6">
      <c r="A49" s="72"/>
      <c r="B49" s="44"/>
      <c r="C49" s="45"/>
      <c r="D49" s="46"/>
      <c r="E49" s="47"/>
      <c r="F49" s="47"/>
    </row>
    <row r="50" spans="1:6">
      <c r="E50" s="84"/>
      <c r="F50" s="84"/>
    </row>
    <row r="51" spans="1:6">
      <c r="A51" s="70"/>
      <c r="B51" s="27"/>
      <c r="C51" s="22"/>
      <c r="D51" s="23"/>
      <c r="E51" s="48"/>
      <c r="F51" s="48"/>
    </row>
    <row r="52" spans="1:6">
      <c r="E52" s="84"/>
      <c r="F52" s="84"/>
    </row>
    <row r="53" spans="1:6">
      <c r="A53" s="70"/>
      <c r="B53" s="27"/>
      <c r="C53" s="22"/>
      <c r="D53" s="23"/>
      <c r="E53" s="48"/>
      <c r="F53" s="48"/>
    </row>
    <row r="54" spans="1:6">
      <c r="E54" s="84"/>
      <c r="F54" s="84"/>
    </row>
    <row r="55" spans="1:6">
      <c r="A55" s="70"/>
      <c r="B55" s="27"/>
      <c r="C55" s="22"/>
      <c r="D55" s="23"/>
      <c r="E55" s="48"/>
      <c r="F55" s="48"/>
    </row>
    <row r="56" spans="1:6">
      <c r="E56" s="84"/>
      <c r="F56" s="84"/>
    </row>
    <row r="57" spans="1:6">
      <c r="A57" s="70"/>
      <c r="B57" s="81"/>
      <c r="C57" s="22"/>
      <c r="D57" s="23"/>
      <c r="E57" s="48"/>
      <c r="F57" s="48"/>
    </row>
    <row r="58" spans="1:6">
      <c r="E58" s="84"/>
      <c r="F58" s="84"/>
    </row>
    <row r="59" spans="1:6">
      <c r="A59" s="70"/>
      <c r="B59" s="27"/>
      <c r="C59" s="22"/>
      <c r="D59" s="23"/>
      <c r="E59" s="48"/>
      <c r="F59" s="48"/>
    </row>
    <row r="60" spans="1:6">
      <c r="E60" s="84"/>
      <c r="F60" s="84"/>
    </row>
    <row r="61" spans="1:6">
      <c r="A61" s="70"/>
      <c r="B61" s="27"/>
      <c r="C61" s="22"/>
      <c r="D61" s="23"/>
      <c r="E61" s="48"/>
      <c r="F61" s="48"/>
    </row>
    <row r="62" spans="1:6">
      <c r="E62" s="84"/>
      <c r="F62" s="84"/>
    </row>
    <row r="63" spans="1:6">
      <c r="A63" s="70"/>
      <c r="B63" s="27"/>
      <c r="C63" s="22"/>
      <c r="D63" s="23"/>
      <c r="E63" s="48"/>
      <c r="F63" s="48"/>
    </row>
    <row r="64" spans="1:6">
      <c r="A64" s="74"/>
      <c r="B64" s="85"/>
      <c r="C64" s="6"/>
      <c r="D64" s="6"/>
      <c r="E64" s="86"/>
      <c r="F64" s="86"/>
    </row>
    <row r="65" spans="1:6">
      <c r="E65" s="84"/>
      <c r="F65" s="84"/>
    </row>
    <row r="66" spans="1:6">
      <c r="A66" s="21"/>
      <c r="B66" s="21"/>
      <c r="C66" s="22"/>
      <c r="D66" s="23"/>
      <c r="E66" s="24"/>
      <c r="F66" s="25"/>
    </row>
    <row r="67" spans="1:6">
      <c r="A67" s="72"/>
      <c r="B67" s="44"/>
      <c r="C67" s="45"/>
      <c r="D67" s="46"/>
      <c r="E67" s="47"/>
      <c r="F67" s="47"/>
    </row>
    <row r="68" spans="1:6">
      <c r="E68" s="84"/>
      <c r="F68" s="84"/>
    </row>
    <row r="69" spans="1:6">
      <c r="A69" s="70"/>
      <c r="B69" s="27"/>
      <c r="C69" s="22"/>
      <c r="D69" s="23"/>
      <c r="E69" s="48"/>
      <c r="F69" s="48"/>
    </row>
    <row r="70" spans="1:6">
      <c r="E70" s="84"/>
      <c r="F70" s="84"/>
    </row>
    <row r="71" spans="1:6">
      <c r="A71" s="70"/>
      <c r="B71" s="81"/>
      <c r="C71" s="22"/>
      <c r="D71" s="23"/>
      <c r="E71" s="48"/>
      <c r="F71" s="48"/>
    </row>
    <row r="72" spans="1:6">
      <c r="E72" s="84"/>
      <c r="F72" s="84"/>
    </row>
    <row r="73" spans="1:6">
      <c r="A73" s="70"/>
      <c r="B73" s="81"/>
      <c r="C73" s="22"/>
      <c r="D73" s="23"/>
      <c r="E73" s="48"/>
      <c r="F73" s="48"/>
    </row>
    <row r="74" spans="1:6">
      <c r="A74" s="74"/>
      <c r="B74" s="85"/>
      <c r="C74" s="6"/>
      <c r="D74" s="6"/>
      <c r="E74" s="86"/>
      <c r="F74" s="86"/>
    </row>
    <row r="75" spans="1:6">
      <c r="E75" s="84"/>
      <c r="F75" s="84"/>
    </row>
    <row r="76" spans="1:6">
      <c r="A76" s="21"/>
      <c r="B76" s="21"/>
      <c r="C76" s="22"/>
      <c r="D76" s="23"/>
      <c r="E76" s="24"/>
      <c r="F76" s="25"/>
    </row>
    <row r="77" spans="1:6">
      <c r="A77" s="72"/>
      <c r="B77" s="44"/>
      <c r="C77" s="45"/>
      <c r="D77" s="46"/>
      <c r="E77" s="47"/>
      <c r="F77" s="47"/>
    </row>
    <row r="78" spans="1:6">
      <c r="E78" s="84"/>
      <c r="F78" s="84"/>
    </row>
    <row r="79" spans="1:6">
      <c r="A79" s="70"/>
      <c r="B79" s="27"/>
      <c r="C79" s="22"/>
      <c r="D79" s="23"/>
      <c r="E79" s="48"/>
      <c r="F79" s="48"/>
    </row>
    <row r="80" spans="1:6">
      <c r="E80" s="84"/>
      <c r="F80" s="84"/>
    </row>
    <row r="81" spans="1:6">
      <c r="A81" s="70"/>
      <c r="B81" s="81"/>
      <c r="C81" s="22"/>
      <c r="D81" s="23"/>
      <c r="E81" s="48"/>
      <c r="F81" s="48"/>
    </row>
    <row r="82" spans="1:6">
      <c r="E82" s="84"/>
      <c r="F82" s="84"/>
    </row>
    <row r="83" spans="1:6">
      <c r="A83" s="70"/>
      <c r="B83" s="79"/>
      <c r="C83" s="22"/>
      <c r="D83" s="23"/>
      <c r="E83" s="48"/>
      <c r="F83" s="48"/>
    </row>
    <row r="84" spans="1:6">
      <c r="E84" s="84"/>
      <c r="F84" s="84"/>
    </row>
    <row r="85" spans="1:6">
      <c r="A85" s="70"/>
      <c r="B85" s="81"/>
      <c r="C85" s="22"/>
      <c r="D85" s="23"/>
      <c r="E85" s="48"/>
      <c r="F85" s="48"/>
    </row>
    <row r="86" spans="1:6">
      <c r="E86" s="84"/>
      <c r="F86" s="84"/>
    </row>
    <row r="87" spans="1:6">
      <c r="A87" s="70"/>
      <c r="B87" s="81"/>
      <c r="C87" s="22"/>
      <c r="D87" s="23"/>
      <c r="E87" s="48"/>
      <c r="F87" s="48"/>
    </row>
    <row r="88" spans="1:6">
      <c r="E88" s="84"/>
      <c r="F88" s="84"/>
    </row>
    <row r="89" spans="1:6">
      <c r="E89" s="84"/>
      <c r="F89" s="84"/>
    </row>
    <row r="90" spans="1:6">
      <c r="E90" s="84"/>
      <c r="F90" s="84"/>
    </row>
    <row r="91" spans="1:6">
      <c r="E91" s="84"/>
      <c r="F91" s="84"/>
    </row>
    <row r="92" spans="1:6">
      <c r="E92" s="84"/>
      <c r="F92" s="84"/>
    </row>
    <row r="93" spans="1:6">
      <c r="E93" s="84"/>
      <c r="F93" s="84"/>
    </row>
  </sheetData>
  <sheetProtection algorithmName="SHA-512" hashValue="VZOSXIeO2ud8o70ok3NFp5vqt/d3ttKchSCpC3GD1EUyk1v1EIJNdIvHDu/Gi+fXGAlOcW8uDCuOQrURMrS84g==" saltValue="Hz4jeJJafd4dUf3etRx39w==" spinCount="100000" sheet="1" objects="1" scenarios="1"/>
  <protectedRanges>
    <protectedRange sqref="E1:E1048576" name="Obseg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DE8BF-20D4-4DE7-8C93-E352558174CD}">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REKAPITULACIJA</vt:lpstr>
      <vt:lpstr>SPLOŠNI OPIS</vt:lpstr>
      <vt:lpstr>PREMIČNA OPREMA</vt:lpstr>
      <vt:lpstr>VGRADNA OPREMA</vt:lpstr>
      <vt:lpstr>OZVOČENJE, MULTIMEDIJA</vt:lpstr>
      <vt:lpstr>RAZNO</vt:lpstr>
      <vt:lpstr>List1</vt:lpstr>
      <vt:lpstr>'OZVOČENJE, MULTIMEDIJA'!Področje_tiskanja</vt:lpstr>
      <vt:lpstr>'PREMIČNA OPREMA'!Področje_tiskanja</vt:lpstr>
      <vt:lpstr>RAZNO!Področje_tiskanja</vt:lpstr>
      <vt:lpstr>REKAPITULACIJA!Področje_tiskanja</vt:lpstr>
      <vt:lpstr>'SPLOŠNI OPIS'!Področje_tiskanja</vt:lpstr>
      <vt:lpstr>'VGRADNA OPREMA'!Področje_tiskanja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Primož Poje</dc:creator>
  <cp:keywords/>
  <dc:description/>
  <cp:lastModifiedBy>Zoran Ušaj</cp:lastModifiedBy>
  <cp:revision/>
  <dcterms:created xsi:type="dcterms:W3CDTF">2009-06-08T08:33:52Z</dcterms:created>
  <dcterms:modified xsi:type="dcterms:W3CDTF">2025-02-18T08:27:13Z</dcterms:modified>
  <cp:category/>
  <cp:contentStatus/>
</cp:coreProperties>
</file>